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2022\GitHub\pyMELTScalc\Examples\BarometryTests\"/>
    </mc:Choice>
  </mc:AlternateContent>
  <xr:revisionPtr revIDLastSave="0" documentId="13_ncr:1_{DD786782-8C71-41B4-8B6B-2EF1AD2552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" i="1" l="1"/>
  <c r="W6" i="1"/>
  <c r="W7" i="1"/>
  <c r="W16" i="1"/>
  <c r="W19" i="1"/>
  <c r="W31" i="1"/>
  <c r="W28" i="1"/>
  <c r="W9" i="1"/>
  <c r="W18" i="1"/>
  <c r="W25" i="1"/>
  <c r="W15" i="1"/>
  <c r="W23" i="1"/>
  <c r="W10" i="1"/>
  <c r="W27" i="1"/>
  <c r="M18" i="1"/>
  <c r="M34" i="1"/>
  <c r="M35" i="1"/>
  <c r="M36" i="1"/>
  <c r="M37" i="1"/>
  <c r="M38" i="1"/>
  <c r="M39" i="1"/>
  <c r="M30" i="1"/>
  <c r="M27" i="1"/>
  <c r="M28" i="1"/>
  <c r="M29" i="1"/>
  <c r="M15" i="1"/>
  <c r="M23" i="1"/>
  <c r="M10" i="1"/>
  <c r="M21" i="1"/>
  <c r="M45" i="1"/>
  <c r="M40" i="1"/>
  <c r="M25" i="1"/>
  <c r="M26" i="1"/>
  <c r="M46" i="1"/>
  <c r="M47" i="1"/>
  <c r="M48" i="1"/>
  <c r="M49" i="1"/>
  <c r="M41" i="1"/>
  <c r="M43" i="1"/>
  <c r="M44" i="1"/>
  <c r="M42" i="1"/>
  <c r="M3" i="1"/>
  <c r="M6" i="1"/>
  <c r="M7" i="1"/>
  <c r="M16" i="1"/>
  <c r="M19" i="1"/>
  <c r="M20" i="1"/>
  <c r="M24" i="1"/>
  <c r="M22" i="1"/>
  <c r="M32" i="1"/>
  <c r="M31" i="1"/>
  <c r="M17" i="1"/>
  <c r="M11" i="1"/>
  <c r="M13" i="1"/>
  <c r="M12" i="1"/>
  <c r="M4" i="1"/>
  <c r="M14" i="1"/>
  <c r="M5" i="1"/>
  <c r="M2" i="1"/>
  <c r="M8" i="1"/>
  <c r="M9" i="1"/>
</calcChain>
</file>

<file path=xl/sharedStrings.xml><?xml version="1.0" encoding="utf-8"?>
<sst xmlns="http://schemas.openxmlformats.org/spreadsheetml/2006/main" count="21" uniqueCount="21">
  <si>
    <t>SiO2_Liq</t>
  </si>
  <si>
    <t>TiO2_Liq</t>
  </si>
  <si>
    <t>Al2O3_Liq</t>
  </si>
  <si>
    <t>FeOt_Liq</t>
  </si>
  <si>
    <t>MnO_Liq</t>
  </si>
  <si>
    <t>MgO_Liq</t>
  </si>
  <si>
    <t>CaO_Liq</t>
  </si>
  <si>
    <t>Na2O_Liq</t>
  </si>
  <si>
    <t>K2O_Liq</t>
  </si>
  <si>
    <t>P2O5_Liq</t>
  </si>
  <si>
    <t>H2O_Liq</t>
  </si>
  <si>
    <t>Fe3Fet_Liq</t>
  </si>
  <si>
    <t>CO2_Liq</t>
  </si>
  <si>
    <t>P_kbar_true</t>
  </si>
  <si>
    <t>P_kbar_calc</t>
  </si>
  <si>
    <t>P_kbar_min</t>
  </si>
  <si>
    <t>P_kbar_max</t>
  </si>
  <si>
    <t>H2O_calc</t>
  </si>
  <si>
    <t>H2O_min</t>
  </si>
  <si>
    <t>H2O_max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</si>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</sst>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Sheet1!$P$2:$P$32</c:f>
              <c:numCache>
                <c:formatCode>General</c:formatCode>
                <c:ptCount val="31"/>
                <c:pt idx="0">
                  <c:v>2</c:v>
                </c:pt>
                <c:pt idx="1">
                  <c:v>1.02</c:v>
                </c:pt>
                <c:pt idx="2">
                  <c:v>2</c:v>
                </c:pt>
                <c:pt idx="3">
                  <c:v>2</c:v>
                </c:pt>
                <c:pt idx="4">
                  <c:v>1.02</c:v>
                </c:pt>
                <c:pt idx="5">
                  <c:v>1.02</c:v>
                </c:pt>
                <c:pt idx="6">
                  <c:v>2</c:v>
                </c:pt>
                <c:pt idx="7">
                  <c:v>4</c:v>
                </c:pt>
                <c:pt idx="8">
                  <c:v>4.1470000000000002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4.0019999999999998</c:v>
                </c:pt>
                <c:pt idx="14">
                  <c:v>1.02</c:v>
                </c:pt>
                <c:pt idx="15">
                  <c:v>4.1349999999999998</c:v>
                </c:pt>
                <c:pt idx="16">
                  <c:v>4</c:v>
                </c:pt>
                <c:pt idx="17">
                  <c:v>1.02</c:v>
                </c:pt>
                <c:pt idx="18">
                  <c:v>1.02</c:v>
                </c:pt>
                <c:pt idx="19">
                  <c:v>1</c:v>
                </c:pt>
                <c:pt idx="20">
                  <c:v>2.0219999999999998</c:v>
                </c:pt>
                <c:pt idx="21">
                  <c:v>4.0149999999999997</c:v>
                </c:pt>
                <c:pt idx="22">
                  <c:v>2.0219999999999998</c:v>
                </c:pt>
                <c:pt idx="23">
                  <c:v>4</c:v>
                </c:pt>
                <c:pt idx="24">
                  <c:v>4</c:v>
                </c:pt>
                <c:pt idx="25">
                  <c:v>5</c:v>
                </c:pt>
                <c:pt idx="26">
                  <c:v>2.0499999999999998</c:v>
                </c:pt>
                <c:pt idx="27">
                  <c:v>2.0299999999999998</c:v>
                </c:pt>
                <c:pt idx="28">
                  <c:v>2.08</c:v>
                </c:pt>
                <c:pt idx="29">
                  <c:v>2.0219999999999998</c:v>
                </c:pt>
                <c:pt idx="30">
                  <c:v>2.004</c:v>
                </c:pt>
              </c:numCache>
            </c:numRef>
          </c:xVal>
          <c:yVal>
            <c:numRef>
              <c:f>Sheet1!$Q$2:$Q$32</c:f>
              <c:numCache>
                <c:formatCode>General</c:formatCode>
                <c:ptCount val="31"/>
                <c:pt idx="1">
                  <c:v>0.875</c:v>
                </c:pt>
                <c:pt idx="4">
                  <c:v>3.5</c:v>
                </c:pt>
                <c:pt idx="5">
                  <c:v>4.75</c:v>
                </c:pt>
                <c:pt idx="7">
                  <c:v>3.125</c:v>
                </c:pt>
                <c:pt idx="8">
                  <c:v>1.75</c:v>
                </c:pt>
                <c:pt idx="13">
                  <c:v>4.5</c:v>
                </c:pt>
                <c:pt idx="14">
                  <c:v>1</c:v>
                </c:pt>
                <c:pt idx="16">
                  <c:v>3.375</c:v>
                </c:pt>
                <c:pt idx="17">
                  <c:v>1.25</c:v>
                </c:pt>
                <c:pt idx="21">
                  <c:v>5</c:v>
                </c:pt>
                <c:pt idx="23">
                  <c:v>9.875</c:v>
                </c:pt>
                <c:pt idx="25">
                  <c:v>7.75</c:v>
                </c:pt>
                <c:pt idx="26">
                  <c:v>6.75</c:v>
                </c:pt>
                <c:pt idx="29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7B-4D52-8196-BDA3E085D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9760544"/>
        <c:axId val="1419760960"/>
      </c:scatterChart>
      <c:valAx>
        <c:axId val="1419760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9760960"/>
        <c:crosses val="autoZero"/>
        <c:crossBetween val="midCat"/>
      </c:valAx>
      <c:valAx>
        <c:axId val="141976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9760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152400</xdr:colOff>
      <xdr:row>0</xdr:row>
      <xdr:rowOff>176212</xdr:rowOff>
    </xdr:from>
    <xdr:to>
      <xdr:col>30</xdr:col>
      <xdr:colOff>457200</xdr:colOff>
      <xdr:row>15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FA13E47-3A1E-60C5-7C98-44B6DA3860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9"/>
  <sheetViews>
    <sheetView tabSelected="1" topLeftCell="B1" workbookViewId="0">
      <selection activeCell="Q18" sqref="Q18"/>
    </sheetView>
  </sheetViews>
  <sheetFormatPr defaultRowHeight="15" x14ac:dyDescent="0.25"/>
  <sheetData>
    <row r="1" spans="1:23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20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</row>
    <row r="2" spans="1:23" x14ac:dyDescent="0.25">
      <c r="A2" s="1">
        <v>45</v>
      </c>
      <c r="B2">
        <v>70.11</v>
      </c>
      <c r="C2">
        <v>0.81</v>
      </c>
      <c r="D2">
        <v>12.22</v>
      </c>
      <c r="E2">
        <v>6.24</v>
      </c>
      <c r="F2">
        <v>0.11</v>
      </c>
      <c r="G2">
        <v>0.48</v>
      </c>
      <c r="H2">
        <v>2.5499999999999998</v>
      </c>
      <c r="I2">
        <v>4.63</v>
      </c>
      <c r="J2">
        <v>1.96</v>
      </c>
      <c r="K2">
        <v>0</v>
      </c>
      <c r="L2">
        <v>0.3</v>
      </c>
      <c r="M2">
        <f>SUM(B2:L2)</f>
        <v>99.409999999999982</v>
      </c>
      <c r="N2">
        <v>0.2483090529175756</v>
      </c>
      <c r="O2">
        <v>0</v>
      </c>
      <c r="P2">
        <v>2</v>
      </c>
    </row>
    <row r="3" spans="1:23" x14ac:dyDescent="0.25">
      <c r="A3" s="1">
        <v>28</v>
      </c>
      <c r="B3">
        <v>61.8</v>
      </c>
      <c r="C3">
        <v>1.44</v>
      </c>
      <c r="D3">
        <v>15.2</v>
      </c>
      <c r="E3">
        <v>7.39</v>
      </c>
      <c r="F3">
        <v>0.16</v>
      </c>
      <c r="G3">
        <v>2.82</v>
      </c>
      <c r="H3">
        <v>5.91</v>
      </c>
      <c r="I3">
        <v>3.22</v>
      </c>
      <c r="J3">
        <v>2.0699999999999998</v>
      </c>
      <c r="K3">
        <v>0</v>
      </c>
      <c r="L3">
        <v>0.7</v>
      </c>
      <c r="M3">
        <f>SUM(B3:L3)</f>
        <v>100.70999999999998</v>
      </c>
      <c r="N3">
        <v>0.23779398788141881</v>
      </c>
      <c r="O3">
        <v>0</v>
      </c>
      <c r="P3">
        <v>1.02</v>
      </c>
      <c r="Q3">
        <v>0.875</v>
      </c>
      <c r="R3">
        <v>0.5</v>
      </c>
      <c r="S3">
        <v>2</v>
      </c>
      <c r="T3">
        <v>0.5496777993636901</v>
      </c>
      <c r="U3">
        <v>9.9696443548995373E-2</v>
      </c>
      <c r="V3">
        <v>0.54967779936369077</v>
      </c>
      <c r="W3">
        <f>P3-Q3</f>
        <v>0.14500000000000002</v>
      </c>
    </row>
    <row r="4" spans="1:23" x14ac:dyDescent="0.25">
      <c r="A4" s="1">
        <v>42</v>
      </c>
      <c r="B4">
        <v>70.77</v>
      </c>
      <c r="C4">
        <v>0.88</v>
      </c>
      <c r="D4">
        <v>11.8</v>
      </c>
      <c r="E4">
        <v>5.94</v>
      </c>
      <c r="F4">
        <v>0.1</v>
      </c>
      <c r="G4">
        <v>0.28000000000000003</v>
      </c>
      <c r="H4">
        <v>1.73</v>
      </c>
      <c r="I4">
        <v>4.63</v>
      </c>
      <c r="J4">
        <v>2.79</v>
      </c>
      <c r="K4">
        <v>0</v>
      </c>
      <c r="L4">
        <v>1</v>
      </c>
      <c r="M4">
        <f>SUM(B4:L4)</f>
        <v>99.919999999999987</v>
      </c>
      <c r="N4">
        <v>0.2427490063707386</v>
      </c>
      <c r="O4">
        <v>0</v>
      </c>
      <c r="P4">
        <v>2</v>
      </c>
    </row>
    <row r="5" spans="1:23" x14ac:dyDescent="0.25">
      <c r="A5" s="1">
        <v>44</v>
      </c>
      <c r="B5">
        <v>69.16</v>
      </c>
      <c r="C5">
        <v>0.81</v>
      </c>
      <c r="D5">
        <v>12.62</v>
      </c>
      <c r="E5">
        <v>6.53</v>
      </c>
      <c r="F5">
        <v>0.12</v>
      </c>
      <c r="G5">
        <v>0.55000000000000004</v>
      </c>
      <c r="H5">
        <v>2.63</v>
      </c>
      <c r="I5">
        <v>4.96</v>
      </c>
      <c r="J5">
        <v>1.81</v>
      </c>
      <c r="K5">
        <v>0</v>
      </c>
      <c r="L5">
        <v>1.3</v>
      </c>
      <c r="M5">
        <f>SUM(B5:L5)</f>
        <v>100.49</v>
      </c>
      <c r="N5">
        <v>0.2482683750161761</v>
      </c>
      <c r="O5">
        <v>0</v>
      </c>
      <c r="P5">
        <v>2</v>
      </c>
    </row>
    <row r="6" spans="1:23" x14ac:dyDescent="0.25">
      <c r="A6" s="1">
        <v>29</v>
      </c>
      <c r="B6">
        <v>59.91</v>
      </c>
      <c r="C6">
        <v>1.23</v>
      </c>
      <c r="D6">
        <v>16.350000000000001</v>
      </c>
      <c r="E6">
        <v>7.21</v>
      </c>
      <c r="F6">
        <v>0.18</v>
      </c>
      <c r="G6">
        <v>3.32</v>
      </c>
      <c r="H6">
        <v>6.9</v>
      </c>
      <c r="I6">
        <v>3.35</v>
      </c>
      <c r="J6">
        <v>1.54</v>
      </c>
      <c r="K6">
        <v>0</v>
      </c>
      <c r="L6">
        <v>1.5</v>
      </c>
      <c r="M6">
        <f>SUM(B6:L6)</f>
        <v>101.49</v>
      </c>
      <c r="N6">
        <v>0.33964453525643229</v>
      </c>
      <c r="O6">
        <v>0</v>
      </c>
      <c r="P6">
        <v>1.02</v>
      </c>
      <c r="Q6">
        <v>3.5</v>
      </c>
      <c r="R6">
        <v>0.5</v>
      </c>
      <c r="S6">
        <v>6.25</v>
      </c>
      <c r="T6">
        <v>0.5493695621778294</v>
      </c>
      <c r="U6">
        <v>9.96402849827243E-2</v>
      </c>
      <c r="V6">
        <v>1.436789022079245</v>
      </c>
      <c r="W6">
        <f>P6-Q6</f>
        <v>-2.48</v>
      </c>
    </row>
    <row r="7" spans="1:23" x14ac:dyDescent="0.25">
      <c r="A7" s="1">
        <v>30</v>
      </c>
      <c r="B7">
        <v>66.59</v>
      </c>
      <c r="C7">
        <v>1.0900000000000001</v>
      </c>
      <c r="D7">
        <v>15.66</v>
      </c>
      <c r="E7">
        <v>4.24</v>
      </c>
      <c r="F7">
        <v>0.13</v>
      </c>
      <c r="G7">
        <v>1.98</v>
      </c>
      <c r="H7">
        <v>4.45</v>
      </c>
      <c r="I7">
        <v>3.54</v>
      </c>
      <c r="J7">
        <v>2.3199999999999998</v>
      </c>
      <c r="K7">
        <v>0</v>
      </c>
      <c r="L7">
        <v>1.59</v>
      </c>
      <c r="M7">
        <f>SUM(B7:L7)</f>
        <v>101.59</v>
      </c>
      <c r="N7">
        <v>0.36039162752390602</v>
      </c>
      <c r="O7">
        <v>0</v>
      </c>
      <c r="P7">
        <v>1.02</v>
      </c>
      <c r="Q7">
        <v>4.75</v>
      </c>
      <c r="R7">
        <v>4.75</v>
      </c>
      <c r="S7">
        <v>5.75</v>
      </c>
      <c r="T7">
        <v>0.54987082351637362</v>
      </c>
      <c r="U7">
        <v>0</v>
      </c>
      <c r="V7">
        <v>0.54987082351637362</v>
      </c>
      <c r="W7">
        <f>P7-Q7</f>
        <v>-3.73</v>
      </c>
    </row>
    <row r="8" spans="1:23" x14ac:dyDescent="0.25">
      <c r="A8" s="1">
        <v>46</v>
      </c>
      <c r="B8">
        <v>73.63</v>
      </c>
      <c r="C8">
        <v>0.56000000000000005</v>
      </c>
      <c r="D8">
        <v>11.64</v>
      </c>
      <c r="E8">
        <v>4.2699999999999996</v>
      </c>
      <c r="F8">
        <v>0.08</v>
      </c>
      <c r="G8">
        <v>0.2</v>
      </c>
      <c r="H8">
        <v>0.59</v>
      </c>
      <c r="I8">
        <v>4.8</v>
      </c>
      <c r="J8">
        <v>3.39</v>
      </c>
      <c r="K8">
        <v>0</v>
      </c>
      <c r="L8">
        <v>1.6</v>
      </c>
      <c r="M8">
        <f>SUM(B8:L8)</f>
        <v>100.75999999999999</v>
      </c>
      <c r="N8">
        <v>0.26324581485533971</v>
      </c>
      <c r="O8">
        <v>0</v>
      </c>
      <c r="P8">
        <v>2</v>
      </c>
    </row>
    <row r="9" spans="1:23" x14ac:dyDescent="0.25">
      <c r="A9" s="1">
        <v>0</v>
      </c>
      <c r="B9">
        <v>51.6</v>
      </c>
      <c r="C9">
        <v>1.06</v>
      </c>
      <c r="D9">
        <v>16.3</v>
      </c>
      <c r="E9">
        <v>11.8</v>
      </c>
      <c r="F9">
        <v>0.16</v>
      </c>
      <c r="G9">
        <v>6.5</v>
      </c>
      <c r="H9">
        <v>9.89</v>
      </c>
      <c r="I9">
        <v>2.1800000000000002</v>
      </c>
      <c r="J9">
        <v>0.44</v>
      </c>
      <c r="K9">
        <v>0</v>
      </c>
      <c r="L9">
        <v>1.6</v>
      </c>
      <c r="M9">
        <f>SUM(B9:L9)</f>
        <v>101.53</v>
      </c>
      <c r="N9">
        <v>0.24603272014367009</v>
      </c>
      <c r="O9">
        <v>0</v>
      </c>
      <c r="P9">
        <v>4</v>
      </c>
      <c r="Q9">
        <v>3.125</v>
      </c>
      <c r="R9">
        <v>1</v>
      </c>
      <c r="S9">
        <v>4.75</v>
      </c>
      <c r="T9">
        <v>0.3245362257246544</v>
      </c>
      <c r="U9">
        <v>9.9649933176560498E-2</v>
      </c>
      <c r="V9">
        <v>0.99516331201765285</v>
      </c>
      <c r="W9">
        <f>P9-Q9</f>
        <v>0.875</v>
      </c>
    </row>
    <row r="10" spans="1:23" x14ac:dyDescent="0.25">
      <c r="A10" s="1">
        <v>14</v>
      </c>
      <c r="B10">
        <v>52.6</v>
      </c>
      <c r="C10">
        <v>1.1399999999999999</v>
      </c>
      <c r="D10">
        <v>16.600000000000001</v>
      </c>
      <c r="E10">
        <v>9.6</v>
      </c>
      <c r="F10">
        <v>0.3</v>
      </c>
      <c r="G10">
        <v>6.54</v>
      </c>
      <c r="H10">
        <v>10</v>
      </c>
      <c r="I10">
        <v>2.72</v>
      </c>
      <c r="J10">
        <v>0.49</v>
      </c>
      <c r="K10">
        <v>0</v>
      </c>
      <c r="L10">
        <v>1.6</v>
      </c>
      <c r="M10">
        <f>SUM(B10:L10)</f>
        <v>101.58999999999999</v>
      </c>
      <c r="N10">
        <v>0.1201735912163462</v>
      </c>
      <c r="O10">
        <v>0</v>
      </c>
      <c r="P10">
        <v>4.1470000000000002</v>
      </c>
      <c r="Q10">
        <v>1.75</v>
      </c>
      <c r="R10">
        <v>1.25</v>
      </c>
      <c r="S10">
        <v>4.25</v>
      </c>
      <c r="T10">
        <v>0.55015175925763782</v>
      </c>
      <c r="U10">
        <v>9.9782796139510715E-2</v>
      </c>
      <c r="V10">
        <v>0.55015175925763837</v>
      </c>
      <c r="W10">
        <f>P10-Q10</f>
        <v>2.3970000000000002</v>
      </c>
    </row>
    <row r="11" spans="1:23" x14ac:dyDescent="0.25">
      <c r="A11" s="1">
        <v>39</v>
      </c>
      <c r="B11">
        <v>66.239999999999995</v>
      </c>
      <c r="C11">
        <v>1.0900000000000001</v>
      </c>
      <c r="D11">
        <v>12.62</v>
      </c>
      <c r="E11">
        <v>7.92</v>
      </c>
      <c r="F11">
        <v>0.15</v>
      </c>
      <c r="G11">
        <v>1.17</v>
      </c>
      <c r="H11">
        <v>3.49</v>
      </c>
      <c r="I11">
        <v>4.91</v>
      </c>
      <c r="J11">
        <v>1.55</v>
      </c>
      <c r="K11">
        <v>0</v>
      </c>
      <c r="L11">
        <v>1.9</v>
      </c>
      <c r="M11">
        <f>SUM(B11:L11)</f>
        <v>101.04</v>
      </c>
      <c r="N11">
        <v>0.44965252555951102</v>
      </c>
      <c r="O11">
        <v>0</v>
      </c>
      <c r="P11">
        <v>2</v>
      </c>
    </row>
    <row r="12" spans="1:23" x14ac:dyDescent="0.25">
      <c r="A12" s="1">
        <v>41</v>
      </c>
      <c r="B12">
        <v>67.709999999999994</v>
      </c>
      <c r="C12">
        <v>1.07</v>
      </c>
      <c r="D12">
        <v>12.82</v>
      </c>
      <c r="E12">
        <v>7.03</v>
      </c>
      <c r="F12">
        <v>0.13</v>
      </c>
      <c r="G12">
        <v>0.76</v>
      </c>
      <c r="H12">
        <v>3.08</v>
      </c>
      <c r="I12">
        <v>4.8</v>
      </c>
      <c r="J12">
        <v>1.72</v>
      </c>
      <c r="K12">
        <v>0</v>
      </c>
      <c r="L12">
        <v>1.9</v>
      </c>
      <c r="M12">
        <f>SUM(B12:L12)</f>
        <v>101.02</v>
      </c>
      <c r="N12">
        <v>0.23848818904209659</v>
      </c>
      <c r="O12">
        <v>0</v>
      </c>
      <c r="P12">
        <v>2</v>
      </c>
    </row>
    <row r="13" spans="1:23" x14ac:dyDescent="0.25">
      <c r="A13" s="1">
        <v>40</v>
      </c>
      <c r="B13">
        <v>70.08</v>
      </c>
      <c r="C13">
        <v>0.69</v>
      </c>
      <c r="D13">
        <v>12.82</v>
      </c>
      <c r="E13">
        <v>5.69</v>
      </c>
      <c r="F13">
        <v>0.13</v>
      </c>
      <c r="G13">
        <v>0.66</v>
      </c>
      <c r="H13">
        <v>2.4900000000000002</v>
      </c>
      <c r="I13">
        <v>4.75</v>
      </c>
      <c r="J13">
        <v>1.85</v>
      </c>
      <c r="K13">
        <v>0</v>
      </c>
      <c r="L13">
        <v>2</v>
      </c>
      <c r="M13">
        <f>SUM(B13:L13)</f>
        <v>101.15999999999998</v>
      </c>
      <c r="N13">
        <v>0.45847698774237838</v>
      </c>
      <c r="O13">
        <v>0</v>
      </c>
      <c r="P13">
        <v>2</v>
      </c>
    </row>
    <row r="14" spans="1:23" x14ac:dyDescent="0.25">
      <c r="A14" s="1">
        <v>43</v>
      </c>
      <c r="B14">
        <v>66.52</v>
      </c>
      <c r="C14">
        <v>0.91</v>
      </c>
      <c r="D14">
        <v>13.73</v>
      </c>
      <c r="E14">
        <v>7.19</v>
      </c>
      <c r="F14">
        <v>0.14000000000000001</v>
      </c>
      <c r="G14">
        <v>0.87</v>
      </c>
      <c r="H14">
        <v>3.38</v>
      </c>
      <c r="I14">
        <v>5.2</v>
      </c>
      <c r="J14">
        <v>1.44</v>
      </c>
      <c r="K14">
        <v>0</v>
      </c>
      <c r="L14">
        <v>2.1</v>
      </c>
      <c r="M14">
        <f>SUM(B14:L14)</f>
        <v>101.47999999999999</v>
      </c>
      <c r="N14">
        <v>0.2473586391358524</v>
      </c>
      <c r="O14">
        <v>0</v>
      </c>
      <c r="P14">
        <v>2</v>
      </c>
    </row>
    <row r="15" spans="1:23" x14ac:dyDescent="0.25">
      <c r="A15" s="1">
        <v>12</v>
      </c>
      <c r="B15">
        <v>56.5</v>
      </c>
      <c r="C15">
        <v>1.19</v>
      </c>
      <c r="D15">
        <v>19.2</v>
      </c>
      <c r="E15">
        <v>8.43</v>
      </c>
      <c r="F15">
        <v>0.15</v>
      </c>
      <c r="G15">
        <v>3.61</v>
      </c>
      <c r="H15">
        <v>7.36</v>
      </c>
      <c r="I15">
        <v>3.06</v>
      </c>
      <c r="J15">
        <v>0.53</v>
      </c>
      <c r="K15">
        <v>0</v>
      </c>
      <c r="L15">
        <v>2.2000000000000002</v>
      </c>
      <c r="M15">
        <f>SUM(B15:L15)</f>
        <v>102.23</v>
      </c>
      <c r="N15">
        <v>0.1271183453060534</v>
      </c>
      <c r="O15">
        <v>0</v>
      </c>
      <c r="P15">
        <v>4.0019999999999998</v>
      </c>
      <c r="Q15">
        <v>4.5</v>
      </c>
      <c r="R15">
        <v>3.75</v>
      </c>
      <c r="S15">
        <v>4.75</v>
      </c>
      <c r="T15">
        <v>0.99617367607570284</v>
      </c>
      <c r="U15">
        <v>0.54998284697539079</v>
      </c>
      <c r="V15">
        <v>1.43837864304982</v>
      </c>
      <c r="W15">
        <f>P15-Q15</f>
        <v>-0.49800000000000022</v>
      </c>
    </row>
    <row r="16" spans="1:23" x14ac:dyDescent="0.25">
      <c r="A16" s="1">
        <v>31</v>
      </c>
      <c r="B16">
        <v>64.14</v>
      </c>
      <c r="C16">
        <v>1.1499999999999999</v>
      </c>
      <c r="D16">
        <v>16.600000000000001</v>
      </c>
      <c r="E16">
        <v>4.3</v>
      </c>
      <c r="F16">
        <v>0.09</v>
      </c>
      <c r="G16">
        <v>2.65</v>
      </c>
      <c r="H16">
        <v>5.53</v>
      </c>
      <c r="I16">
        <v>3.8</v>
      </c>
      <c r="J16">
        <v>1.73</v>
      </c>
      <c r="K16">
        <v>0</v>
      </c>
      <c r="L16">
        <v>2.36</v>
      </c>
      <c r="M16">
        <f>SUM(B16:L16)</f>
        <v>102.35000000000002</v>
      </c>
      <c r="N16">
        <v>0.41631092056374291</v>
      </c>
      <c r="O16">
        <v>0</v>
      </c>
      <c r="P16">
        <v>1.02</v>
      </c>
      <c r="Q16">
        <v>1</v>
      </c>
      <c r="R16">
        <v>1</v>
      </c>
      <c r="S16">
        <v>1.25</v>
      </c>
      <c r="T16">
        <v>2.3101521884033902</v>
      </c>
      <c r="U16">
        <v>2.3101521884033902</v>
      </c>
      <c r="V16">
        <v>2.3101521884033902</v>
      </c>
      <c r="W16">
        <f>P16-Q16</f>
        <v>2.0000000000000018E-2</v>
      </c>
    </row>
    <row r="17" spans="1:23" x14ac:dyDescent="0.25">
      <c r="A17" s="1">
        <v>38</v>
      </c>
      <c r="B17">
        <v>69.43202342126375</v>
      </c>
      <c r="C17">
        <v>0.66354069026392404</v>
      </c>
      <c r="D17">
        <v>15.372382556465331</v>
      </c>
      <c r="E17">
        <v>3.2890959389210881</v>
      </c>
      <c r="F17">
        <v>0.11947682071716489</v>
      </c>
      <c r="G17">
        <v>0.60997360328949268</v>
      </c>
      <c r="H17">
        <v>2.3941991920113228</v>
      </c>
      <c r="I17">
        <v>5.1885325878826114</v>
      </c>
      <c r="J17">
        <v>2.7478023078712148</v>
      </c>
      <c r="K17">
        <v>0</v>
      </c>
      <c r="L17">
        <v>2.6</v>
      </c>
      <c r="M17">
        <f>SUM(B17:L17)</f>
        <v>102.41702711868589</v>
      </c>
      <c r="N17">
        <v>0.15749353746045011</v>
      </c>
      <c r="O17">
        <v>0</v>
      </c>
      <c r="P17">
        <v>4.1349999999999998</v>
      </c>
    </row>
    <row r="18" spans="1:23" x14ac:dyDescent="0.25">
      <c r="A18" s="1">
        <v>1</v>
      </c>
      <c r="B18">
        <v>54.2</v>
      </c>
      <c r="C18">
        <v>0.87</v>
      </c>
      <c r="D18">
        <v>17.5</v>
      </c>
      <c r="E18">
        <v>8.48</v>
      </c>
      <c r="F18">
        <v>0.12</v>
      </c>
      <c r="G18">
        <v>6.42</v>
      </c>
      <c r="H18">
        <v>9.75</v>
      </c>
      <c r="I18">
        <v>2.23</v>
      </c>
      <c r="J18">
        <v>0.41</v>
      </c>
      <c r="K18">
        <v>0</v>
      </c>
      <c r="L18">
        <v>2.7</v>
      </c>
      <c r="M18">
        <f>SUM(B18:L18)</f>
        <v>102.68</v>
      </c>
      <c r="N18">
        <v>0.1785212662950843</v>
      </c>
      <c r="O18">
        <v>0</v>
      </c>
      <c r="P18">
        <v>4</v>
      </c>
      <c r="Q18">
        <v>3.375</v>
      </c>
      <c r="R18">
        <v>0.75</v>
      </c>
      <c r="S18">
        <v>4.5</v>
      </c>
      <c r="T18">
        <v>9.9753071804373789E-2</v>
      </c>
      <c r="U18">
        <v>9.9753071804373747E-2</v>
      </c>
      <c r="V18">
        <v>1.4383935881697649</v>
      </c>
      <c r="W18">
        <f>P18-Q18</f>
        <v>0.625</v>
      </c>
    </row>
    <row r="19" spans="1:23" x14ac:dyDescent="0.25">
      <c r="A19" s="1">
        <v>32</v>
      </c>
      <c r="B19">
        <v>61.94</v>
      </c>
      <c r="C19">
        <v>1.1200000000000001</v>
      </c>
      <c r="D19">
        <v>17.57</v>
      </c>
      <c r="E19">
        <v>4.74</v>
      </c>
      <c r="F19">
        <v>0.16</v>
      </c>
      <c r="G19">
        <v>3.23</v>
      </c>
      <c r="H19">
        <v>6.26</v>
      </c>
      <c r="I19">
        <v>3.56</v>
      </c>
      <c r="J19">
        <v>1.42</v>
      </c>
      <c r="K19">
        <v>0</v>
      </c>
      <c r="L19">
        <v>2.86</v>
      </c>
      <c r="M19">
        <f>SUM(B19:L19)</f>
        <v>102.86</v>
      </c>
      <c r="N19">
        <v>0.44387273850311409</v>
      </c>
      <c r="O19">
        <v>0</v>
      </c>
      <c r="P19">
        <v>1.02</v>
      </c>
      <c r="Q19">
        <v>1.25</v>
      </c>
      <c r="R19">
        <v>0.75</v>
      </c>
      <c r="S19">
        <v>3.75</v>
      </c>
      <c r="T19">
        <v>2.3091450511771812</v>
      </c>
      <c r="U19">
        <v>1.4371869939631221</v>
      </c>
      <c r="V19">
        <v>2.7393640787939391</v>
      </c>
      <c r="W19">
        <f>P19-Q19</f>
        <v>-0.22999999999999998</v>
      </c>
    </row>
    <row r="20" spans="1:23" x14ac:dyDescent="0.25">
      <c r="A20" s="1">
        <v>33</v>
      </c>
      <c r="B20">
        <v>65.31</v>
      </c>
      <c r="C20">
        <v>1.05</v>
      </c>
      <c r="D20">
        <v>17</v>
      </c>
      <c r="E20">
        <v>3.71</v>
      </c>
      <c r="F20">
        <v>0.09</v>
      </c>
      <c r="G20">
        <v>2.31</v>
      </c>
      <c r="H20">
        <v>4.9800000000000004</v>
      </c>
      <c r="I20">
        <v>3.74</v>
      </c>
      <c r="J20">
        <v>1.81</v>
      </c>
      <c r="K20">
        <v>0</v>
      </c>
      <c r="L20">
        <v>2.9</v>
      </c>
      <c r="M20">
        <f>SUM(B20:L20)</f>
        <v>102.9</v>
      </c>
      <c r="N20">
        <v>0.45042608822022429</v>
      </c>
      <c r="O20">
        <v>0</v>
      </c>
      <c r="P20">
        <v>1.02</v>
      </c>
    </row>
    <row r="21" spans="1:23" x14ac:dyDescent="0.25">
      <c r="A21" s="1">
        <v>15</v>
      </c>
      <c r="B21">
        <v>69.599999999999994</v>
      </c>
      <c r="C21">
        <v>0.61</v>
      </c>
      <c r="D21">
        <v>16</v>
      </c>
      <c r="E21">
        <v>2.98</v>
      </c>
      <c r="F21">
        <v>0.13</v>
      </c>
      <c r="G21">
        <v>0.72</v>
      </c>
      <c r="H21">
        <v>2.04</v>
      </c>
      <c r="I21">
        <v>5.7</v>
      </c>
      <c r="J21">
        <v>1.98</v>
      </c>
      <c r="K21">
        <v>0</v>
      </c>
      <c r="L21">
        <v>3</v>
      </c>
      <c r="M21">
        <f>SUM(B21:L21)</f>
        <v>102.76</v>
      </c>
      <c r="N21">
        <v>0.23774920447440509</v>
      </c>
      <c r="O21">
        <v>0</v>
      </c>
      <c r="P21">
        <v>1</v>
      </c>
    </row>
    <row r="22" spans="1:23" x14ac:dyDescent="0.25">
      <c r="A22" s="1">
        <v>35</v>
      </c>
      <c r="B22">
        <v>73.436555492151825</v>
      </c>
      <c r="C22">
        <v>0.4631163278051913</v>
      </c>
      <c r="D22">
        <v>13.99754992860815</v>
      </c>
      <c r="E22">
        <v>1.961491397165481</v>
      </c>
      <c r="F22">
        <v>4.7477888358257628E-2</v>
      </c>
      <c r="G22">
        <v>0.42873059883574</v>
      </c>
      <c r="H22">
        <v>1.5586441479260009</v>
      </c>
      <c r="I22">
        <v>4.5152576741655848</v>
      </c>
      <c r="J22">
        <v>3.4943274377905582</v>
      </c>
      <c r="K22">
        <v>0</v>
      </c>
      <c r="L22">
        <v>3.5</v>
      </c>
      <c r="M22">
        <f>SUM(B22:L22)</f>
        <v>103.40315089280679</v>
      </c>
      <c r="N22">
        <v>0.16817692421586861</v>
      </c>
      <c r="O22">
        <v>0</v>
      </c>
      <c r="P22">
        <v>2.0219999999999998</v>
      </c>
    </row>
    <row r="23" spans="1:23" x14ac:dyDescent="0.25">
      <c r="A23" s="1">
        <v>13</v>
      </c>
      <c r="B23">
        <v>54.6</v>
      </c>
      <c r="C23">
        <v>1.22</v>
      </c>
      <c r="D23">
        <v>17.7</v>
      </c>
      <c r="E23">
        <v>9.26</v>
      </c>
      <c r="F23">
        <v>0.18</v>
      </c>
      <c r="G23">
        <v>4.59</v>
      </c>
      <c r="H23">
        <v>8.81</v>
      </c>
      <c r="I23">
        <v>2.9</v>
      </c>
      <c r="J23">
        <v>0.67</v>
      </c>
      <c r="K23">
        <v>0</v>
      </c>
      <c r="L23">
        <v>3.5</v>
      </c>
      <c r="M23">
        <f>SUM(B23:L23)</f>
        <v>103.43000000000002</v>
      </c>
      <c r="N23">
        <v>0.17051323860440989</v>
      </c>
      <c r="O23">
        <v>0</v>
      </c>
      <c r="P23">
        <v>4.0149999999999997</v>
      </c>
      <c r="Q23">
        <v>5</v>
      </c>
      <c r="R23">
        <v>1.25</v>
      </c>
      <c r="S23">
        <v>7</v>
      </c>
      <c r="T23">
        <v>0.55022244726513225</v>
      </c>
      <c r="U23">
        <v>9.9795675119377758E-2</v>
      </c>
      <c r="V23">
        <v>1.438999673230956</v>
      </c>
      <c r="W23">
        <f>P23-Q23</f>
        <v>-0.98500000000000032</v>
      </c>
    </row>
    <row r="24" spans="1:23" x14ac:dyDescent="0.25">
      <c r="A24" s="1">
        <v>34</v>
      </c>
      <c r="B24">
        <v>72.410481980999307</v>
      </c>
      <c r="C24">
        <v>0.4689943720027599</v>
      </c>
      <c r="D24">
        <v>14.41843487523859</v>
      </c>
      <c r="E24">
        <v>2.0752174102215211</v>
      </c>
      <c r="F24">
        <v>6.958844560605125E-2</v>
      </c>
      <c r="G24">
        <v>0.63998879395299024</v>
      </c>
      <c r="H24">
        <v>2.0162789073365479</v>
      </c>
      <c r="I24">
        <v>4.5683769274954038</v>
      </c>
      <c r="J24">
        <v>3.2196562861058289</v>
      </c>
      <c r="K24">
        <v>0</v>
      </c>
      <c r="L24">
        <v>3.9</v>
      </c>
      <c r="M24">
        <f>SUM(B24:L24)</f>
        <v>103.78701799895902</v>
      </c>
      <c r="N24">
        <v>0.17685561470126979</v>
      </c>
      <c r="O24">
        <v>0</v>
      </c>
      <c r="P24">
        <v>2.0219999999999998</v>
      </c>
    </row>
    <row r="25" spans="1:23" x14ac:dyDescent="0.25">
      <c r="A25" s="1">
        <v>18</v>
      </c>
      <c r="B25">
        <v>61.4</v>
      </c>
      <c r="C25">
        <v>0.97</v>
      </c>
      <c r="D25">
        <v>18.100000000000001</v>
      </c>
      <c r="E25">
        <v>4.5494599999999998</v>
      </c>
      <c r="F25">
        <v>0.13</v>
      </c>
      <c r="G25">
        <v>2.5099999999999998</v>
      </c>
      <c r="H25">
        <v>5.39</v>
      </c>
      <c r="I25">
        <v>4.41</v>
      </c>
      <c r="J25">
        <v>1.48</v>
      </c>
      <c r="K25">
        <v>0</v>
      </c>
      <c r="L25">
        <v>4</v>
      </c>
      <c r="M25">
        <f>SUM(B25:L25)</f>
        <v>102.93946</v>
      </c>
      <c r="N25">
        <v>0.59065788699495381</v>
      </c>
      <c r="O25">
        <v>0</v>
      </c>
      <c r="P25">
        <v>4</v>
      </c>
      <c r="Q25">
        <v>9.875</v>
      </c>
      <c r="R25">
        <v>4.25</v>
      </c>
      <c r="S25">
        <v>10.25</v>
      </c>
      <c r="T25">
        <v>0.1006675765189214</v>
      </c>
      <c r="U25">
        <v>0.1006675765189214</v>
      </c>
      <c r="V25">
        <v>1.8935662795634789</v>
      </c>
      <c r="W25">
        <f>P25-Q25</f>
        <v>-5.875</v>
      </c>
    </row>
    <row r="26" spans="1:23" x14ac:dyDescent="0.25">
      <c r="A26" s="1">
        <v>19</v>
      </c>
      <c r="B26">
        <v>58.5</v>
      </c>
      <c r="C26">
        <v>1.1000000000000001</v>
      </c>
      <c r="D26">
        <v>18.5</v>
      </c>
      <c r="E26">
        <v>5.6393399999999998</v>
      </c>
      <c r="F26">
        <v>0.16</v>
      </c>
      <c r="G26">
        <v>3.08</v>
      </c>
      <c r="H26">
        <v>6.09</v>
      </c>
      <c r="I26">
        <v>4.67</v>
      </c>
      <c r="J26">
        <v>1.33</v>
      </c>
      <c r="K26">
        <v>0</v>
      </c>
      <c r="L26">
        <v>4</v>
      </c>
      <c r="M26">
        <f>SUM(B26:L26)</f>
        <v>103.06934</v>
      </c>
      <c r="N26">
        <v>0.69130831074076515</v>
      </c>
      <c r="O26">
        <v>0</v>
      </c>
      <c r="P26">
        <v>4</v>
      </c>
    </row>
    <row r="27" spans="1:23" x14ac:dyDescent="0.25">
      <c r="A27" s="1">
        <v>9</v>
      </c>
      <c r="B27">
        <v>61.473470088850121</v>
      </c>
      <c r="C27">
        <v>0.67101443456677345</v>
      </c>
      <c r="D27">
        <v>19.129961248490861</v>
      </c>
      <c r="E27">
        <v>8.1757386223955226</v>
      </c>
      <c r="F27">
        <v>0.14222545828019159</v>
      </c>
      <c r="G27">
        <v>1.265756696513844</v>
      </c>
      <c r="H27">
        <v>7.4935333580952399</v>
      </c>
      <c r="I27">
        <v>0.76290399853055091</v>
      </c>
      <c r="J27">
        <v>0.67368244121051113</v>
      </c>
      <c r="K27">
        <v>0.20120402144479579</v>
      </c>
      <c r="L27">
        <v>5</v>
      </c>
      <c r="M27">
        <f>SUM(B27:L27)</f>
        <v>104.98949036837841</v>
      </c>
      <c r="N27">
        <v>0.17799927865765039</v>
      </c>
      <c r="O27">
        <v>0</v>
      </c>
      <c r="P27">
        <v>5</v>
      </c>
      <c r="Q27">
        <v>7.75</v>
      </c>
      <c r="R27">
        <v>7.75</v>
      </c>
      <c r="S27">
        <v>9.5</v>
      </c>
      <c r="T27">
        <v>1.4383510250940581</v>
      </c>
      <c r="U27">
        <v>0.54997219170692535</v>
      </c>
      <c r="V27">
        <v>1.4383510250940581</v>
      </c>
      <c r="W27">
        <f>P27-Q27</f>
        <v>-2.75</v>
      </c>
    </row>
    <row r="28" spans="1:23" x14ac:dyDescent="0.25">
      <c r="A28" s="1">
        <v>10</v>
      </c>
      <c r="B28">
        <v>57.53</v>
      </c>
      <c r="C28">
        <v>1</v>
      </c>
      <c r="D28">
        <v>19.239999999999998</v>
      </c>
      <c r="E28">
        <v>6.43</v>
      </c>
      <c r="F28">
        <v>0.16</v>
      </c>
      <c r="G28">
        <v>2.99</v>
      </c>
      <c r="H28">
        <v>7.74</v>
      </c>
      <c r="I28">
        <v>4.3899999999999997</v>
      </c>
      <c r="J28">
        <v>0.26</v>
      </c>
      <c r="K28">
        <v>0.26</v>
      </c>
      <c r="L28">
        <v>5.21</v>
      </c>
      <c r="M28">
        <f>SUM(B28:L28)</f>
        <v>105.20999999999998</v>
      </c>
      <c r="N28">
        <v>0.57748170706349244</v>
      </c>
      <c r="O28">
        <v>0</v>
      </c>
      <c r="P28">
        <v>2.0499999999999998</v>
      </c>
      <c r="Q28">
        <v>6.75</v>
      </c>
      <c r="R28">
        <v>6.75</v>
      </c>
      <c r="S28">
        <v>6.75</v>
      </c>
      <c r="T28">
        <v>1.4346744635596489</v>
      </c>
      <c r="U28">
        <v>1.4346744635596489</v>
      </c>
      <c r="V28">
        <v>1.4346744635596489</v>
      </c>
      <c r="W28">
        <f>P28-Q28</f>
        <v>-4.7</v>
      </c>
    </row>
    <row r="29" spans="1:23" x14ac:dyDescent="0.25">
      <c r="A29" s="1">
        <v>11</v>
      </c>
      <c r="B29">
        <v>63.49</v>
      </c>
      <c r="C29">
        <v>0.86</v>
      </c>
      <c r="D29">
        <v>17.21</v>
      </c>
      <c r="E29">
        <v>5.24</v>
      </c>
      <c r="F29">
        <v>0.3</v>
      </c>
      <c r="G29">
        <v>1.82</v>
      </c>
      <c r="H29">
        <v>6.2</v>
      </c>
      <c r="I29">
        <v>4.78</v>
      </c>
      <c r="J29">
        <v>0.23</v>
      </c>
      <c r="K29">
        <v>0.15</v>
      </c>
      <c r="L29">
        <v>5.25</v>
      </c>
      <c r="M29">
        <f>SUM(B29:L29)</f>
        <v>105.53</v>
      </c>
      <c r="N29">
        <v>0.59160409083201104</v>
      </c>
      <c r="O29">
        <v>0</v>
      </c>
      <c r="P29">
        <v>2.0299999999999998</v>
      </c>
    </row>
    <row r="30" spans="1:23" x14ac:dyDescent="0.25">
      <c r="A30" s="1">
        <v>8</v>
      </c>
      <c r="B30">
        <v>61.1</v>
      </c>
      <c r="C30">
        <v>0.73</v>
      </c>
      <c r="D30">
        <v>15.04</v>
      </c>
      <c r="E30">
        <v>3.8</v>
      </c>
      <c r="F30">
        <v>0.06</v>
      </c>
      <c r="G30">
        <v>2.2999999999999998</v>
      </c>
      <c r="H30">
        <v>5.61</v>
      </c>
      <c r="I30">
        <v>2.7</v>
      </c>
      <c r="J30">
        <v>0.68</v>
      </c>
      <c r="K30">
        <v>0</v>
      </c>
      <c r="L30">
        <v>5.307571878910383</v>
      </c>
      <c r="M30">
        <f>SUM(B30:L30)</f>
        <v>97.327571878910391</v>
      </c>
      <c r="N30">
        <v>0.29208909965395669</v>
      </c>
      <c r="O30">
        <v>0</v>
      </c>
      <c r="P30">
        <v>2.08</v>
      </c>
    </row>
    <row r="31" spans="1:23" x14ac:dyDescent="0.25">
      <c r="A31" s="1">
        <v>37</v>
      </c>
      <c r="B31">
        <v>69.940829450006305</v>
      </c>
      <c r="C31">
        <v>0.43810348313137593</v>
      </c>
      <c r="D31">
        <v>15.631488793910799</v>
      </c>
      <c r="E31">
        <v>3.3803542947816698</v>
      </c>
      <c r="F31">
        <v>0.1002854747366487</v>
      </c>
      <c r="G31">
        <v>0.5826885036189019</v>
      </c>
      <c r="H31">
        <v>2.2921617721650271</v>
      </c>
      <c r="I31">
        <v>4.6103045097089863</v>
      </c>
      <c r="J31">
        <v>2.7938609222025712</v>
      </c>
      <c r="K31">
        <v>0</v>
      </c>
      <c r="L31">
        <v>5.6309090007116396</v>
      </c>
      <c r="M31">
        <f>SUM(B31:L31)</f>
        <v>105.40098620497392</v>
      </c>
      <c r="N31">
        <v>0.17685653062156559</v>
      </c>
      <c r="O31">
        <v>0</v>
      </c>
      <c r="P31">
        <v>2.0219999999999998</v>
      </c>
      <c r="Q31">
        <v>10</v>
      </c>
      <c r="R31">
        <v>5.25</v>
      </c>
      <c r="S31">
        <v>10</v>
      </c>
      <c r="T31">
        <v>1.4428139315053921</v>
      </c>
      <c r="U31">
        <v>1.4428139315053921</v>
      </c>
      <c r="V31">
        <v>2.7499471111442828</v>
      </c>
      <c r="W31">
        <f>P31-Q31</f>
        <v>-7.9779999999999998</v>
      </c>
    </row>
    <row r="32" spans="1:23" x14ac:dyDescent="0.25">
      <c r="A32" s="1">
        <v>36</v>
      </c>
      <c r="B32">
        <v>73.048058315681317</v>
      </c>
      <c r="C32">
        <v>0.30511848827788612</v>
      </c>
      <c r="D32">
        <v>14.30592902656792</v>
      </c>
      <c r="E32">
        <v>2.1469572686941611</v>
      </c>
      <c r="F32">
        <v>0.14484154120014939</v>
      </c>
      <c r="G32">
        <v>0.43308877189090528</v>
      </c>
      <c r="H32">
        <v>1.8454284096901321</v>
      </c>
      <c r="I32">
        <v>4.5641418291243117</v>
      </c>
      <c r="J32">
        <v>3.125849171675096</v>
      </c>
      <c r="K32">
        <v>0</v>
      </c>
      <c r="L32">
        <v>5.6456936243060287</v>
      </c>
      <c r="M32">
        <f>SUM(B32:L32)</f>
        <v>105.56510644710792</v>
      </c>
      <c r="N32">
        <v>0.19804425588619279</v>
      </c>
      <c r="O32">
        <v>0</v>
      </c>
      <c r="P32">
        <v>2.004</v>
      </c>
    </row>
    <row r="33" spans="1:22" x14ac:dyDescent="0.25">
      <c r="A33" s="1"/>
    </row>
    <row r="34" spans="1:22" x14ac:dyDescent="0.25">
      <c r="A34" s="1">
        <v>2</v>
      </c>
      <c r="B34">
        <v>52.1</v>
      </c>
      <c r="C34">
        <v>1.54</v>
      </c>
      <c r="D34">
        <v>15.7</v>
      </c>
      <c r="E34">
        <v>13.6</v>
      </c>
      <c r="F34">
        <v>0.21</v>
      </c>
      <c r="G34">
        <v>5.14</v>
      </c>
      <c r="H34">
        <v>9.01</v>
      </c>
      <c r="I34">
        <v>1.99</v>
      </c>
      <c r="J34">
        <v>0.7</v>
      </c>
      <c r="K34">
        <v>0</v>
      </c>
      <c r="L34">
        <v>0</v>
      </c>
      <c r="M34">
        <f>SUM(B34:L34)</f>
        <v>99.99</v>
      </c>
      <c r="N34">
        <v>0.1497330614460507</v>
      </c>
      <c r="O34">
        <v>0</v>
      </c>
      <c r="P34">
        <v>7</v>
      </c>
      <c r="Q34">
        <v>0.5</v>
      </c>
      <c r="R34">
        <v>0.5</v>
      </c>
      <c r="S34">
        <v>0.75</v>
      </c>
      <c r="T34">
        <v>1.4374340694833221</v>
      </c>
      <c r="U34">
        <v>1.437434069483321</v>
      </c>
      <c r="V34">
        <v>1.4374340694833221</v>
      </c>
    </row>
    <row r="35" spans="1:22" x14ac:dyDescent="0.25">
      <c r="A35" s="1">
        <v>3</v>
      </c>
      <c r="B35">
        <v>51.2</v>
      </c>
      <c r="C35">
        <v>0.74</v>
      </c>
      <c r="D35">
        <v>18.2</v>
      </c>
      <c r="E35">
        <v>9.7200000000000006</v>
      </c>
      <c r="F35">
        <v>0.18</v>
      </c>
      <c r="G35">
        <v>6.97</v>
      </c>
      <c r="H35">
        <v>10.6</v>
      </c>
      <c r="I35">
        <v>1.9</v>
      </c>
      <c r="J35">
        <v>0.34</v>
      </c>
      <c r="K35">
        <v>0</v>
      </c>
      <c r="L35">
        <v>1.8</v>
      </c>
      <c r="M35">
        <f>SUM(B35:L35)</f>
        <v>101.65</v>
      </c>
      <c r="N35">
        <v>0.15734740183124071</v>
      </c>
      <c r="O35">
        <v>0</v>
      </c>
      <c r="P35">
        <v>7</v>
      </c>
      <c r="Q35">
        <v>2.75</v>
      </c>
      <c r="R35">
        <v>2</v>
      </c>
      <c r="S35">
        <v>6</v>
      </c>
      <c r="T35">
        <v>0.99744897175380776</v>
      </c>
      <c r="U35">
        <v>9.9880880989370521E-2</v>
      </c>
      <c r="V35">
        <v>1.440211811730532</v>
      </c>
    </row>
    <row r="36" spans="1:22" x14ac:dyDescent="0.25">
      <c r="A36" s="1">
        <v>4</v>
      </c>
      <c r="B36">
        <v>52</v>
      </c>
      <c r="C36">
        <v>0.79</v>
      </c>
      <c r="D36">
        <v>18.399999999999999</v>
      </c>
      <c r="E36">
        <v>9.51</v>
      </c>
      <c r="F36">
        <v>0.13</v>
      </c>
      <c r="G36">
        <v>6.62</v>
      </c>
      <c r="H36">
        <v>10.199999999999999</v>
      </c>
      <c r="I36">
        <v>2.04</v>
      </c>
      <c r="J36">
        <v>0.36</v>
      </c>
      <c r="K36">
        <v>0</v>
      </c>
      <c r="L36">
        <v>3</v>
      </c>
      <c r="M36">
        <f>SUM(B36:L36)</f>
        <v>103.05000000000001</v>
      </c>
      <c r="N36">
        <v>0.16031384098606219</v>
      </c>
      <c r="O36">
        <v>0</v>
      </c>
      <c r="P36">
        <v>7</v>
      </c>
      <c r="Q36">
        <v>2.5</v>
      </c>
      <c r="R36">
        <v>1.75</v>
      </c>
      <c r="S36">
        <v>3.5</v>
      </c>
      <c r="T36">
        <v>1.216435037143168</v>
      </c>
      <c r="U36">
        <v>9.9682286335920384E-2</v>
      </c>
      <c r="V36">
        <v>1.4373865616404711</v>
      </c>
    </row>
    <row r="37" spans="1:22" x14ac:dyDescent="0.25">
      <c r="A37" s="1">
        <v>5</v>
      </c>
      <c r="B37">
        <v>55.3</v>
      </c>
      <c r="C37">
        <v>0.83</v>
      </c>
      <c r="D37">
        <v>17.600000000000001</v>
      </c>
      <c r="E37">
        <v>8.1</v>
      </c>
      <c r="F37">
        <v>0.14000000000000001</v>
      </c>
      <c r="G37">
        <v>6.27</v>
      </c>
      <c r="H37">
        <v>9.42</v>
      </c>
      <c r="I37">
        <v>1.99</v>
      </c>
      <c r="J37">
        <v>0.41</v>
      </c>
      <c r="K37">
        <v>0</v>
      </c>
      <c r="L37">
        <v>2.7</v>
      </c>
      <c r="M37">
        <f>SUM(B37:L37)</f>
        <v>102.75999999999998</v>
      </c>
      <c r="N37">
        <v>0.16242591157201799</v>
      </c>
      <c r="O37">
        <v>0</v>
      </c>
      <c r="P37">
        <v>7</v>
      </c>
      <c r="Q37">
        <v>0.5</v>
      </c>
      <c r="R37">
        <v>0.5</v>
      </c>
      <c r="S37">
        <v>0.75</v>
      </c>
      <c r="T37">
        <v>1.875603293898656</v>
      </c>
      <c r="U37">
        <v>1.875603293898656</v>
      </c>
      <c r="V37">
        <v>2.309758322223276</v>
      </c>
    </row>
    <row r="38" spans="1:22" x14ac:dyDescent="0.25">
      <c r="A38" s="1">
        <v>6</v>
      </c>
      <c r="B38">
        <v>53.4</v>
      </c>
      <c r="C38">
        <v>0.96</v>
      </c>
      <c r="D38">
        <v>18.7</v>
      </c>
      <c r="E38">
        <v>9.94</v>
      </c>
      <c r="F38">
        <v>0.17</v>
      </c>
      <c r="G38">
        <v>4.95</v>
      </c>
      <c r="H38">
        <v>9.14</v>
      </c>
      <c r="I38">
        <v>2.29</v>
      </c>
      <c r="J38">
        <v>0.49</v>
      </c>
      <c r="K38">
        <v>0</v>
      </c>
      <c r="L38">
        <v>3</v>
      </c>
      <c r="M38">
        <f>SUM(B38:L38)</f>
        <v>103.04</v>
      </c>
      <c r="N38">
        <v>0.1607140295598215</v>
      </c>
      <c r="O38">
        <v>0</v>
      </c>
      <c r="P38">
        <v>7</v>
      </c>
      <c r="Q38">
        <v>2.75</v>
      </c>
      <c r="R38">
        <v>1.5</v>
      </c>
      <c r="S38">
        <v>5</v>
      </c>
      <c r="T38">
        <v>1.6564058055298621</v>
      </c>
      <c r="U38">
        <v>0.99550250007328955</v>
      </c>
      <c r="V38">
        <v>2.3095063268856029</v>
      </c>
    </row>
    <row r="39" spans="1:22" x14ac:dyDescent="0.25">
      <c r="A39" s="1">
        <v>7</v>
      </c>
      <c r="B39">
        <v>53.6</v>
      </c>
      <c r="C39">
        <v>0.83</v>
      </c>
      <c r="D39">
        <v>19.8</v>
      </c>
      <c r="E39">
        <v>9.08</v>
      </c>
      <c r="F39">
        <v>0.17</v>
      </c>
      <c r="G39">
        <v>4.6900000000000004</v>
      </c>
      <c r="H39">
        <v>9.14</v>
      </c>
      <c r="I39">
        <v>2.31</v>
      </c>
      <c r="J39">
        <v>0.42</v>
      </c>
      <c r="K39">
        <v>0</v>
      </c>
      <c r="L39">
        <v>4.4000000000000004</v>
      </c>
      <c r="M39">
        <f>SUM(B39:L39)</f>
        <v>104.44000000000001</v>
      </c>
      <c r="N39">
        <v>0.2093345825488297</v>
      </c>
      <c r="O39">
        <v>0</v>
      </c>
      <c r="P39">
        <v>7</v>
      </c>
      <c r="Q39">
        <v>5.75</v>
      </c>
      <c r="R39">
        <v>2</v>
      </c>
      <c r="S39">
        <v>9</v>
      </c>
      <c r="T39">
        <v>0.99517254107852471</v>
      </c>
      <c r="U39">
        <v>9.9650865680768544E-2</v>
      </c>
      <c r="V39">
        <v>2.308750998051166</v>
      </c>
    </row>
    <row r="40" spans="1:22" x14ac:dyDescent="0.25">
      <c r="A40" s="1">
        <v>17</v>
      </c>
      <c r="B40">
        <v>52.2</v>
      </c>
      <c r="C40">
        <v>1.53</v>
      </c>
      <c r="D40">
        <v>19.7</v>
      </c>
      <c r="E40">
        <v>8.303128000000001</v>
      </c>
      <c r="F40">
        <v>0.14000000000000001</v>
      </c>
      <c r="G40">
        <v>4.57</v>
      </c>
      <c r="H40">
        <v>7.34</v>
      </c>
      <c r="I40">
        <v>4.47</v>
      </c>
      <c r="J40">
        <v>0.9</v>
      </c>
      <c r="K40">
        <v>0</v>
      </c>
      <c r="L40">
        <v>3</v>
      </c>
      <c r="M40">
        <f>SUM(B40:L40)</f>
        <v>102.15312800000001</v>
      </c>
      <c r="N40">
        <v>0.457888953873753</v>
      </c>
      <c r="O40">
        <v>0</v>
      </c>
      <c r="P40">
        <v>7</v>
      </c>
    </row>
    <row r="41" spans="1:22" x14ac:dyDescent="0.25">
      <c r="A41" s="1">
        <v>24</v>
      </c>
      <c r="B41">
        <v>66.08</v>
      </c>
      <c r="C41">
        <v>7.0000000000000007E-2</v>
      </c>
      <c r="D41">
        <v>13.08</v>
      </c>
      <c r="E41">
        <v>1.26</v>
      </c>
      <c r="F41">
        <v>0.02</v>
      </c>
      <c r="G41">
        <v>1.19</v>
      </c>
      <c r="H41">
        <v>2.68</v>
      </c>
      <c r="I41">
        <v>2.4900000000000002</v>
      </c>
      <c r="J41">
        <v>0.99</v>
      </c>
      <c r="K41">
        <v>0</v>
      </c>
      <c r="L41">
        <v>6.3906713009426017</v>
      </c>
      <c r="M41">
        <f>SUM(B41:L41)</f>
        <v>94.250671300942585</v>
      </c>
      <c r="N41">
        <v>0.19255197858771761</v>
      </c>
      <c r="O41">
        <v>0</v>
      </c>
      <c r="P41">
        <v>7</v>
      </c>
    </row>
    <row r="42" spans="1:22" x14ac:dyDescent="0.25">
      <c r="A42" s="1">
        <v>27</v>
      </c>
      <c r="B42">
        <v>56.55</v>
      </c>
      <c r="C42">
        <v>1</v>
      </c>
      <c r="D42">
        <v>19.82</v>
      </c>
      <c r="E42">
        <v>6.85</v>
      </c>
      <c r="F42">
        <v>0.12</v>
      </c>
      <c r="G42">
        <v>3.53</v>
      </c>
      <c r="H42">
        <v>7.99</v>
      </c>
      <c r="I42">
        <v>3.11</v>
      </c>
      <c r="J42">
        <v>1.04</v>
      </c>
      <c r="K42">
        <v>0</v>
      </c>
      <c r="L42">
        <v>3.4</v>
      </c>
      <c r="M42">
        <f>SUM(B42:L42)</f>
        <v>103.41000000000001</v>
      </c>
      <c r="N42">
        <v>0.40509809085133491</v>
      </c>
      <c r="O42">
        <v>0</v>
      </c>
      <c r="P42">
        <v>7.03</v>
      </c>
    </row>
    <row r="43" spans="1:22" x14ac:dyDescent="0.25">
      <c r="A43" s="1">
        <v>25</v>
      </c>
      <c r="B43">
        <v>59.24</v>
      </c>
      <c r="C43">
        <v>2.1</v>
      </c>
      <c r="D43">
        <v>14.81</v>
      </c>
      <c r="E43">
        <v>9.74</v>
      </c>
      <c r="F43">
        <v>0.17</v>
      </c>
      <c r="G43">
        <v>2.4900000000000002</v>
      </c>
      <c r="H43">
        <v>6.09</v>
      </c>
      <c r="I43">
        <v>2.64</v>
      </c>
      <c r="J43">
        <v>2.74</v>
      </c>
      <c r="K43">
        <v>0</v>
      </c>
      <c r="L43">
        <v>1.6</v>
      </c>
      <c r="M43">
        <f>SUM(B43:L43)</f>
        <v>101.61999999999999</v>
      </c>
      <c r="N43">
        <v>0.29869699075469491</v>
      </c>
      <c r="O43">
        <v>0</v>
      </c>
      <c r="P43">
        <v>7.04</v>
      </c>
      <c r="R43">
        <v>3.5</v>
      </c>
      <c r="S43">
        <v>3.75</v>
      </c>
      <c r="U43">
        <v>9.9559970630572661E-2</v>
      </c>
      <c r="V43">
        <v>9.9559970630572661E-2</v>
      </c>
    </row>
    <row r="44" spans="1:22" x14ac:dyDescent="0.25">
      <c r="A44" s="1">
        <v>26</v>
      </c>
      <c r="B44">
        <v>56.44</v>
      </c>
      <c r="C44">
        <v>1.41</v>
      </c>
      <c r="D44">
        <v>16.64</v>
      </c>
      <c r="E44">
        <v>9.1999999999999993</v>
      </c>
      <c r="F44">
        <v>0.2</v>
      </c>
      <c r="G44">
        <v>3.93</v>
      </c>
      <c r="H44">
        <v>7.55</v>
      </c>
      <c r="I44">
        <v>3.2</v>
      </c>
      <c r="J44">
        <v>1.44</v>
      </c>
      <c r="K44">
        <v>0</v>
      </c>
      <c r="L44">
        <v>2.5</v>
      </c>
      <c r="M44">
        <f>SUM(B44:L44)</f>
        <v>102.51</v>
      </c>
      <c r="N44">
        <v>0.36049852183012532</v>
      </c>
      <c r="O44">
        <v>0</v>
      </c>
      <c r="P44">
        <v>7.04</v>
      </c>
      <c r="Q44">
        <v>4.75</v>
      </c>
      <c r="R44">
        <v>4</v>
      </c>
      <c r="S44">
        <v>5</v>
      </c>
      <c r="T44">
        <v>9.9525217191783796E-2</v>
      </c>
      <c r="U44">
        <v>9.9525217191783727E-2</v>
      </c>
      <c r="V44">
        <v>9.9525217191783838E-2</v>
      </c>
    </row>
    <row r="45" spans="1:22" x14ac:dyDescent="0.25">
      <c r="A45" s="1">
        <v>16</v>
      </c>
      <c r="B45">
        <v>50.6</v>
      </c>
      <c r="C45">
        <v>1.34</v>
      </c>
      <c r="D45">
        <v>19.7</v>
      </c>
      <c r="E45">
        <v>9.0341500000000003</v>
      </c>
      <c r="F45">
        <v>0.16</v>
      </c>
      <c r="G45">
        <v>5.41</v>
      </c>
      <c r="H45">
        <v>8.25</v>
      </c>
      <c r="I45">
        <v>3.99</v>
      </c>
      <c r="J45">
        <v>0.69</v>
      </c>
      <c r="K45">
        <v>0</v>
      </c>
      <c r="L45">
        <v>2.2999999999999998</v>
      </c>
      <c r="M45">
        <f>SUM(B45:L45)</f>
        <v>101.47414999999998</v>
      </c>
      <c r="N45">
        <v>0.34422406095377611</v>
      </c>
      <c r="O45">
        <v>0</v>
      </c>
      <c r="P45">
        <v>9</v>
      </c>
    </row>
    <row r="46" spans="1:22" x14ac:dyDescent="0.25">
      <c r="A46" s="1">
        <v>20</v>
      </c>
      <c r="B46">
        <v>50.88</v>
      </c>
      <c r="C46">
        <v>1.3</v>
      </c>
      <c r="D46">
        <v>17.149999999999999</v>
      </c>
      <c r="E46">
        <v>8.34</v>
      </c>
      <c r="F46">
        <v>0.12</v>
      </c>
      <c r="G46">
        <v>5.75</v>
      </c>
      <c r="H46">
        <v>9.1199999999999992</v>
      </c>
      <c r="I46">
        <v>2.86</v>
      </c>
      <c r="J46">
        <v>0.35</v>
      </c>
      <c r="K46">
        <v>0</v>
      </c>
      <c r="L46">
        <v>2.6</v>
      </c>
      <c r="M46">
        <f>SUM(B46:L46)</f>
        <v>98.47</v>
      </c>
      <c r="N46">
        <v>0.15096216479591809</v>
      </c>
      <c r="O46">
        <v>0</v>
      </c>
      <c r="P46">
        <v>10</v>
      </c>
      <c r="Q46">
        <v>2.5</v>
      </c>
      <c r="R46">
        <v>1.75</v>
      </c>
      <c r="S46">
        <v>4.75</v>
      </c>
      <c r="T46">
        <v>1.038675702968459</v>
      </c>
      <c r="U46">
        <v>0.57355830418209885</v>
      </c>
      <c r="V46">
        <v>1.4994617208730989</v>
      </c>
    </row>
    <row r="47" spans="1:22" x14ac:dyDescent="0.25">
      <c r="A47" s="1">
        <v>21</v>
      </c>
      <c r="B47">
        <v>49.41</v>
      </c>
      <c r="C47">
        <v>1.64</v>
      </c>
      <c r="D47">
        <v>17.760000000000002</v>
      </c>
      <c r="E47">
        <v>7.57</v>
      </c>
      <c r="F47">
        <v>0.18</v>
      </c>
      <c r="G47">
        <v>5.16</v>
      </c>
      <c r="H47">
        <v>7.88</v>
      </c>
      <c r="I47">
        <v>3.63</v>
      </c>
      <c r="J47">
        <v>0.62</v>
      </c>
      <c r="K47">
        <v>0</v>
      </c>
      <c r="L47">
        <v>3.2</v>
      </c>
      <c r="M47">
        <f>SUM(B47:L47)</f>
        <v>97.05</v>
      </c>
      <c r="N47">
        <v>0.15803771463178731</v>
      </c>
      <c r="O47">
        <v>0</v>
      </c>
      <c r="P47">
        <v>10</v>
      </c>
      <c r="Q47">
        <v>5.25</v>
      </c>
      <c r="R47">
        <v>0.75</v>
      </c>
      <c r="S47">
        <v>5.25</v>
      </c>
      <c r="T47">
        <v>0.10628980557197799</v>
      </c>
      <c r="U47">
        <v>0.10628980557197799</v>
      </c>
      <c r="V47">
        <v>2.4589420554506738</v>
      </c>
    </row>
    <row r="48" spans="1:22" x14ac:dyDescent="0.25">
      <c r="A48" s="1">
        <v>22</v>
      </c>
      <c r="B48">
        <v>53.97</v>
      </c>
      <c r="C48">
        <v>1.42</v>
      </c>
      <c r="D48">
        <v>16.05</v>
      </c>
      <c r="E48">
        <v>6.1</v>
      </c>
      <c r="F48">
        <v>0.12</v>
      </c>
      <c r="G48">
        <v>3.98</v>
      </c>
      <c r="H48">
        <v>7.27</v>
      </c>
      <c r="I48">
        <v>3.54</v>
      </c>
      <c r="J48">
        <v>0.75</v>
      </c>
      <c r="K48">
        <v>0</v>
      </c>
      <c r="L48">
        <v>6.0417250440476664</v>
      </c>
      <c r="M48">
        <f>SUM(B48:L48)</f>
        <v>99.241725044047669</v>
      </c>
      <c r="N48">
        <v>0.16203084489474989</v>
      </c>
      <c r="O48">
        <v>0</v>
      </c>
      <c r="P48">
        <v>10</v>
      </c>
      <c r="Q48">
        <v>5</v>
      </c>
      <c r="R48">
        <v>0.5</v>
      </c>
      <c r="S48">
        <v>6.5</v>
      </c>
      <c r="T48">
        <v>0.1070556237231803</v>
      </c>
      <c r="U48">
        <v>0.1070556237231802</v>
      </c>
      <c r="V48">
        <v>2.0114352788727499</v>
      </c>
    </row>
    <row r="49" spans="1:22" x14ac:dyDescent="0.25">
      <c r="A49" s="1">
        <v>23</v>
      </c>
      <c r="B49">
        <v>55.86</v>
      </c>
      <c r="C49">
        <v>1.1100000000000001</v>
      </c>
      <c r="D49">
        <v>15.75</v>
      </c>
      <c r="E49">
        <v>4.7</v>
      </c>
      <c r="F49">
        <v>0.1</v>
      </c>
      <c r="G49">
        <v>2.4500000000000002</v>
      </c>
      <c r="H49">
        <v>5.72</v>
      </c>
      <c r="I49">
        <v>3.89</v>
      </c>
      <c r="J49">
        <v>0.89</v>
      </c>
      <c r="K49">
        <v>0</v>
      </c>
      <c r="L49">
        <v>6.2140049671236124</v>
      </c>
      <c r="M49">
        <f>SUM(B49:L49)</f>
        <v>96.684004967123613</v>
      </c>
      <c r="N49">
        <v>0.16550268242616581</v>
      </c>
      <c r="O49">
        <v>0</v>
      </c>
      <c r="P49">
        <v>10</v>
      </c>
      <c r="Q49">
        <v>2.625</v>
      </c>
      <c r="R49">
        <v>0.75</v>
      </c>
      <c r="S49">
        <v>7.75</v>
      </c>
      <c r="T49">
        <v>2.31046616119403</v>
      </c>
      <c r="U49">
        <v>0.11030698992095329</v>
      </c>
      <c r="V49">
        <v>3.023240758455727</v>
      </c>
    </row>
  </sheetData>
  <sortState xmlns:xlrd2="http://schemas.microsoft.com/office/spreadsheetml/2017/richdata2" ref="A2:W32">
    <sortCondition ref="L2:L32"/>
  </sortState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Gleeson</cp:lastModifiedBy>
  <dcterms:created xsi:type="dcterms:W3CDTF">2022-10-24T03:11:50Z</dcterms:created>
  <dcterms:modified xsi:type="dcterms:W3CDTF">2022-10-24T03:42:22Z</dcterms:modified>
</cp:coreProperties>
</file>