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zio Battaglia\Documents\PAPERS\54 Ol Doynio Lengai\MODEL\2a SPHERE InSAR\"/>
    </mc:Choice>
  </mc:AlternateContent>
  <xr:revisionPtr revIDLastSave="0" documentId="8_{815D73BE-7E4C-4421-A95D-CE6CC9E71EEE}" xr6:coauthVersionLast="47" xr6:coauthVersionMax="47" xr10:uidLastSave="{00000000-0000-0000-0000-000000000000}"/>
  <bookViews>
    <workbookView xWindow="804" yWindow="1392" windowWidth="18444" windowHeight="10404" xr2:uid="{A89DA7BD-5354-4C34-A695-0F5255237D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J3" i="1"/>
</calcChain>
</file>

<file path=xl/sharedStrings.xml><?xml version="1.0" encoding="utf-8"?>
<sst xmlns="http://schemas.openxmlformats.org/spreadsheetml/2006/main" count="36" uniqueCount="36">
  <si>
    <t>ASC-DESC InSAR data from Mong-Han - OL DOINYO LENGAY</t>
  </si>
  <si>
    <t>Input data file: OlDoinyo_InSAR.txt</t>
  </si>
  <si>
    <t>iLoops: 128</t>
  </si>
  <si>
    <t>ESTIMATED ERRORS</t>
  </si>
  <si>
    <t>LOS Units: m/yr</t>
  </si>
  <si>
    <t>X0,Y0    : location [UTM]</t>
  </si>
  <si>
    <t>Z0       : depth [m b.s.l.]</t>
  </si>
  <si>
    <t>R        : radius [m]</t>
  </si>
  <si>
    <t>dV       : volume change (1E6 m/yr)</t>
  </si>
  <si>
    <t>mean</t>
  </si>
  <si>
    <t>X0 : 2057 [UTM]</t>
  </si>
  <si>
    <t>Y0 : 1495 [UTM]</t>
  </si>
  <si>
    <t>Z0 : 2171 [m b.s.l.]</t>
  </si>
  <si>
    <t>R  : 250 [m]</t>
  </si>
  <si>
    <t>dV : -0.75 [1E6 m/yr]</t>
  </si>
  <si>
    <t>standard deviation</t>
  </si>
  <si>
    <t>X0 : 622 [UTM]</t>
  </si>
  <si>
    <t>Y0 : 620 [UTM]</t>
  </si>
  <si>
    <t>Z0 : 2132 [m b.s.l.]</t>
  </si>
  <si>
    <t>R :  121 [m]</t>
  </si>
  <si>
    <t>dV : 3.44 [1E6 m/yr]</t>
  </si>
  <si>
    <t>0.5*(max - min)</t>
  </si>
  <si>
    <t>X0 : 2920 [UTM]</t>
  </si>
  <si>
    <t>Y0 : 2240 [UTM]</t>
  </si>
  <si>
    <t>Z0 : 9472 [m b.s.l.]</t>
  </si>
  <si>
    <t xml:space="preserve">R : 245 </t>
  </si>
  <si>
    <t>dV : 17.24 [1E6 m/yr]</t>
  </si>
  <si>
    <t>X2v</t>
  </si>
  <si>
    <t>X0</t>
  </si>
  <si>
    <t>Y0</t>
  </si>
  <si>
    <t>Z0</t>
  </si>
  <si>
    <t>R</t>
  </si>
  <si>
    <t>dV</t>
  </si>
  <si>
    <t>Ua</t>
  </si>
  <si>
    <t>Va</t>
  </si>
  <si>
    <t>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</si>
</sst>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DEE6-0FD1-4B8C-8D05-9133C05A5598}">
  <dimension ref="A1:Q104"/>
  <sheetViews>
    <sheetView tabSelected="1" workbookViewId="0">
      <selection activeCell="O2" sqref="O2"/>
    </sheetView>
  </sheetViews>
  <sheetFormatPr defaultRowHeight="14.4" x14ac:dyDescent="0.3"/>
  <sheetData>
    <row r="1" spans="1:17" x14ac:dyDescent="0.3">
      <c r="A1" t="s">
        <v>0</v>
      </c>
    </row>
    <row r="2" spans="1:17" x14ac:dyDescent="0.3">
      <c r="A2" t="s">
        <v>1</v>
      </c>
    </row>
    <row r="3" spans="1:17" x14ac:dyDescent="0.3">
      <c r="A3" t="s">
        <v>2</v>
      </c>
      <c r="J3" s="2">
        <f>STDEV(J5:J104)</f>
        <v>328.92921639161375</v>
      </c>
      <c r="K3" s="2">
        <f t="shared" ref="K3:N3" si="0">STDEV(K5:K104)</f>
        <v>508.94277082036973</v>
      </c>
      <c r="L3" s="2">
        <f t="shared" si="0"/>
        <v>1231.7710299954342</v>
      </c>
      <c r="M3" s="2">
        <f t="shared" si="0"/>
        <v>121.07245718445937</v>
      </c>
      <c r="N3" s="1">
        <f t="shared" si="0"/>
        <v>0.33077627754174649</v>
      </c>
    </row>
    <row r="4" spans="1:17" x14ac:dyDescent="0.3">
      <c r="I4" t="s">
        <v>27</v>
      </c>
      <c r="J4" t="s">
        <v>28</v>
      </c>
      <c r="K4" t="s">
        <v>29</v>
      </c>
      <c r="L4" t="s">
        <v>30</v>
      </c>
      <c r="M4" t="s">
        <v>31</v>
      </c>
      <c r="N4" t="s">
        <v>32</v>
      </c>
      <c r="O4" t="s">
        <v>33</v>
      </c>
      <c r="P4" t="s">
        <v>34</v>
      </c>
      <c r="Q4" t="s">
        <v>35</v>
      </c>
    </row>
    <row r="5" spans="1:17" x14ac:dyDescent="0.3">
      <c r="A5" t="s">
        <v>3</v>
      </c>
      <c r="I5">
        <v>1.37</v>
      </c>
      <c r="J5">
        <v>2160</v>
      </c>
      <c r="K5">
        <v>957</v>
      </c>
      <c r="L5">
        <v>2406</v>
      </c>
      <c r="M5">
        <v>201</v>
      </c>
      <c r="N5">
        <v>-0.44</v>
      </c>
      <c r="O5">
        <v>2E-3</v>
      </c>
      <c r="P5">
        <v>-2.5000000000000001E-2</v>
      </c>
      <c r="Q5">
        <v>1E-3</v>
      </c>
    </row>
    <row r="6" spans="1:17" x14ac:dyDescent="0.3">
      <c r="A6" t="s">
        <v>4</v>
      </c>
      <c r="I6">
        <v>1.39</v>
      </c>
      <c r="J6">
        <v>1898</v>
      </c>
      <c r="K6">
        <v>1073</v>
      </c>
      <c r="L6">
        <v>3075</v>
      </c>
      <c r="M6">
        <v>190</v>
      </c>
      <c r="N6">
        <v>-0.53</v>
      </c>
      <c r="O6">
        <v>2E-3</v>
      </c>
      <c r="P6">
        <v>-2.5000000000000001E-2</v>
      </c>
      <c r="Q6">
        <v>2E-3</v>
      </c>
    </row>
    <row r="7" spans="1:17" x14ac:dyDescent="0.3">
      <c r="A7" t="s">
        <v>5</v>
      </c>
      <c r="I7">
        <v>1.39</v>
      </c>
      <c r="J7">
        <v>2004</v>
      </c>
      <c r="K7">
        <v>1366</v>
      </c>
      <c r="L7">
        <v>2921</v>
      </c>
      <c r="M7">
        <v>65</v>
      </c>
      <c r="N7">
        <v>-0.64</v>
      </c>
      <c r="O7">
        <v>3.0000000000000001E-3</v>
      </c>
      <c r="P7">
        <v>-2.5000000000000001E-2</v>
      </c>
      <c r="Q7">
        <v>3.0000000000000001E-3</v>
      </c>
    </row>
    <row r="8" spans="1:17" x14ac:dyDescent="0.3">
      <c r="A8" t="s">
        <v>6</v>
      </c>
      <c r="I8">
        <v>1.46</v>
      </c>
      <c r="J8">
        <v>2318</v>
      </c>
      <c r="K8">
        <v>1850</v>
      </c>
      <c r="L8">
        <v>500</v>
      </c>
      <c r="M8">
        <v>243</v>
      </c>
      <c r="N8">
        <v>-0.12</v>
      </c>
      <c r="O8">
        <v>2E-3</v>
      </c>
      <c r="P8">
        <v>1.6E-2</v>
      </c>
      <c r="Q8">
        <v>-6.0000000000000001E-3</v>
      </c>
    </row>
    <row r="9" spans="1:17" x14ac:dyDescent="0.3">
      <c r="A9" t="s">
        <v>7</v>
      </c>
    </row>
    <row r="10" spans="1:17" x14ac:dyDescent="0.3">
      <c r="A10" t="s">
        <v>8</v>
      </c>
      <c r="I10">
        <v>1.27</v>
      </c>
      <c r="J10">
        <v>2283</v>
      </c>
      <c r="K10">
        <v>2333</v>
      </c>
      <c r="L10">
        <v>588</v>
      </c>
      <c r="M10">
        <v>231</v>
      </c>
      <c r="N10">
        <v>-0.14000000000000001</v>
      </c>
      <c r="O10">
        <v>3.0000000000000001E-3</v>
      </c>
      <c r="P10">
        <v>2.1999999999999999E-2</v>
      </c>
      <c r="Q10">
        <v>-6.0000000000000001E-3</v>
      </c>
    </row>
    <row r="11" spans="1:17" x14ac:dyDescent="0.3">
      <c r="I11">
        <v>1.41</v>
      </c>
      <c r="J11">
        <v>1997</v>
      </c>
      <c r="K11">
        <v>830</v>
      </c>
      <c r="L11">
        <v>3893</v>
      </c>
      <c r="M11">
        <v>101</v>
      </c>
      <c r="N11">
        <v>-0.79</v>
      </c>
      <c r="O11">
        <v>4.0000000000000001E-3</v>
      </c>
      <c r="P11">
        <v>0.01</v>
      </c>
      <c r="Q11">
        <v>-2E-3</v>
      </c>
    </row>
    <row r="12" spans="1:17" x14ac:dyDescent="0.3">
      <c r="A12" t="s">
        <v>9</v>
      </c>
      <c r="I12">
        <v>1.38</v>
      </c>
      <c r="J12">
        <v>2162</v>
      </c>
      <c r="K12">
        <v>934</v>
      </c>
      <c r="L12">
        <v>3833</v>
      </c>
      <c r="M12">
        <v>187</v>
      </c>
      <c r="N12">
        <v>-0.92</v>
      </c>
      <c r="O12">
        <v>3.0000000000000001E-3</v>
      </c>
      <c r="P12">
        <v>-2.5000000000000001E-2</v>
      </c>
      <c r="Q12">
        <v>3.0000000000000001E-3</v>
      </c>
    </row>
    <row r="13" spans="1:17" x14ac:dyDescent="0.3">
      <c r="A13" t="s">
        <v>10</v>
      </c>
      <c r="I13">
        <v>1.34</v>
      </c>
      <c r="J13">
        <v>2468</v>
      </c>
      <c r="K13">
        <v>1719</v>
      </c>
      <c r="L13">
        <v>1275</v>
      </c>
      <c r="M13">
        <v>386</v>
      </c>
      <c r="N13">
        <v>-0.22</v>
      </c>
      <c r="O13">
        <v>2E-3</v>
      </c>
      <c r="P13">
        <v>-1.7999999999999999E-2</v>
      </c>
      <c r="Q13">
        <v>0</v>
      </c>
    </row>
    <row r="14" spans="1:17" x14ac:dyDescent="0.3">
      <c r="A14" t="s">
        <v>11</v>
      </c>
      <c r="I14">
        <v>1.34</v>
      </c>
      <c r="J14">
        <v>2414</v>
      </c>
      <c r="K14">
        <v>2056</v>
      </c>
      <c r="L14">
        <v>580</v>
      </c>
      <c r="M14">
        <v>329</v>
      </c>
      <c r="N14">
        <v>-0.17</v>
      </c>
      <c r="O14">
        <v>2E-3</v>
      </c>
      <c r="P14">
        <v>-2.4E-2</v>
      </c>
      <c r="Q14">
        <v>0</v>
      </c>
    </row>
    <row r="15" spans="1:17" x14ac:dyDescent="0.3">
      <c r="A15" t="s">
        <v>12</v>
      </c>
      <c r="I15">
        <v>1.36</v>
      </c>
      <c r="J15">
        <v>2488</v>
      </c>
      <c r="K15">
        <v>2295</v>
      </c>
      <c r="L15">
        <v>614</v>
      </c>
      <c r="M15">
        <v>152</v>
      </c>
      <c r="N15">
        <v>-0.15</v>
      </c>
      <c r="O15">
        <v>3.0000000000000001E-3</v>
      </c>
      <c r="P15">
        <v>2.5000000000000001E-2</v>
      </c>
      <c r="Q15">
        <v>-7.0000000000000001E-3</v>
      </c>
    </row>
    <row r="16" spans="1:17" x14ac:dyDescent="0.3">
      <c r="A16" t="s">
        <v>13</v>
      </c>
      <c r="I16">
        <v>1.35</v>
      </c>
      <c r="J16">
        <v>2459</v>
      </c>
      <c r="K16">
        <v>1933</v>
      </c>
      <c r="L16">
        <v>500</v>
      </c>
      <c r="M16">
        <v>113</v>
      </c>
      <c r="N16">
        <v>-0.13</v>
      </c>
      <c r="O16">
        <v>3.0000000000000001E-3</v>
      </c>
      <c r="P16">
        <v>2.5000000000000001E-2</v>
      </c>
      <c r="Q16">
        <v>-7.0000000000000001E-3</v>
      </c>
    </row>
    <row r="17" spans="1:17" x14ac:dyDescent="0.3">
      <c r="A17" t="s">
        <v>14</v>
      </c>
      <c r="I17">
        <v>1.41</v>
      </c>
      <c r="J17">
        <v>1409</v>
      </c>
      <c r="K17">
        <v>1391</v>
      </c>
      <c r="L17">
        <v>4097</v>
      </c>
      <c r="M17">
        <v>100</v>
      </c>
      <c r="N17">
        <v>-0.74</v>
      </c>
      <c r="O17">
        <v>3.0000000000000001E-3</v>
      </c>
      <c r="P17">
        <v>6.0000000000000001E-3</v>
      </c>
      <c r="Q17">
        <v>-3.0000000000000001E-3</v>
      </c>
    </row>
    <row r="18" spans="1:17" x14ac:dyDescent="0.3">
      <c r="I18">
        <v>1.47</v>
      </c>
      <c r="J18">
        <v>2042</v>
      </c>
      <c r="K18">
        <v>1910</v>
      </c>
      <c r="L18">
        <v>1348</v>
      </c>
      <c r="M18">
        <v>418</v>
      </c>
      <c r="N18">
        <v>-0.26</v>
      </c>
      <c r="O18">
        <v>3.0000000000000001E-3</v>
      </c>
      <c r="P18">
        <v>2.5000000000000001E-2</v>
      </c>
      <c r="Q18">
        <v>-6.0000000000000001E-3</v>
      </c>
    </row>
    <row r="19" spans="1:17" x14ac:dyDescent="0.3">
      <c r="A19" t="s">
        <v>15</v>
      </c>
      <c r="I19">
        <v>1.38</v>
      </c>
      <c r="J19">
        <v>2192</v>
      </c>
      <c r="K19">
        <v>1312</v>
      </c>
      <c r="L19">
        <v>1907</v>
      </c>
      <c r="M19">
        <v>468</v>
      </c>
      <c r="N19">
        <v>-0.33</v>
      </c>
      <c r="O19">
        <v>2E-3</v>
      </c>
      <c r="P19">
        <v>-2.5000000000000001E-2</v>
      </c>
      <c r="Q19">
        <v>1E-3</v>
      </c>
    </row>
    <row r="20" spans="1:17" x14ac:dyDescent="0.3">
      <c r="A20" t="s">
        <v>16</v>
      </c>
      <c r="I20">
        <v>1.41</v>
      </c>
      <c r="J20">
        <v>2166</v>
      </c>
      <c r="K20">
        <v>985</v>
      </c>
      <c r="L20">
        <v>2562</v>
      </c>
      <c r="M20">
        <v>182</v>
      </c>
      <c r="N20">
        <v>-0.44</v>
      </c>
      <c r="O20">
        <v>2E-3</v>
      </c>
      <c r="P20">
        <v>-2.5000000000000001E-2</v>
      </c>
      <c r="Q20">
        <v>2E-3</v>
      </c>
    </row>
    <row r="21" spans="1:17" x14ac:dyDescent="0.3">
      <c r="A21" t="s">
        <v>17</v>
      </c>
      <c r="I21">
        <v>1.34</v>
      </c>
      <c r="J21">
        <v>2357</v>
      </c>
      <c r="K21">
        <v>1964</v>
      </c>
      <c r="L21">
        <v>703</v>
      </c>
      <c r="M21">
        <v>345</v>
      </c>
      <c r="N21">
        <v>-0.16</v>
      </c>
      <c r="O21">
        <v>2E-3</v>
      </c>
      <c r="P21">
        <v>-2.5000000000000001E-2</v>
      </c>
      <c r="Q21">
        <v>1E-3</v>
      </c>
    </row>
    <row r="22" spans="1:17" x14ac:dyDescent="0.3">
      <c r="A22" t="s">
        <v>18</v>
      </c>
      <c r="I22">
        <v>1.35</v>
      </c>
      <c r="J22">
        <v>1748</v>
      </c>
      <c r="K22">
        <v>1619</v>
      </c>
      <c r="L22">
        <v>1478</v>
      </c>
      <c r="M22">
        <v>116</v>
      </c>
      <c r="N22">
        <v>-0.25</v>
      </c>
      <c r="O22">
        <v>2E-3</v>
      </c>
      <c r="P22">
        <v>-2.5000000000000001E-2</v>
      </c>
      <c r="Q22">
        <v>1E-3</v>
      </c>
    </row>
    <row r="23" spans="1:17" x14ac:dyDescent="0.3">
      <c r="A23" t="s">
        <v>19</v>
      </c>
      <c r="I23">
        <v>1.44</v>
      </c>
      <c r="J23">
        <v>2157</v>
      </c>
      <c r="K23">
        <v>1327</v>
      </c>
      <c r="L23">
        <v>1904</v>
      </c>
      <c r="M23">
        <v>421</v>
      </c>
      <c r="N23">
        <v>-0.39</v>
      </c>
      <c r="O23">
        <v>3.0000000000000001E-3</v>
      </c>
      <c r="P23">
        <v>-1.0999999999999999E-2</v>
      </c>
      <c r="Q23">
        <v>0</v>
      </c>
    </row>
    <row r="24" spans="1:17" x14ac:dyDescent="0.3">
      <c r="A24" t="s">
        <v>20</v>
      </c>
      <c r="I24">
        <v>1.37</v>
      </c>
      <c r="J24">
        <v>1943</v>
      </c>
      <c r="K24">
        <v>1638</v>
      </c>
      <c r="L24">
        <v>1931</v>
      </c>
      <c r="M24">
        <v>366</v>
      </c>
      <c r="N24">
        <v>-0.34</v>
      </c>
      <c r="O24">
        <v>3.0000000000000001E-3</v>
      </c>
      <c r="P24">
        <v>-2.5000000000000001E-2</v>
      </c>
      <c r="Q24">
        <v>2E-3</v>
      </c>
    </row>
    <row r="25" spans="1:17" x14ac:dyDescent="0.3">
      <c r="I25">
        <v>1.47</v>
      </c>
      <c r="J25">
        <v>2271</v>
      </c>
      <c r="K25">
        <v>1483</v>
      </c>
      <c r="L25">
        <v>1824</v>
      </c>
      <c r="M25">
        <v>460</v>
      </c>
      <c r="N25">
        <v>-0.31</v>
      </c>
      <c r="O25">
        <v>2E-3</v>
      </c>
      <c r="P25">
        <v>-2.5000000000000001E-2</v>
      </c>
      <c r="Q25">
        <v>2E-3</v>
      </c>
    </row>
    <row r="26" spans="1:17" x14ac:dyDescent="0.3">
      <c r="A26" t="s">
        <v>21</v>
      </c>
      <c r="I26">
        <v>1.48</v>
      </c>
      <c r="J26">
        <v>1299</v>
      </c>
      <c r="K26">
        <v>1018</v>
      </c>
      <c r="L26">
        <v>3341</v>
      </c>
      <c r="M26">
        <v>95</v>
      </c>
      <c r="N26">
        <v>-0.57999999999999996</v>
      </c>
      <c r="O26">
        <v>2E-3</v>
      </c>
      <c r="P26">
        <v>-1.7999999999999999E-2</v>
      </c>
      <c r="Q26">
        <v>1E-3</v>
      </c>
    </row>
    <row r="27" spans="1:17" x14ac:dyDescent="0.3">
      <c r="A27" t="s">
        <v>22</v>
      </c>
      <c r="I27">
        <v>1.37</v>
      </c>
      <c r="J27">
        <v>2159</v>
      </c>
      <c r="K27">
        <v>2326</v>
      </c>
      <c r="L27">
        <v>751</v>
      </c>
      <c r="M27">
        <v>190</v>
      </c>
      <c r="N27">
        <v>-0.16</v>
      </c>
      <c r="O27">
        <v>3.0000000000000001E-3</v>
      </c>
      <c r="P27">
        <v>2.5000000000000001E-2</v>
      </c>
      <c r="Q27">
        <v>-7.0000000000000001E-3</v>
      </c>
    </row>
    <row r="28" spans="1:17" x14ac:dyDescent="0.3">
      <c r="A28" t="s">
        <v>23</v>
      </c>
      <c r="I28">
        <v>1.46</v>
      </c>
      <c r="J28">
        <v>2111</v>
      </c>
      <c r="K28">
        <v>1291</v>
      </c>
      <c r="L28">
        <v>3404</v>
      </c>
      <c r="M28">
        <v>170</v>
      </c>
      <c r="N28">
        <v>-0.77</v>
      </c>
      <c r="O28">
        <v>2E-3</v>
      </c>
      <c r="P28">
        <v>-2.5000000000000001E-2</v>
      </c>
      <c r="Q28">
        <v>3.0000000000000001E-3</v>
      </c>
    </row>
    <row r="29" spans="1:17" x14ac:dyDescent="0.3">
      <c r="A29" t="s">
        <v>24</v>
      </c>
      <c r="I29">
        <v>1.44</v>
      </c>
      <c r="J29">
        <v>2216</v>
      </c>
      <c r="K29">
        <v>1673</v>
      </c>
      <c r="L29">
        <v>1240</v>
      </c>
      <c r="M29">
        <v>240</v>
      </c>
      <c r="N29">
        <v>-0.21</v>
      </c>
      <c r="O29">
        <v>3.0000000000000001E-3</v>
      </c>
      <c r="P29">
        <v>7.0000000000000001E-3</v>
      </c>
      <c r="Q29">
        <v>-4.0000000000000001E-3</v>
      </c>
    </row>
    <row r="30" spans="1:17" x14ac:dyDescent="0.3">
      <c r="A30" t="s">
        <v>25</v>
      </c>
      <c r="I30">
        <v>1.42</v>
      </c>
      <c r="J30">
        <v>2060</v>
      </c>
      <c r="K30">
        <v>1328</v>
      </c>
      <c r="L30">
        <v>1550</v>
      </c>
      <c r="M30">
        <v>184</v>
      </c>
      <c r="N30">
        <v>-0.28999999999999998</v>
      </c>
      <c r="O30">
        <v>2E-3</v>
      </c>
      <c r="P30">
        <v>-2.5000000000000001E-2</v>
      </c>
      <c r="Q30">
        <v>1E-3</v>
      </c>
    </row>
    <row r="31" spans="1:17" x14ac:dyDescent="0.3">
      <c r="A31" t="s">
        <v>26</v>
      </c>
      <c r="I31">
        <v>1.41</v>
      </c>
      <c r="J31">
        <v>512</v>
      </c>
      <c r="K31">
        <v>242</v>
      </c>
      <c r="L31">
        <v>7799</v>
      </c>
      <c r="M31">
        <v>157</v>
      </c>
      <c r="N31">
        <v>-2.81</v>
      </c>
      <c r="O31">
        <v>3.0000000000000001E-3</v>
      </c>
      <c r="P31">
        <v>-2.4E-2</v>
      </c>
      <c r="Q31">
        <v>4.0000000000000001E-3</v>
      </c>
    </row>
    <row r="32" spans="1:17" x14ac:dyDescent="0.3">
      <c r="I32">
        <v>1.46</v>
      </c>
      <c r="J32">
        <v>2075</v>
      </c>
      <c r="K32">
        <v>980</v>
      </c>
      <c r="L32">
        <v>3523</v>
      </c>
      <c r="M32">
        <v>337</v>
      </c>
      <c r="N32">
        <v>-0.81</v>
      </c>
      <c r="O32">
        <v>3.0000000000000001E-3</v>
      </c>
      <c r="P32">
        <v>-2.5000000000000001E-2</v>
      </c>
      <c r="Q32">
        <v>3.0000000000000001E-3</v>
      </c>
    </row>
    <row r="33" spans="9:17" x14ac:dyDescent="0.3">
      <c r="I33">
        <v>1.37</v>
      </c>
      <c r="J33">
        <v>2114</v>
      </c>
      <c r="K33">
        <v>1659</v>
      </c>
      <c r="L33">
        <v>1547</v>
      </c>
      <c r="M33">
        <v>84</v>
      </c>
      <c r="N33">
        <v>-0.3</v>
      </c>
      <c r="O33">
        <v>3.0000000000000001E-3</v>
      </c>
      <c r="P33">
        <v>0</v>
      </c>
      <c r="Q33">
        <v>-2E-3</v>
      </c>
    </row>
    <row r="34" spans="9:17" x14ac:dyDescent="0.3">
      <c r="I34">
        <v>1.4</v>
      </c>
      <c r="J34">
        <v>2181</v>
      </c>
      <c r="K34">
        <v>1470</v>
      </c>
      <c r="L34">
        <v>2002</v>
      </c>
      <c r="M34">
        <v>416</v>
      </c>
      <c r="N34">
        <v>-0.4</v>
      </c>
      <c r="O34">
        <v>3.0000000000000001E-3</v>
      </c>
      <c r="P34">
        <v>2.3E-2</v>
      </c>
      <c r="Q34">
        <v>-5.0000000000000001E-3</v>
      </c>
    </row>
    <row r="35" spans="9:17" x14ac:dyDescent="0.3">
      <c r="I35">
        <v>1.3</v>
      </c>
      <c r="J35">
        <v>1843</v>
      </c>
      <c r="K35">
        <v>2107</v>
      </c>
      <c r="L35">
        <v>1189</v>
      </c>
      <c r="M35">
        <v>155</v>
      </c>
      <c r="N35">
        <v>-0.19</v>
      </c>
      <c r="O35">
        <v>2E-3</v>
      </c>
      <c r="P35">
        <v>-2.5000000000000001E-2</v>
      </c>
      <c r="Q35">
        <v>1E-3</v>
      </c>
    </row>
    <row r="36" spans="9:17" x14ac:dyDescent="0.3">
      <c r="I36">
        <v>1.44</v>
      </c>
      <c r="J36">
        <v>2248</v>
      </c>
      <c r="K36">
        <v>2428</v>
      </c>
      <c r="L36">
        <v>679</v>
      </c>
      <c r="M36">
        <v>238</v>
      </c>
      <c r="N36">
        <v>-0.17</v>
      </c>
      <c r="O36">
        <v>3.0000000000000001E-3</v>
      </c>
      <c r="P36">
        <v>2.4E-2</v>
      </c>
      <c r="Q36">
        <v>-6.0000000000000001E-3</v>
      </c>
    </row>
    <row r="37" spans="9:17" x14ac:dyDescent="0.3">
      <c r="I37">
        <v>1.38</v>
      </c>
      <c r="J37">
        <v>2168</v>
      </c>
      <c r="K37">
        <v>1814</v>
      </c>
      <c r="L37">
        <v>1416</v>
      </c>
      <c r="M37">
        <v>314</v>
      </c>
      <c r="N37">
        <v>-0.26</v>
      </c>
      <c r="O37">
        <v>3.0000000000000001E-3</v>
      </c>
      <c r="P37">
        <v>2.3E-2</v>
      </c>
      <c r="Q37">
        <v>-6.0000000000000001E-3</v>
      </c>
    </row>
    <row r="38" spans="9:17" x14ac:dyDescent="0.3">
      <c r="I38">
        <v>1.45</v>
      </c>
      <c r="J38">
        <v>2378</v>
      </c>
      <c r="K38">
        <v>1526</v>
      </c>
      <c r="L38">
        <v>1637</v>
      </c>
      <c r="M38">
        <v>329</v>
      </c>
      <c r="N38">
        <v>-0.32</v>
      </c>
      <c r="O38">
        <v>2E-3</v>
      </c>
      <c r="P38">
        <v>-2.5000000000000001E-2</v>
      </c>
      <c r="Q38">
        <v>2E-3</v>
      </c>
    </row>
    <row r="39" spans="9:17" x14ac:dyDescent="0.3">
      <c r="I39">
        <v>1.47</v>
      </c>
      <c r="J39">
        <v>1666</v>
      </c>
      <c r="K39">
        <v>2007</v>
      </c>
      <c r="L39">
        <v>1728</v>
      </c>
      <c r="M39">
        <v>446</v>
      </c>
      <c r="N39">
        <v>-0.28000000000000003</v>
      </c>
      <c r="O39">
        <v>2E-3</v>
      </c>
      <c r="P39">
        <v>-2.5000000000000001E-2</v>
      </c>
      <c r="Q39">
        <v>1E-3</v>
      </c>
    </row>
    <row r="40" spans="9:17" x14ac:dyDescent="0.3">
      <c r="I40">
        <v>1.42</v>
      </c>
      <c r="J40">
        <v>1876</v>
      </c>
      <c r="K40">
        <v>1098</v>
      </c>
      <c r="L40">
        <v>2615</v>
      </c>
      <c r="M40">
        <v>505</v>
      </c>
      <c r="N40">
        <v>-0.52</v>
      </c>
      <c r="O40">
        <v>2E-3</v>
      </c>
      <c r="P40">
        <v>-2.4E-2</v>
      </c>
      <c r="Q40">
        <v>2E-3</v>
      </c>
    </row>
    <row r="41" spans="9:17" x14ac:dyDescent="0.3">
      <c r="I41">
        <v>1.43</v>
      </c>
      <c r="J41">
        <v>2156</v>
      </c>
      <c r="K41">
        <v>1185</v>
      </c>
      <c r="L41">
        <v>2817</v>
      </c>
      <c r="M41">
        <v>247</v>
      </c>
      <c r="N41">
        <v>-0.52</v>
      </c>
      <c r="O41">
        <v>3.0000000000000001E-3</v>
      </c>
      <c r="P41">
        <v>2.5000000000000001E-2</v>
      </c>
      <c r="Q41">
        <v>-5.0000000000000001E-3</v>
      </c>
    </row>
    <row r="42" spans="9:17" x14ac:dyDescent="0.3">
      <c r="I42">
        <v>1.53</v>
      </c>
      <c r="J42">
        <v>2603</v>
      </c>
      <c r="K42">
        <v>1621</v>
      </c>
      <c r="L42">
        <v>1497</v>
      </c>
      <c r="M42">
        <v>60</v>
      </c>
      <c r="N42">
        <v>-0.27</v>
      </c>
      <c r="O42">
        <v>3.0000000000000001E-3</v>
      </c>
      <c r="P42">
        <v>1.7000000000000001E-2</v>
      </c>
      <c r="Q42">
        <v>-5.0000000000000001E-3</v>
      </c>
    </row>
    <row r="43" spans="9:17" x14ac:dyDescent="0.3">
      <c r="I43">
        <v>1.39</v>
      </c>
      <c r="J43">
        <v>2048</v>
      </c>
      <c r="K43">
        <v>1938</v>
      </c>
      <c r="L43">
        <v>1017</v>
      </c>
      <c r="M43">
        <v>292</v>
      </c>
      <c r="N43">
        <v>-0.22</v>
      </c>
      <c r="O43">
        <v>2E-3</v>
      </c>
      <c r="P43">
        <v>-2.1000000000000001E-2</v>
      </c>
      <c r="Q43">
        <v>0</v>
      </c>
    </row>
    <row r="44" spans="9:17" x14ac:dyDescent="0.3">
      <c r="I44">
        <v>1.51</v>
      </c>
      <c r="J44">
        <v>1890</v>
      </c>
      <c r="K44">
        <v>1302</v>
      </c>
      <c r="L44">
        <v>1579</v>
      </c>
      <c r="M44">
        <v>436</v>
      </c>
      <c r="N44">
        <v>-0.34</v>
      </c>
      <c r="O44">
        <v>2E-3</v>
      </c>
      <c r="P44">
        <v>-2.5000000000000001E-2</v>
      </c>
      <c r="Q44">
        <v>1E-3</v>
      </c>
    </row>
    <row r="45" spans="9:17" x14ac:dyDescent="0.3">
      <c r="I45">
        <v>1.41</v>
      </c>
      <c r="J45">
        <v>2426</v>
      </c>
      <c r="K45">
        <v>2377</v>
      </c>
      <c r="L45">
        <v>661</v>
      </c>
      <c r="M45">
        <v>150</v>
      </c>
      <c r="N45">
        <v>-0.16</v>
      </c>
      <c r="O45">
        <v>3.0000000000000001E-3</v>
      </c>
      <c r="P45">
        <v>2.5000000000000001E-2</v>
      </c>
      <c r="Q45">
        <v>-6.0000000000000001E-3</v>
      </c>
    </row>
    <row r="46" spans="9:17" x14ac:dyDescent="0.3">
      <c r="I46">
        <v>1.38</v>
      </c>
      <c r="J46">
        <v>2355</v>
      </c>
      <c r="K46">
        <v>1511</v>
      </c>
      <c r="L46">
        <v>2108</v>
      </c>
      <c r="M46">
        <v>260</v>
      </c>
      <c r="N46">
        <v>-0.32</v>
      </c>
      <c r="O46">
        <v>2E-3</v>
      </c>
      <c r="P46">
        <v>-2.5000000000000001E-2</v>
      </c>
      <c r="Q46">
        <v>1E-3</v>
      </c>
    </row>
    <row r="47" spans="9:17" x14ac:dyDescent="0.3">
      <c r="I47">
        <v>1.43</v>
      </c>
      <c r="J47">
        <v>1960</v>
      </c>
      <c r="K47">
        <v>1630</v>
      </c>
      <c r="L47">
        <v>1541</v>
      </c>
      <c r="M47">
        <v>199</v>
      </c>
      <c r="N47">
        <v>-0.25</v>
      </c>
      <c r="O47">
        <v>3.0000000000000001E-3</v>
      </c>
      <c r="P47">
        <v>2.5000000000000001E-2</v>
      </c>
      <c r="Q47">
        <v>-6.0000000000000001E-3</v>
      </c>
    </row>
    <row r="48" spans="9:17" x14ac:dyDescent="0.3">
      <c r="I48">
        <v>1.47</v>
      </c>
      <c r="J48">
        <v>2349</v>
      </c>
      <c r="K48">
        <v>1889</v>
      </c>
      <c r="L48">
        <v>501</v>
      </c>
      <c r="M48">
        <v>340</v>
      </c>
      <c r="N48">
        <v>-0.16</v>
      </c>
      <c r="O48">
        <v>3.0000000000000001E-3</v>
      </c>
      <c r="P48">
        <v>2.5000000000000001E-2</v>
      </c>
      <c r="Q48">
        <v>-7.0000000000000001E-3</v>
      </c>
    </row>
    <row r="49" spans="9:17" x14ac:dyDescent="0.3">
      <c r="I49">
        <v>1.34</v>
      </c>
      <c r="J49">
        <v>2355</v>
      </c>
      <c r="K49">
        <v>1209</v>
      </c>
      <c r="L49">
        <v>2958</v>
      </c>
      <c r="M49">
        <v>510</v>
      </c>
      <c r="N49">
        <v>-0.61</v>
      </c>
      <c r="O49">
        <v>3.0000000000000001E-3</v>
      </c>
      <c r="P49">
        <v>-2.5000000000000001E-2</v>
      </c>
      <c r="Q49">
        <v>2E-3</v>
      </c>
    </row>
    <row r="50" spans="9:17" x14ac:dyDescent="0.3">
      <c r="I50">
        <v>1.46</v>
      </c>
      <c r="J50">
        <v>1970</v>
      </c>
      <c r="K50">
        <v>2012</v>
      </c>
      <c r="L50">
        <v>1602</v>
      </c>
      <c r="M50">
        <v>348</v>
      </c>
      <c r="N50">
        <v>-0.28000000000000003</v>
      </c>
      <c r="O50">
        <v>3.0000000000000001E-3</v>
      </c>
      <c r="P50">
        <v>2.5000000000000001E-2</v>
      </c>
      <c r="Q50">
        <v>-6.0000000000000001E-3</v>
      </c>
    </row>
    <row r="51" spans="9:17" x14ac:dyDescent="0.3">
      <c r="I51">
        <v>1.42</v>
      </c>
      <c r="J51">
        <v>1498</v>
      </c>
      <c r="K51">
        <v>1068</v>
      </c>
      <c r="L51">
        <v>4519</v>
      </c>
      <c r="M51">
        <v>108</v>
      </c>
      <c r="N51">
        <v>-1.07</v>
      </c>
      <c r="O51">
        <v>3.0000000000000001E-3</v>
      </c>
      <c r="P51">
        <v>-2E-3</v>
      </c>
      <c r="Q51">
        <v>0</v>
      </c>
    </row>
    <row r="52" spans="9:17" x14ac:dyDescent="0.3">
      <c r="I52">
        <v>1.38</v>
      </c>
      <c r="J52">
        <v>2025</v>
      </c>
      <c r="K52">
        <v>1697</v>
      </c>
      <c r="L52">
        <v>1729</v>
      </c>
      <c r="M52">
        <v>248</v>
      </c>
      <c r="N52">
        <v>-0.33</v>
      </c>
      <c r="O52">
        <v>3.0000000000000001E-3</v>
      </c>
      <c r="P52">
        <v>2.5000000000000001E-2</v>
      </c>
      <c r="Q52">
        <v>-6.0000000000000001E-3</v>
      </c>
    </row>
    <row r="53" spans="9:17" x14ac:dyDescent="0.3">
      <c r="I53">
        <v>1.39</v>
      </c>
      <c r="J53">
        <v>2115</v>
      </c>
      <c r="K53">
        <v>1227</v>
      </c>
      <c r="L53">
        <v>2151</v>
      </c>
      <c r="M53">
        <v>283</v>
      </c>
      <c r="N53">
        <v>-0.42</v>
      </c>
      <c r="O53">
        <v>4.0000000000000001E-3</v>
      </c>
      <c r="P53">
        <v>2.5000000000000001E-2</v>
      </c>
      <c r="Q53">
        <v>-6.0000000000000001E-3</v>
      </c>
    </row>
    <row r="54" spans="9:17" x14ac:dyDescent="0.3">
      <c r="I54">
        <v>1.46</v>
      </c>
      <c r="J54">
        <v>2315</v>
      </c>
      <c r="K54">
        <v>1693</v>
      </c>
      <c r="L54">
        <v>1050</v>
      </c>
      <c r="M54">
        <v>287</v>
      </c>
      <c r="N54">
        <v>-0.21</v>
      </c>
      <c r="O54">
        <v>2E-3</v>
      </c>
      <c r="P54">
        <v>-2.5000000000000001E-2</v>
      </c>
      <c r="Q54">
        <v>1E-3</v>
      </c>
    </row>
    <row r="55" spans="9:17" x14ac:dyDescent="0.3">
      <c r="I55">
        <v>1.42</v>
      </c>
      <c r="J55">
        <v>2092</v>
      </c>
      <c r="K55">
        <v>1759</v>
      </c>
      <c r="L55">
        <v>2277</v>
      </c>
      <c r="M55">
        <v>408</v>
      </c>
      <c r="N55">
        <v>-0.45</v>
      </c>
      <c r="O55">
        <v>3.0000000000000001E-3</v>
      </c>
      <c r="P55">
        <v>-2.5000000000000001E-2</v>
      </c>
      <c r="Q55">
        <v>2E-3</v>
      </c>
    </row>
    <row r="56" spans="9:17" x14ac:dyDescent="0.3">
      <c r="I56">
        <v>1.41</v>
      </c>
      <c r="J56">
        <v>2014</v>
      </c>
      <c r="K56">
        <v>2021</v>
      </c>
      <c r="L56">
        <v>500</v>
      </c>
      <c r="M56">
        <v>232</v>
      </c>
      <c r="N56">
        <v>-0.12</v>
      </c>
      <c r="O56">
        <v>3.0000000000000001E-3</v>
      </c>
      <c r="P56">
        <v>2.5000000000000001E-2</v>
      </c>
      <c r="Q56">
        <v>-7.0000000000000001E-3</v>
      </c>
    </row>
    <row r="57" spans="9:17" x14ac:dyDescent="0.3">
      <c r="I57">
        <v>1.4</v>
      </c>
      <c r="J57">
        <v>2060</v>
      </c>
      <c r="K57">
        <v>482</v>
      </c>
      <c r="L57">
        <v>3205</v>
      </c>
      <c r="M57">
        <v>421</v>
      </c>
      <c r="N57">
        <v>-0.67</v>
      </c>
      <c r="O57">
        <v>2E-3</v>
      </c>
      <c r="P57">
        <v>-2.5000000000000001E-2</v>
      </c>
      <c r="Q57">
        <v>3.0000000000000001E-3</v>
      </c>
    </row>
    <row r="58" spans="9:17" x14ac:dyDescent="0.3">
      <c r="I58">
        <v>1.36</v>
      </c>
      <c r="J58">
        <v>2432</v>
      </c>
      <c r="K58">
        <v>1394</v>
      </c>
      <c r="L58">
        <v>2080</v>
      </c>
      <c r="M58">
        <v>78</v>
      </c>
      <c r="N58">
        <v>-0.37</v>
      </c>
      <c r="O58">
        <v>3.0000000000000001E-3</v>
      </c>
      <c r="P58">
        <v>2.5000000000000001E-2</v>
      </c>
      <c r="Q58">
        <v>-6.0000000000000001E-3</v>
      </c>
    </row>
    <row r="59" spans="9:17" x14ac:dyDescent="0.3">
      <c r="I59">
        <v>1.52</v>
      </c>
      <c r="J59">
        <v>1920</v>
      </c>
      <c r="K59">
        <v>919</v>
      </c>
      <c r="L59">
        <v>3735</v>
      </c>
      <c r="M59">
        <v>430</v>
      </c>
      <c r="N59">
        <v>-0.73</v>
      </c>
      <c r="O59">
        <v>3.0000000000000001E-3</v>
      </c>
      <c r="P59">
        <v>-2.5000000000000001E-2</v>
      </c>
      <c r="Q59">
        <v>3.0000000000000001E-3</v>
      </c>
    </row>
    <row r="60" spans="9:17" x14ac:dyDescent="0.3">
      <c r="I60">
        <v>1.41</v>
      </c>
      <c r="J60">
        <v>2602</v>
      </c>
      <c r="K60">
        <v>240</v>
      </c>
      <c r="L60">
        <v>4168</v>
      </c>
      <c r="M60">
        <v>376</v>
      </c>
      <c r="N60">
        <v>-1.02</v>
      </c>
      <c r="O60">
        <v>2E-3</v>
      </c>
      <c r="P60">
        <v>-2.4E-2</v>
      </c>
      <c r="Q60">
        <v>3.0000000000000001E-3</v>
      </c>
    </row>
    <row r="61" spans="9:17" x14ac:dyDescent="0.3">
      <c r="I61">
        <v>1.38</v>
      </c>
      <c r="J61">
        <v>2481</v>
      </c>
      <c r="K61">
        <v>808</v>
      </c>
      <c r="L61">
        <v>2758</v>
      </c>
      <c r="M61">
        <v>194</v>
      </c>
      <c r="N61">
        <v>-0.45</v>
      </c>
      <c r="O61">
        <v>3.0000000000000001E-3</v>
      </c>
      <c r="P61">
        <v>-2.1000000000000001E-2</v>
      </c>
      <c r="Q61">
        <v>1E-3</v>
      </c>
    </row>
    <row r="62" spans="9:17" x14ac:dyDescent="0.3">
      <c r="I62">
        <v>1.53</v>
      </c>
      <c r="J62">
        <v>1848</v>
      </c>
      <c r="K62">
        <v>1283</v>
      </c>
      <c r="L62">
        <v>2553</v>
      </c>
      <c r="M62">
        <v>204</v>
      </c>
      <c r="N62">
        <v>-0.44</v>
      </c>
      <c r="O62">
        <v>3.0000000000000001E-3</v>
      </c>
      <c r="P62">
        <v>2.5000000000000001E-2</v>
      </c>
      <c r="Q62">
        <v>-6.0000000000000001E-3</v>
      </c>
    </row>
    <row r="63" spans="9:17" x14ac:dyDescent="0.3">
      <c r="I63">
        <v>1.36</v>
      </c>
      <c r="J63">
        <v>1880</v>
      </c>
      <c r="K63">
        <v>1410</v>
      </c>
      <c r="L63">
        <v>2259</v>
      </c>
      <c r="M63">
        <v>242</v>
      </c>
      <c r="N63">
        <v>-0.33</v>
      </c>
      <c r="O63">
        <v>2E-3</v>
      </c>
      <c r="P63">
        <v>-2.5000000000000001E-2</v>
      </c>
      <c r="Q63">
        <v>1E-3</v>
      </c>
    </row>
    <row r="64" spans="9:17" x14ac:dyDescent="0.3">
      <c r="I64">
        <v>1.48</v>
      </c>
      <c r="J64">
        <v>1707</v>
      </c>
      <c r="K64">
        <v>1457</v>
      </c>
      <c r="L64">
        <v>3152</v>
      </c>
      <c r="M64">
        <v>151</v>
      </c>
      <c r="N64">
        <v>-0.57999999999999996</v>
      </c>
      <c r="O64">
        <v>2E-3</v>
      </c>
      <c r="P64">
        <v>-2.4E-2</v>
      </c>
      <c r="Q64">
        <v>2E-3</v>
      </c>
    </row>
    <row r="65" spans="9:17" x14ac:dyDescent="0.3">
      <c r="I65">
        <v>1.41</v>
      </c>
      <c r="J65">
        <v>2416</v>
      </c>
      <c r="K65">
        <v>1428</v>
      </c>
      <c r="L65">
        <v>1678</v>
      </c>
      <c r="M65">
        <v>117</v>
      </c>
      <c r="N65">
        <v>-0.31</v>
      </c>
      <c r="O65">
        <v>2E-3</v>
      </c>
      <c r="P65">
        <v>-2.5000000000000001E-2</v>
      </c>
      <c r="Q65">
        <v>2E-3</v>
      </c>
    </row>
    <row r="66" spans="9:17" x14ac:dyDescent="0.3">
      <c r="I66">
        <v>1.4</v>
      </c>
      <c r="J66">
        <v>2664</v>
      </c>
      <c r="K66">
        <v>1918</v>
      </c>
      <c r="L66">
        <v>500</v>
      </c>
      <c r="M66">
        <v>207</v>
      </c>
      <c r="N66">
        <v>-0.13</v>
      </c>
      <c r="O66">
        <v>3.0000000000000001E-3</v>
      </c>
      <c r="P66">
        <v>2.5000000000000001E-2</v>
      </c>
      <c r="Q66">
        <v>-7.0000000000000001E-3</v>
      </c>
    </row>
    <row r="67" spans="9:17" x14ac:dyDescent="0.3">
      <c r="I67">
        <v>1.44</v>
      </c>
      <c r="J67">
        <v>2012</v>
      </c>
      <c r="K67">
        <v>1173</v>
      </c>
      <c r="L67">
        <v>2681</v>
      </c>
      <c r="M67">
        <v>549</v>
      </c>
      <c r="N67">
        <v>-0.6</v>
      </c>
      <c r="O67">
        <v>3.0000000000000001E-3</v>
      </c>
      <c r="P67">
        <v>-2.5000000000000001E-2</v>
      </c>
      <c r="Q67">
        <v>3.0000000000000001E-3</v>
      </c>
    </row>
    <row r="68" spans="9:17" x14ac:dyDescent="0.3">
      <c r="I68">
        <v>1.34</v>
      </c>
      <c r="J68">
        <v>1960</v>
      </c>
      <c r="K68">
        <v>1918</v>
      </c>
      <c r="L68">
        <v>1313</v>
      </c>
      <c r="M68">
        <v>400</v>
      </c>
      <c r="N68">
        <v>-0.24</v>
      </c>
      <c r="O68">
        <v>3.0000000000000001E-3</v>
      </c>
      <c r="P68">
        <v>2.5000000000000001E-2</v>
      </c>
      <c r="Q68">
        <v>-6.0000000000000001E-3</v>
      </c>
    </row>
    <row r="69" spans="9:17" x14ac:dyDescent="0.3">
      <c r="I69">
        <v>1.32</v>
      </c>
      <c r="J69">
        <v>1994</v>
      </c>
      <c r="K69">
        <v>1412</v>
      </c>
      <c r="L69">
        <v>2361</v>
      </c>
      <c r="M69">
        <v>324</v>
      </c>
      <c r="N69">
        <v>-0.4</v>
      </c>
      <c r="O69">
        <v>3.0000000000000001E-3</v>
      </c>
      <c r="P69">
        <v>2.5000000000000001E-2</v>
      </c>
      <c r="Q69">
        <v>-6.0000000000000001E-3</v>
      </c>
    </row>
    <row r="70" spans="9:17" x14ac:dyDescent="0.3">
      <c r="I70">
        <v>1.3</v>
      </c>
      <c r="J70">
        <v>1767</v>
      </c>
      <c r="K70">
        <v>1345</v>
      </c>
      <c r="L70">
        <v>2161</v>
      </c>
      <c r="M70">
        <v>88</v>
      </c>
      <c r="N70">
        <v>-0.37</v>
      </c>
      <c r="O70">
        <v>3.0000000000000001E-3</v>
      </c>
      <c r="P70">
        <v>2.5000000000000001E-2</v>
      </c>
      <c r="Q70">
        <v>-6.0000000000000001E-3</v>
      </c>
    </row>
    <row r="71" spans="9:17" x14ac:dyDescent="0.3">
      <c r="I71">
        <v>1.33</v>
      </c>
      <c r="J71">
        <v>2059</v>
      </c>
      <c r="K71">
        <v>1142</v>
      </c>
      <c r="L71">
        <v>2682</v>
      </c>
      <c r="M71">
        <v>104</v>
      </c>
      <c r="N71">
        <v>-0.53</v>
      </c>
      <c r="O71">
        <v>3.0000000000000001E-3</v>
      </c>
      <c r="P71">
        <v>0.01</v>
      </c>
      <c r="Q71">
        <v>-3.0000000000000001E-3</v>
      </c>
    </row>
    <row r="72" spans="9:17" x14ac:dyDescent="0.3">
      <c r="I72">
        <v>1.38</v>
      </c>
      <c r="J72">
        <v>2567</v>
      </c>
      <c r="K72">
        <v>2071</v>
      </c>
      <c r="L72">
        <v>500</v>
      </c>
      <c r="M72">
        <v>156</v>
      </c>
      <c r="N72">
        <v>-0.13</v>
      </c>
      <c r="O72">
        <v>3.0000000000000001E-3</v>
      </c>
      <c r="P72">
        <v>2.5000000000000001E-2</v>
      </c>
      <c r="Q72">
        <v>-7.0000000000000001E-3</v>
      </c>
    </row>
    <row r="73" spans="9:17" x14ac:dyDescent="0.3">
      <c r="I73">
        <v>1.32</v>
      </c>
      <c r="J73">
        <v>1873</v>
      </c>
      <c r="K73">
        <v>2165</v>
      </c>
      <c r="L73">
        <v>721</v>
      </c>
      <c r="M73">
        <v>314</v>
      </c>
      <c r="N73">
        <v>-0.17</v>
      </c>
      <c r="O73">
        <v>3.0000000000000001E-3</v>
      </c>
      <c r="P73">
        <v>2.5000000000000001E-2</v>
      </c>
      <c r="Q73">
        <v>-7.0000000000000001E-3</v>
      </c>
    </row>
    <row r="74" spans="9:17" x14ac:dyDescent="0.3">
      <c r="I74">
        <v>1.39</v>
      </c>
      <c r="J74">
        <v>2106</v>
      </c>
      <c r="K74">
        <v>1270</v>
      </c>
      <c r="L74">
        <v>2824</v>
      </c>
      <c r="M74">
        <v>171</v>
      </c>
      <c r="N74">
        <v>-0.66</v>
      </c>
      <c r="O74">
        <v>3.0000000000000001E-3</v>
      </c>
      <c r="P74">
        <v>-2.4E-2</v>
      </c>
      <c r="Q74">
        <v>3.0000000000000001E-3</v>
      </c>
    </row>
    <row r="75" spans="9:17" x14ac:dyDescent="0.3">
      <c r="I75">
        <v>1.34</v>
      </c>
      <c r="J75">
        <v>2487</v>
      </c>
      <c r="K75">
        <v>2145</v>
      </c>
      <c r="L75">
        <v>500</v>
      </c>
      <c r="M75">
        <v>81</v>
      </c>
      <c r="N75">
        <v>-0.15</v>
      </c>
      <c r="O75">
        <v>3.0000000000000001E-3</v>
      </c>
      <c r="P75">
        <v>2.5000000000000001E-2</v>
      </c>
      <c r="Q75">
        <v>-7.0000000000000001E-3</v>
      </c>
    </row>
    <row r="76" spans="9:17" x14ac:dyDescent="0.3">
      <c r="I76">
        <v>1.29</v>
      </c>
      <c r="J76">
        <v>1808</v>
      </c>
      <c r="K76">
        <v>1397</v>
      </c>
      <c r="L76">
        <v>2690</v>
      </c>
      <c r="M76">
        <v>260</v>
      </c>
      <c r="N76">
        <v>-0.52</v>
      </c>
      <c r="O76">
        <v>2E-3</v>
      </c>
      <c r="P76">
        <v>-2.5000000000000001E-2</v>
      </c>
      <c r="Q76">
        <v>2E-3</v>
      </c>
    </row>
    <row r="77" spans="9:17" x14ac:dyDescent="0.3">
      <c r="I77">
        <v>1.42</v>
      </c>
      <c r="J77">
        <v>1442</v>
      </c>
      <c r="K77">
        <v>1853</v>
      </c>
      <c r="L77">
        <v>3020</v>
      </c>
      <c r="M77">
        <v>94</v>
      </c>
      <c r="N77">
        <v>-0.56000000000000005</v>
      </c>
      <c r="O77">
        <v>3.0000000000000001E-3</v>
      </c>
      <c r="P77">
        <v>0</v>
      </c>
      <c r="Q77">
        <v>-2E-3</v>
      </c>
    </row>
    <row r="78" spans="9:17" x14ac:dyDescent="0.3">
      <c r="I78">
        <v>1.39</v>
      </c>
      <c r="J78">
        <v>2056</v>
      </c>
      <c r="K78">
        <v>1303</v>
      </c>
      <c r="L78">
        <v>2482</v>
      </c>
      <c r="M78">
        <v>212</v>
      </c>
      <c r="N78">
        <v>-0.41</v>
      </c>
      <c r="O78">
        <v>3.0000000000000001E-3</v>
      </c>
      <c r="P78">
        <v>2.5000000000000001E-2</v>
      </c>
      <c r="Q78">
        <v>-6.0000000000000001E-3</v>
      </c>
    </row>
    <row r="79" spans="9:17" x14ac:dyDescent="0.3">
      <c r="I79">
        <v>1.46</v>
      </c>
      <c r="J79">
        <v>2489</v>
      </c>
      <c r="K79">
        <v>213</v>
      </c>
      <c r="L79">
        <v>3369</v>
      </c>
      <c r="M79">
        <v>73</v>
      </c>
      <c r="N79">
        <v>-0.57999999999999996</v>
      </c>
      <c r="O79">
        <v>2E-3</v>
      </c>
      <c r="P79">
        <v>-2.5000000000000001E-2</v>
      </c>
      <c r="Q79">
        <v>2E-3</v>
      </c>
    </row>
    <row r="80" spans="9:17" x14ac:dyDescent="0.3">
      <c r="I80">
        <v>1.44</v>
      </c>
      <c r="J80">
        <v>1847</v>
      </c>
      <c r="K80">
        <v>1649</v>
      </c>
      <c r="L80">
        <v>1725</v>
      </c>
      <c r="M80">
        <v>262</v>
      </c>
      <c r="N80">
        <v>-0.33</v>
      </c>
      <c r="O80">
        <v>4.0000000000000001E-3</v>
      </c>
      <c r="P80">
        <v>2.5000000000000001E-2</v>
      </c>
      <c r="Q80">
        <v>-6.0000000000000001E-3</v>
      </c>
    </row>
    <row r="81" spans="9:17" x14ac:dyDescent="0.3">
      <c r="I81">
        <v>1.44</v>
      </c>
      <c r="J81">
        <v>2250</v>
      </c>
      <c r="K81">
        <v>966</v>
      </c>
      <c r="L81">
        <v>2911</v>
      </c>
      <c r="M81">
        <v>218</v>
      </c>
      <c r="N81">
        <v>-0.56000000000000005</v>
      </c>
      <c r="O81">
        <v>2E-3</v>
      </c>
      <c r="P81">
        <v>-2.5000000000000001E-2</v>
      </c>
      <c r="Q81">
        <v>2E-3</v>
      </c>
    </row>
    <row r="82" spans="9:17" x14ac:dyDescent="0.3">
      <c r="I82">
        <v>1.49</v>
      </c>
      <c r="J82">
        <v>1804</v>
      </c>
      <c r="K82">
        <v>868</v>
      </c>
      <c r="L82">
        <v>3312</v>
      </c>
      <c r="M82">
        <v>250</v>
      </c>
      <c r="N82">
        <v>-0.71</v>
      </c>
      <c r="O82">
        <v>3.0000000000000001E-3</v>
      </c>
      <c r="P82">
        <v>-2.5000000000000001E-2</v>
      </c>
      <c r="Q82">
        <v>3.0000000000000001E-3</v>
      </c>
    </row>
    <row r="83" spans="9:17" x14ac:dyDescent="0.3">
      <c r="I83">
        <v>1.4</v>
      </c>
      <c r="J83">
        <v>2374</v>
      </c>
      <c r="K83">
        <v>2077</v>
      </c>
      <c r="L83">
        <v>785</v>
      </c>
      <c r="M83">
        <v>146</v>
      </c>
      <c r="N83">
        <v>-0.17</v>
      </c>
      <c r="O83">
        <v>3.0000000000000001E-3</v>
      </c>
      <c r="P83">
        <v>2.5000000000000001E-2</v>
      </c>
      <c r="Q83">
        <v>-7.0000000000000001E-3</v>
      </c>
    </row>
    <row r="84" spans="9:17" x14ac:dyDescent="0.3">
      <c r="I84">
        <v>1.47</v>
      </c>
      <c r="J84">
        <v>1714</v>
      </c>
      <c r="K84">
        <v>1478</v>
      </c>
      <c r="L84">
        <v>2384</v>
      </c>
      <c r="M84">
        <v>349</v>
      </c>
      <c r="N84">
        <v>-0.49</v>
      </c>
      <c r="O84">
        <v>2E-3</v>
      </c>
      <c r="P84">
        <v>-2.5000000000000001E-2</v>
      </c>
      <c r="Q84">
        <v>2E-3</v>
      </c>
    </row>
    <row r="85" spans="9:17" x14ac:dyDescent="0.3">
      <c r="I85">
        <v>1.55</v>
      </c>
      <c r="J85">
        <v>2119</v>
      </c>
      <c r="K85">
        <v>2032</v>
      </c>
      <c r="L85">
        <v>735</v>
      </c>
      <c r="M85">
        <v>161</v>
      </c>
      <c r="N85">
        <v>-0.16</v>
      </c>
      <c r="O85">
        <v>2E-3</v>
      </c>
      <c r="P85">
        <v>-1E-3</v>
      </c>
      <c r="Q85">
        <v>-3.0000000000000001E-3</v>
      </c>
    </row>
    <row r="86" spans="9:17" x14ac:dyDescent="0.3">
      <c r="I86">
        <v>1.44</v>
      </c>
      <c r="J86">
        <v>2474</v>
      </c>
      <c r="K86">
        <v>2067</v>
      </c>
      <c r="L86">
        <v>755</v>
      </c>
      <c r="M86">
        <v>166</v>
      </c>
      <c r="N86">
        <v>-0.16</v>
      </c>
      <c r="O86">
        <v>3.0000000000000001E-3</v>
      </c>
      <c r="P86">
        <v>2.5000000000000001E-2</v>
      </c>
      <c r="Q86">
        <v>-7.0000000000000001E-3</v>
      </c>
    </row>
    <row r="87" spans="9:17" x14ac:dyDescent="0.3">
      <c r="I87">
        <v>1.4</v>
      </c>
      <c r="J87">
        <v>1734</v>
      </c>
      <c r="K87">
        <v>671</v>
      </c>
      <c r="L87">
        <v>3823</v>
      </c>
      <c r="M87">
        <v>256</v>
      </c>
      <c r="N87">
        <v>-0.88</v>
      </c>
      <c r="O87">
        <v>2E-3</v>
      </c>
      <c r="P87">
        <v>-2.5000000000000001E-2</v>
      </c>
      <c r="Q87">
        <v>3.0000000000000001E-3</v>
      </c>
    </row>
    <row r="88" spans="9:17" x14ac:dyDescent="0.3">
      <c r="I88">
        <v>1.41</v>
      </c>
      <c r="J88">
        <v>1770</v>
      </c>
      <c r="K88">
        <v>1953</v>
      </c>
      <c r="L88">
        <v>1487</v>
      </c>
      <c r="M88">
        <v>145</v>
      </c>
      <c r="N88">
        <v>-0.25</v>
      </c>
      <c r="O88">
        <v>3.0000000000000001E-3</v>
      </c>
      <c r="P88">
        <v>2.5000000000000001E-2</v>
      </c>
      <c r="Q88">
        <v>-7.0000000000000001E-3</v>
      </c>
    </row>
    <row r="89" spans="9:17" x14ac:dyDescent="0.3">
      <c r="I89">
        <v>1.43</v>
      </c>
      <c r="J89">
        <v>2214</v>
      </c>
      <c r="K89">
        <v>2361</v>
      </c>
      <c r="L89">
        <v>583</v>
      </c>
      <c r="M89">
        <v>319</v>
      </c>
      <c r="N89">
        <v>-0.15</v>
      </c>
      <c r="O89">
        <v>3.0000000000000001E-3</v>
      </c>
      <c r="P89">
        <v>2.5000000000000001E-2</v>
      </c>
      <c r="Q89">
        <v>-7.0000000000000001E-3</v>
      </c>
    </row>
    <row r="90" spans="9:17" x14ac:dyDescent="0.3">
      <c r="I90">
        <v>1.36</v>
      </c>
      <c r="J90">
        <v>1688</v>
      </c>
      <c r="K90">
        <v>1083</v>
      </c>
      <c r="L90">
        <v>3782</v>
      </c>
      <c r="M90">
        <v>160</v>
      </c>
      <c r="N90">
        <v>-0.77</v>
      </c>
      <c r="O90">
        <v>3.0000000000000001E-3</v>
      </c>
      <c r="P90">
        <v>2.4E-2</v>
      </c>
      <c r="Q90">
        <v>-5.0000000000000001E-3</v>
      </c>
    </row>
    <row r="91" spans="9:17" x14ac:dyDescent="0.3">
      <c r="I91">
        <v>1.4</v>
      </c>
      <c r="J91">
        <v>1951</v>
      </c>
      <c r="K91">
        <v>1744</v>
      </c>
      <c r="L91">
        <v>1776</v>
      </c>
      <c r="M91">
        <v>426</v>
      </c>
      <c r="N91">
        <v>-0.31</v>
      </c>
      <c r="O91">
        <v>3.0000000000000001E-3</v>
      </c>
      <c r="P91">
        <v>-2.5000000000000001E-2</v>
      </c>
      <c r="Q91">
        <v>1E-3</v>
      </c>
    </row>
    <row r="92" spans="9:17" x14ac:dyDescent="0.3">
      <c r="I92">
        <v>1.39</v>
      </c>
      <c r="J92">
        <v>2259</v>
      </c>
      <c r="K92">
        <v>2373</v>
      </c>
      <c r="L92">
        <v>500</v>
      </c>
      <c r="M92">
        <v>244</v>
      </c>
      <c r="N92">
        <v>-0.14000000000000001</v>
      </c>
      <c r="O92">
        <v>3.0000000000000001E-3</v>
      </c>
      <c r="P92">
        <v>2.5000000000000001E-2</v>
      </c>
      <c r="Q92">
        <v>-7.0000000000000001E-3</v>
      </c>
    </row>
    <row r="93" spans="9:17" x14ac:dyDescent="0.3">
      <c r="I93">
        <v>1.36</v>
      </c>
      <c r="J93">
        <v>2315</v>
      </c>
      <c r="K93">
        <v>1233</v>
      </c>
      <c r="L93">
        <v>2841</v>
      </c>
      <c r="M93">
        <v>117</v>
      </c>
      <c r="N93">
        <v>-0.47</v>
      </c>
      <c r="O93">
        <v>3.0000000000000001E-3</v>
      </c>
      <c r="P93">
        <v>2.5000000000000001E-2</v>
      </c>
      <c r="Q93">
        <v>-6.0000000000000001E-3</v>
      </c>
    </row>
    <row r="94" spans="9:17" x14ac:dyDescent="0.3">
      <c r="I94">
        <v>1.41</v>
      </c>
      <c r="J94">
        <v>2200</v>
      </c>
      <c r="K94">
        <v>1246</v>
      </c>
      <c r="L94">
        <v>2012</v>
      </c>
      <c r="M94">
        <v>110</v>
      </c>
      <c r="N94">
        <v>-0.33</v>
      </c>
      <c r="O94">
        <v>3.0000000000000001E-3</v>
      </c>
      <c r="P94">
        <v>2.1000000000000001E-2</v>
      </c>
      <c r="Q94">
        <v>-5.0000000000000001E-3</v>
      </c>
    </row>
    <row r="95" spans="9:17" x14ac:dyDescent="0.3">
      <c r="I95">
        <v>1.37</v>
      </c>
      <c r="J95">
        <v>2100</v>
      </c>
      <c r="K95">
        <v>1677</v>
      </c>
      <c r="L95">
        <v>1355</v>
      </c>
      <c r="M95">
        <v>208</v>
      </c>
      <c r="N95">
        <v>-0.24</v>
      </c>
      <c r="O95">
        <v>3.0000000000000001E-3</v>
      </c>
      <c r="P95">
        <v>2.4E-2</v>
      </c>
      <c r="Q95">
        <v>-6.0000000000000001E-3</v>
      </c>
    </row>
    <row r="96" spans="9:17" x14ac:dyDescent="0.3">
      <c r="I96">
        <v>1.34</v>
      </c>
      <c r="J96">
        <v>1986</v>
      </c>
      <c r="K96">
        <v>1336</v>
      </c>
      <c r="L96">
        <v>1655</v>
      </c>
      <c r="M96">
        <v>466</v>
      </c>
      <c r="N96">
        <v>-0.35</v>
      </c>
      <c r="O96">
        <v>2E-3</v>
      </c>
      <c r="P96">
        <v>-1E-3</v>
      </c>
      <c r="Q96">
        <v>-2E-3</v>
      </c>
    </row>
    <row r="97" spans="9:17" x14ac:dyDescent="0.3">
      <c r="I97">
        <v>1.38</v>
      </c>
      <c r="J97">
        <v>2499</v>
      </c>
      <c r="K97">
        <v>2075</v>
      </c>
      <c r="L97">
        <v>538</v>
      </c>
      <c r="M97">
        <v>269</v>
      </c>
      <c r="N97">
        <v>-0.14000000000000001</v>
      </c>
      <c r="O97">
        <v>2E-3</v>
      </c>
      <c r="P97">
        <v>2.5000000000000001E-2</v>
      </c>
      <c r="Q97">
        <v>-7.0000000000000001E-3</v>
      </c>
    </row>
    <row r="98" spans="9:17" x14ac:dyDescent="0.3">
      <c r="I98">
        <v>1.39</v>
      </c>
      <c r="J98">
        <v>2426</v>
      </c>
      <c r="K98">
        <v>1923</v>
      </c>
      <c r="L98">
        <v>1188</v>
      </c>
      <c r="M98">
        <v>117</v>
      </c>
      <c r="N98">
        <v>-0.19</v>
      </c>
      <c r="O98">
        <v>3.0000000000000001E-3</v>
      </c>
      <c r="P98">
        <v>2.5000000000000001E-2</v>
      </c>
      <c r="Q98">
        <v>-7.0000000000000001E-3</v>
      </c>
    </row>
    <row r="99" spans="9:17" x14ac:dyDescent="0.3">
      <c r="I99">
        <v>1.44</v>
      </c>
      <c r="J99">
        <v>2316</v>
      </c>
      <c r="K99">
        <v>2107</v>
      </c>
      <c r="L99">
        <v>1035</v>
      </c>
      <c r="M99">
        <v>195</v>
      </c>
      <c r="N99">
        <v>-0.21</v>
      </c>
      <c r="O99">
        <v>3.0000000000000001E-3</v>
      </c>
      <c r="P99">
        <v>2.5000000000000001E-2</v>
      </c>
      <c r="Q99">
        <v>-7.0000000000000001E-3</v>
      </c>
    </row>
    <row r="100" spans="9:17" x14ac:dyDescent="0.3">
      <c r="I100">
        <v>1.41</v>
      </c>
      <c r="J100">
        <v>2438</v>
      </c>
      <c r="K100">
        <v>2088</v>
      </c>
      <c r="L100">
        <v>645</v>
      </c>
      <c r="M100">
        <v>304</v>
      </c>
      <c r="N100">
        <v>-0.17</v>
      </c>
      <c r="O100">
        <v>3.0000000000000001E-3</v>
      </c>
      <c r="P100">
        <v>2.5000000000000001E-2</v>
      </c>
      <c r="Q100">
        <v>-6.0000000000000001E-3</v>
      </c>
    </row>
    <row r="101" spans="9:17" x14ac:dyDescent="0.3">
      <c r="I101">
        <v>1.29</v>
      </c>
      <c r="J101">
        <v>2158</v>
      </c>
      <c r="K101">
        <v>739</v>
      </c>
      <c r="L101">
        <v>3230</v>
      </c>
      <c r="M101">
        <v>374</v>
      </c>
      <c r="N101">
        <v>-0.59</v>
      </c>
      <c r="O101">
        <v>2E-3</v>
      </c>
      <c r="P101">
        <v>-2.5000000000000001E-2</v>
      </c>
      <c r="Q101">
        <v>2E-3</v>
      </c>
    </row>
    <row r="102" spans="9:17" x14ac:dyDescent="0.3">
      <c r="I102">
        <v>1.33</v>
      </c>
      <c r="J102">
        <v>2431</v>
      </c>
      <c r="K102">
        <v>1862</v>
      </c>
      <c r="L102">
        <v>519</v>
      </c>
      <c r="M102">
        <v>340</v>
      </c>
      <c r="N102">
        <v>-0.16</v>
      </c>
      <c r="O102">
        <v>3.0000000000000001E-3</v>
      </c>
      <c r="P102">
        <v>2.5000000000000001E-2</v>
      </c>
      <c r="Q102">
        <v>-7.0000000000000001E-3</v>
      </c>
    </row>
    <row r="103" spans="9:17" x14ac:dyDescent="0.3">
      <c r="I103">
        <v>1.41</v>
      </c>
      <c r="J103">
        <v>2595</v>
      </c>
      <c r="K103">
        <v>2209</v>
      </c>
      <c r="L103">
        <v>500</v>
      </c>
      <c r="M103">
        <v>324</v>
      </c>
      <c r="N103">
        <v>-0.16</v>
      </c>
      <c r="O103">
        <v>2E-3</v>
      </c>
      <c r="P103">
        <v>2.5000000000000001E-2</v>
      </c>
      <c r="Q103">
        <v>-7.0000000000000001E-3</v>
      </c>
    </row>
    <row r="104" spans="9:17" x14ac:dyDescent="0.3">
      <c r="I104">
        <v>1.43</v>
      </c>
      <c r="J104">
        <v>2568</v>
      </c>
      <c r="K104">
        <v>862</v>
      </c>
      <c r="L104">
        <v>3337</v>
      </c>
      <c r="M104">
        <v>167</v>
      </c>
      <c r="N104">
        <v>-0.63</v>
      </c>
      <c r="O104">
        <v>3.0000000000000001E-3</v>
      </c>
      <c r="P104">
        <v>2.4E-2</v>
      </c>
      <c r="Q104">
        <v>-5.0000000000000001E-3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Battaglia</dc:creator>
  <cp:lastModifiedBy>Maurizio Battaglia</cp:lastModifiedBy>
  <dcterms:created xsi:type="dcterms:W3CDTF">2023-02-25T04:28:09Z</dcterms:created>
  <dcterms:modified xsi:type="dcterms:W3CDTF">2023-02-25T04:30:43Z</dcterms:modified>
</cp:coreProperties>
</file>