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00306038/Library/CloudStorage/Box-Box/Workspace/ML-Piezo/"/>
    </mc:Choice>
  </mc:AlternateContent>
  <xr:revisionPtr revIDLastSave="0" documentId="13_ncr:1_{ABF26E37-57DC-C241-8189-59D7A2CD4CC8}" xr6:coauthVersionLast="47" xr6:coauthVersionMax="47" xr10:uidLastSave="{00000000-0000-0000-0000-000000000000}"/>
  <bookViews>
    <workbookView xWindow="17500" yWindow="11420" windowWidth="49700" windowHeight="24680" xr2:uid="{00000000-000D-0000-FFFF-FFFF00000000}"/>
  </bookViews>
  <sheets>
    <sheet name="PZ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2" i="1"/>
  <c r="Y48" i="1"/>
  <c r="V48" i="1"/>
  <c r="X34" i="1"/>
  <c r="U34" i="1"/>
  <c r="X45" i="1"/>
  <c r="U45" i="1"/>
  <c r="X33" i="1"/>
  <c r="X47" i="1"/>
  <c r="U47" i="1"/>
  <c r="X46" i="1"/>
  <c r="U46" i="1"/>
  <c r="X44" i="1"/>
  <c r="U44" i="1"/>
  <c r="X43" i="1"/>
  <c r="U43" i="1"/>
  <c r="X42" i="1"/>
  <c r="U42" i="1"/>
  <c r="X41" i="1"/>
  <c r="U41" i="1"/>
  <c r="X40" i="1"/>
  <c r="U40" i="1"/>
  <c r="X39" i="1"/>
  <c r="U39" i="1"/>
  <c r="X38" i="1"/>
  <c r="U38" i="1"/>
  <c r="X37" i="1"/>
  <c r="U37" i="1"/>
  <c r="X36" i="1"/>
  <c r="U36" i="1"/>
  <c r="X35" i="1"/>
  <c r="U35" i="1"/>
  <c r="X32" i="1"/>
  <c r="U32" i="1"/>
  <c r="X31" i="1"/>
  <c r="U31" i="1"/>
  <c r="X30" i="1"/>
  <c r="U30" i="1"/>
  <c r="X29" i="1"/>
  <c r="U29" i="1"/>
  <c r="X28" i="1"/>
  <c r="U28" i="1"/>
  <c r="X27" i="1"/>
  <c r="U27" i="1"/>
  <c r="X26" i="1"/>
  <c r="U26" i="1"/>
  <c r="X25" i="1"/>
  <c r="U25" i="1"/>
  <c r="X24" i="1"/>
  <c r="U24" i="1"/>
  <c r="X22" i="1"/>
  <c r="U22" i="1"/>
  <c r="X21" i="1"/>
  <c r="U21" i="1"/>
  <c r="X20" i="1"/>
  <c r="U20" i="1"/>
  <c r="X19" i="1"/>
  <c r="U19" i="1"/>
  <c r="X23" i="1"/>
  <c r="U23" i="1"/>
  <c r="X18" i="1"/>
  <c r="U18" i="1"/>
  <c r="X17" i="1"/>
  <c r="U17" i="1"/>
  <c r="X16" i="1"/>
  <c r="U16" i="1"/>
  <c r="X15" i="1"/>
  <c r="U15" i="1"/>
  <c r="X14" i="1"/>
  <c r="U14" i="1"/>
  <c r="X13" i="1"/>
  <c r="U13" i="1"/>
  <c r="X12" i="1"/>
  <c r="U12" i="1"/>
  <c r="X11" i="1"/>
  <c r="U11" i="1"/>
  <c r="X10" i="1"/>
  <c r="U10" i="1"/>
  <c r="X9" i="1"/>
  <c r="U9" i="1"/>
  <c r="X8" i="1"/>
  <c r="U8" i="1"/>
  <c r="X7" i="1"/>
  <c r="U7" i="1"/>
  <c r="X6" i="1"/>
  <c r="U6" i="1"/>
  <c r="X5" i="1"/>
  <c r="U5" i="1"/>
  <c r="X4" i="1"/>
  <c r="U4" i="1"/>
  <c r="X3" i="1"/>
  <c r="U3" i="1"/>
  <c r="X2" i="1"/>
  <c r="U2" i="1"/>
</calcChain>
</file>

<file path=xl/sharedStrings.xml><?xml version="1.0" encoding="utf-8"?>
<sst xmlns="http://schemas.openxmlformats.org/spreadsheetml/2006/main" count="154" uniqueCount="82">
  <si>
    <t>Al1As1</t>
  </si>
  <si>
    <t>Al1As4Ca3Na3</t>
  </si>
  <si>
    <t>Al1N1</t>
  </si>
  <si>
    <t>Al1P1</t>
  </si>
  <si>
    <t>Al5C3N1</t>
  </si>
  <si>
    <t>B1N1</t>
  </si>
  <si>
    <t>B1P1</t>
  </si>
  <si>
    <t>Ba1N7Si4Y1</t>
  </si>
  <si>
    <t>Be1Li1Sb1</t>
  </si>
  <si>
    <t>Bi1Cl1Te1</t>
  </si>
  <si>
    <t>Br2Cd1</t>
  </si>
  <si>
    <t>C1Si1</t>
  </si>
  <si>
    <t>Cd1K6O4</t>
  </si>
  <si>
    <t>Cd1K6Te4</t>
  </si>
  <si>
    <t>Cd1S1</t>
  </si>
  <si>
    <t>Cd1Se1</t>
  </si>
  <si>
    <t>Cu1I1</t>
  </si>
  <si>
    <t>F3La1</t>
  </si>
  <si>
    <t>F6Ge1K2</t>
  </si>
  <si>
    <t>F6Ge1Rb2</t>
  </si>
  <si>
    <t>F6K2Si1</t>
  </si>
  <si>
    <t>F10Na1Sb3</t>
  </si>
  <si>
    <t>Ga1N1</t>
  </si>
  <si>
    <t>Ga1Na3P4Sr3</t>
  </si>
  <si>
    <t>Ga1O3Y1</t>
  </si>
  <si>
    <t>Ga1P1</t>
  </si>
  <si>
    <t>Hg1K6S4</t>
  </si>
  <si>
    <t>Hg1K6Se4</t>
  </si>
  <si>
    <t>Hg1Rb6S4</t>
  </si>
  <si>
    <t>Hg1Rb6Se4</t>
  </si>
  <si>
    <t>I1Li1</t>
  </si>
  <si>
    <t>I2Pb1</t>
  </si>
  <si>
    <t>In1O3Y1</t>
  </si>
  <si>
    <t>K6Mg1O4</t>
  </si>
  <si>
    <t>La1N1</t>
  </si>
  <si>
    <t>Mg1O1</t>
  </si>
  <si>
    <t>Mg1Se1</t>
  </si>
  <si>
    <t>Mg1Te1</t>
  </si>
  <si>
    <t>N1Na1Sn1</t>
  </si>
  <si>
    <t>N7Si4Sr1Y1</t>
  </si>
  <si>
    <t>Na1P1Sn1</t>
  </si>
  <si>
    <t>Na6O4Zn1</t>
  </si>
  <si>
    <t>O8Si1Sn6</t>
  </si>
  <si>
    <t>S2Sn1</t>
  </si>
  <si>
    <t>Se1Zn1</t>
  </si>
  <si>
    <t>Te1Zn1</t>
  </si>
  <si>
    <t>Compostion</t>
  </si>
  <si>
    <t>ICSD</t>
  </si>
  <si>
    <t>density</t>
  </si>
  <si>
    <t>a</t>
  </si>
  <si>
    <t>b</t>
  </si>
  <si>
    <t>c</t>
  </si>
  <si>
    <t>z11</t>
  </si>
  <si>
    <t>z22</t>
  </si>
  <si>
    <t>z33</t>
  </si>
  <si>
    <t>E11</t>
  </si>
  <si>
    <t>E22</t>
  </si>
  <si>
    <t>E33</t>
  </si>
  <si>
    <t>e15</t>
  </si>
  <si>
    <t>e31</t>
  </si>
  <si>
    <t>e33</t>
  </si>
  <si>
    <t>Eneg-max</t>
  </si>
  <si>
    <t>Eneg-min</t>
  </si>
  <si>
    <t>Eneg-diff</t>
  </si>
  <si>
    <t>pol-max</t>
  </si>
  <si>
    <t>pol-min</t>
  </si>
  <si>
    <t>pol-diff</t>
  </si>
  <si>
    <t>max-rad</t>
  </si>
  <si>
    <t>min-rad</t>
  </si>
  <si>
    <t>C11</t>
  </si>
  <si>
    <t>C12</t>
  </si>
  <si>
    <t>C13</t>
  </si>
  <si>
    <t>C33</t>
  </si>
  <si>
    <t>C44</t>
  </si>
  <si>
    <t>Structure</t>
  </si>
  <si>
    <t>W</t>
  </si>
  <si>
    <t>3D</t>
  </si>
  <si>
    <t>q2d</t>
  </si>
  <si>
    <t>O1Zn1</t>
  </si>
  <si>
    <t>Entries</t>
  </si>
  <si>
    <t>Description</t>
  </si>
  <si>
    <t>c/a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</si>
</sst>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8"/>
  <sheetViews>
    <sheetView tabSelected="1" zoomScale="130" zoomScaleNormal="130" workbookViewId="0">
      <selection activeCell="F1" sqref="F1:F1048576"/>
    </sheetView>
  </sheetViews>
  <sheetFormatPr baseColWidth="10" defaultRowHeight="16" x14ac:dyDescent="0.2"/>
  <cols>
    <col min="1" max="1" width="13.5" customWidth="1"/>
  </cols>
  <sheetData>
    <row r="1" spans="1:29" x14ac:dyDescent="0.2">
      <c r="A1" t="s">
        <v>46</v>
      </c>
      <c r="B1" t="s">
        <v>47</v>
      </c>
      <c r="C1" t="s">
        <v>74</v>
      </c>
      <c r="D1" t="s">
        <v>48</v>
      </c>
      <c r="E1" t="s">
        <v>49</v>
      </c>
      <c r="F1" t="s">
        <v>81</v>
      </c>
      <c r="G1" t="s">
        <v>51</v>
      </c>
      <c r="H1" t="s">
        <v>52</v>
      </c>
      <c r="I1" t="s">
        <v>53</v>
      </c>
      <c r="J1" t="s">
        <v>54</v>
      </c>
      <c r="K1" t="s">
        <v>55</v>
      </c>
      <c r="L1" t="s">
        <v>56</v>
      </c>
      <c r="M1" t="s">
        <v>57</v>
      </c>
      <c r="N1" t="s">
        <v>58</v>
      </c>
      <c r="O1" t="s">
        <v>59</v>
      </c>
      <c r="P1" t="s">
        <v>60</v>
      </c>
      <c r="Q1" t="s">
        <v>67</v>
      </c>
      <c r="R1" t="s">
        <v>68</v>
      </c>
      <c r="S1" t="s">
        <v>61</v>
      </c>
      <c r="T1" t="s">
        <v>62</v>
      </c>
      <c r="U1" t="s">
        <v>63</v>
      </c>
      <c r="V1" t="s">
        <v>64</v>
      </c>
      <c r="W1" t="s">
        <v>65</v>
      </c>
      <c r="X1" t="s">
        <v>66</v>
      </c>
      <c r="Y1" t="s">
        <v>69</v>
      </c>
      <c r="Z1" t="s">
        <v>70</v>
      </c>
      <c r="AA1" t="s">
        <v>71</v>
      </c>
      <c r="AB1" t="s">
        <v>72</v>
      </c>
      <c r="AC1" t="s">
        <v>73</v>
      </c>
    </row>
    <row r="2" spans="1:29" x14ac:dyDescent="0.2">
      <c r="A2" t="s">
        <v>0</v>
      </c>
      <c r="B2">
        <v>106180</v>
      </c>
      <c r="C2" t="s">
        <v>75</v>
      </c>
      <c r="D2">
        <v>3.5911377817524102</v>
      </c>
      <c r="E2">
        <v>4.0459448900000003</v>
      </c>
      <c r="F2">
        <f>G2/E2</f>
        <v>1.6430270302075221</v>
      </c>
      <c r="G2">
        <v>6.6475968170000002</v>
      </c>
      <c r="H2">
        <v>2.0853950000000001</v>
      </c>
      <c r="I2">
        <v>2.0853250000000001</v>
      </c>
      <c r="J2">
        <v>2.2559550000000002</v>
      </c>
      <c r="K2">
        <v>9.4440000000000008</v>
      </c>
      <c r="L2">
        <v>9.4440000000000008</v>
      </c>
      <c r="M2">
        <v>9.7520000000000007</v>
      </c>
      <c r="N2">
        <v>-1.2649999999999899E-2</v>
      </c>
      <c r="O2">
        <v>-1.4019999999999999E-2</v>
      </c>
      <c r="P2">
        <v>-1.7749999999999998E-2</v>
      </c>
      <c r="Q2">
        <v>0.33500000000000002</v>
      </c>
      <c r="R2">
        <v>0.39</v>
      </c>
      <c r="S2">
        <v>2</v>
      </c>
      <c r="T2">
        <v>1.5</v>
      </c>
      <c r="U2">
        <f>S2-T2</f>
        <v>0.5</v>
      </c>
      <c r="V2">
        <v>57.4</v>
      </c>
      <c r="W2">
        <v>29.5</v>
      </c>
      <c r="X2">
        <f>V2-W2</f>
        <v>27.9</v>
      </c>
      <c r="Y2">
        <v>122.6</v>
      </c>
      <c r="Z2">
        <v>46.2</v>
      </c>
      <c r="AA2">
        <v>31.9</v>
      </c>
      <c r="AB2">
        <v>141.19999999999999</v>
      </c>
      <c r="AC2">
        <v>31.6</v>
      </c>
    </row>
    <row r="3" spans="1:29" x14ac:dyDescent="0.2">
      <c r="A3" t="s">
        <v>1</v>
      </c>
      <c r="B3">
        <v>106526</v>
      </c>
      <c r="C3" t="s">
        <v>76</v>
      </c>
      <c r="D3">
        <v>3.05373310735138</v>
      </c>
      <c r="E3">
        <v>9.4748193580002393</v>
      </c>
      <c r="F3">
        <f>G3/E3</f>
        <v>0.76163302352639084</v>
      </c>
      <c r="G3">
        <v>7.2163353150000997</v>
      </c>
      <c r="H3">
        <v>1.965195</v>
      </c>
      <c r="I3">
        <v>1.9654313636363601</v>
      </c>
      <c r="J3">
        <v>2.2079931818181802</v>
      </c>
      <c r="K3">
        <v>7.9269999999999996</v>
      </c>
      <c r="L3">
        <v>7.9260000000000002</v>
      </c>
      <c r="M3">
        <v>8.7810000000000006</v>
      </c>
      <c r="N3">
        <v>0.11735</v>
      </c>
      <c r="O3">
        <v>0.29110999999999998</v>
      </c>
      <c r="P3">
        <v>-0.5171</v>
      </c>
      <c r="Q3">
        <v>1</v>
      </c>
      <c r="R3">
        <v>0.34</v>
      </c>
      <c r="S3">
        <v>2</v>
      </c>
      <c r="T3">
        <v>0.9</v>
      </c>
      <c r="U3">
        <f t="shared" ref="U3:U12" si="0">S3-T3</f>
        <v>1.1000000000000001</v>
      </c>
      <c r="V3">
        <v>162.6</v>
      </c>
      <c r="W3">
        <v>29.4</v>
      </c>
      <c r="X3">
        <f t="shared" ref="X3:X12" si="1">V3-W3</f>
        <v>133.19999999999999</v>
      </c>
      <c r="Y3">
        <v>65.8</v>
      </c>
      <c r="Z3">
        <v>26.7</v>
      </c>
      <c r="AA3">
        <v>18.2</v>
      </c>
      <c r="AB3">
        <v>73.8</v>
      </c>
      <c r="AC3">
        <v>18.5</v>
      </c>
    </row>
    <row r="4" spans="1:29" x14ac:dyDescent="0.2">
      <c r="A4" t="s">
        <v>2</v>
      </c>
      <c r="B4">
        <v>108137</v>
      </c>
      <c r="C4" t="s">
        <v>75</v>
      </c>
      <c r="D4">
        <v>3.2026589716731899</v>
      </c>
      <c r="E4">
        <v>3.1283499040167602</v>
      </c>
      <c r="F4">
        <f>G4/E4</f>
        <v>1.6030833509316265</v>
      </c>
      <c r="G4">
        <v>5.0150056470178201</v>
      </c>
      <c r="H4">
        <v>2.5127249999999899</v>
      </c>
      <c r="I4">
        <v>2.512985</v>
      </c>
      <c r="J4">
        <v>2.6725474999999999</v>
      </c>
      <c r="K4">
        <v>4.4459999999999997</v>
      </c>
      <c r="L4">
        <v>4.4459999999999997</v>
      </c>
      <c r="M4">
        <v>4.6970000000000001</v>
      </c>
      <c r="N4">
        <v>-0.29265000000000002</v>
      </c>
      <c r="O4">
        <v>-0.57435000000000003</v>
      </c>
      <c r="P4">
        <v>1.45974</v>
      </c>
      <c r="Q4">
        <v>1.46</v>
      </c>
      <c r="R4">
        <v>0.39</v>
      </c>
      <c r="S4">
        <v>3</v>
      </c>
      <c r="T4">
        <v>1.5</v>
      </c>
      <c r="U4">
        <f t="shared" si="0"/>
        <v>1.5</v>
      </c>
      <c r="V4">
        <v>57.4</v>
      </c>
      <c r="W4">
        <v>7.4</v>
      </c>
      <c r="X4">
        <f t="shared" si="1"/>
        <v>50</v>
      </c>
      <c r="Y4">
        <v>377</v>
      </c>
      <c r="Z4">
        <v>128.6</v>
      </c>
      <c r="AA4">
        <v>98.2</v>
      </c>
      <c r="AB4">
        <v>356.1</v>
      </c>
      <c r="AC4">
        <v>113.2</v>
      </c>
    </row>
    <row r="5" spans="1:29" x14ac:dyDescent="0.2">
      <c r="A5" t="s">
        <v>3</v>
      </c>
      <c r="B5">
        <v>198008</v>
      </c>
      <c r="C5" t="s">
        <v>75</v>
      </c>
      <c r="D5">
        <v>2.30671134424091</v>
      </c>
      <c r="E5">
        <v>3.8865593130002498</v>
      </c>
      <c r="F5">
        <f>G5/E5</f>
        <v>1.6411685581808435</v>
      </c>
      <c r="G5">
        <v>6.3784989440009499</v>
      </c>
      <c r="H5">
        <v>2.1989550000000002</v>
      </c>
      <c r="I5">
        <v>2.198785</v>
      </c>
      <c r="J5">
        <v>2.3553324999999998</v>
      </c>
      <c r="K5">
        <v>8.1229999999999993</v>
      </c>
      <c r="L5">
        <v>8.1229999999999993</v>
      </c>
      <c r="M5">
        <v>8.44</v>
      </c>
      <c r="N5">
        <v>-6.0499999999999998E-2</v>
      </c>
      <c r="O5">
        <v>-7.2840000000000002E-2</v>
      </c>
      <c r="P5">
        <v>0.10421</v>
      </c>
      <c r="Q5">
        <v>0.39</v>
      </c>
      <c r="R5">
        <v>0.17</v>
      </c>
      <c r="S5">
        <v>2.1</v>
      </c>
      <c r="T5">
        <v>1.5</v>
      </c>
      <c r="U5">
        <f t="shared" si="0"/>
        <v>0.60000000000000009</v>
      </c>
      <c r="V5">
        <v>57.4</v>
      </c>
      <c r="W5">
        <v>24.8</v>
      </c>
      <c r="X5">
        <f t="shared" si="1"/>
        <v>32.599999999999994</v>
      </c>
      <c r="Y5">
        <v>149.19999999999999</v>
      </c>
      <c r="Z5">
        <v>56.9</v>
      </c>
      <c r="AA5">
        <v>41.5</v>
      </c>
      <c r="AB5">
        <v>168.5</v>
      </c>
      <c r="AC5">
        <v>37.5</v>
      </c>
    </row>
    <row r="6" spans="1:29" x14ac:dyDescent="0.2">
      <c r="A6" t="s">
        <v>4</v>
      </c>
      <c r="B6">
        <v>92776</v>
      </c>
      <c r="C6" t="s">
        <v>76</v>
      </c>
      <c r="D6">
        <v>2.9710255486875399</v>
      </c>
      <c r="E6">
        <v>3.306745775</v>
      </c>
      <c r="F6">
        <f>G6/E6</f>
        <v>6.6022086412131271</v>
      </c>
      <c r="G6">
        <v>21.83182553</v>
      </c>
      <c r="H6">
        <v>2.7044555555555498</v>
      </c>
      <c r="I6">
        <v>2.7039827777777701</v>
      </c>
      <c r="J6">
        <v>2.90024944444444</v>
      </c>
      <c r="K6">
        <v>6.9409999999999998</v>
      </c>
      <c r="L6">
        <v>6.9409999999999998</v>
      </c>
      <c r="M6">
        <v>7.9450000000000003</v>
      </c>
      <c r="N6">
        <v>-1.52999999999999E-2</v>
      </c>
      <c r="O6">
        <v>-7.4689999999999895E-2</v>
      </c>
      <c r="P6">
        <v>0.452989999999999</v>
      </c>
      <c r="Q6">
        <v>1.46</v>
      </c>
      <c r="R6">
        <v>0.15</v>
      </c>
      <c r="S6">
        <v>3</v>
      </c>
      <c r="T6">
        <v>1.5</v>
      </c>
      <c r="U6">
        <f t="shared" si="0"/>
        <v>1.5</v>
      </c>
      <c r="V6">
        <v>57.4</v>
      </c>
      <c r="W6">
        <v>7.4</v>
      </c>
      <c r="X6">
        <f t="shared" si="1"/>
        <v>50</v>
      </c>
      <c r="Y6">
        <v>326.2</v>
      </c>
      <c r="Z6">
        <v>113.4</v>
      </c>
      <c r="AA6">
        <v>58.3</v>
      </c>
      <c r="AB6">
        <v>361.8</v>
      </c>
      <c r="AC6">
        <v>100.7</v>
      </c>
    </row>
    <row r="7" spans="1:29" x14ac:dyDescent="0.2">
      <c r="A7" t="s">
        <v>5</v>
      </c>
      <c r="B7">
        <v>83890</v>
      </c>
      <c r="C7" t="s">
        <v>75</v>
      </c>
      <c r="D7">
        <v>3.44465116280286</v>
      </c>
      <c r="E7">
        <v>2.5565355605715601</v>
      </c>
      <c r="F7">
        <f>G7/E7</f>
        <v>1.9323470746876164</v>
      </c>
      <c r="G7">
        <v>4.9401140118053197</v>
      </c>
      <c r="H7">
        <v>1.8829</v>
      </c>
      <c r="I7">
        <v>1.8388849999999901</v>
      </c>
      <c r="J7">
        <v>1.9055299999999999</v>
      </c>
      <c r="K7">
        <v>4.5460000000000003</v>
      </c>
      <c r="L7">
        <v>4.556</v>
      </c>
      <c r="M7">
        <v>4.7240000000000002</v>
      </c>
      <c r="N7">
        <v>0.48340999999999901</v>
      </c>
      <c r="O7">
        <v>0.50483</v>
      </c>
      <c r="P7">
        <v>-1.0802400000000001</v>
      </c>
      <c r="Q7">
        <v>1.46</v>
      </c>
      <c r="R7">
        <v>0.11</v>
      </c>
      <c r="S7">
        <v>3</v>
      </c>
      <c r="T7">
        <v>2</v>
      </c>
      <c r="U7">
        <f t="shared" si="0"/>
        <v>1</v>
      </c>
      <c r="V7">
        <v>20.5</v>
      </c>
      <c r="W7">
        <v>7.4</v>
      </c>
      <c r="X7">
        <f t="shared" si="1"/>
        <v>13.1</v>
      </c>
      <c r="Y7">
        <v>922.6</v>
      </c>
      <c r="Z7">
        <v>126</v>
      </c>
      <c r="AA7">
        <v>72.400000000000006</v>
      </c>
      <c r="AB7">
        <v>973.4</v>
      </c>
      <c r="AC7">
        <v>362.3</v>
      </c>
    </row>
    <row r="8" spans="1:29" x14ac:dyDescent="0.2">
      <c r="A8" t="s">
        <v>6</v>
      </c>
      <c r="B8">
        <v>91112</v>
      </c>
      <c r="C8" t="s">
        <v>75</v>
      </c>
      <c r="D8">
        <v>2.9545221470376601</v>
      </c>
      <c r="E8">
        <v>3.1985566860005501</v>
      </c>
      <c r="F8">
        <f>G8/E8</f>
        <v>1.6573226115396438</v>
      </c>
      <c r="G8">
        <v>5.3010403200000198</v>
      </c>
      <c r="H8">
        <v>0.50693500000000002</v>
      </c>
      <c r="I8">
        <v>0.50684499999999999</v>
      </c>
      <c r="J8">
        <v>0.50496249999999998</v>
      </c>
      <c r="K8">
        <v>9.0380000000000003</v>
      </c>
      <c r="L8">
        <v>9.0380000000000003</v>
      </c>
      <c r="M8">
        <v>9.4779999999999998</v>
      </c>
      <c r="N8">
        <v>9.6110000000000001E-2</v>
      </c>
      <c r="O8">
        <v>0.12586</v>
      </c>
      <c r="P8">
        <v>-0.30706</v>
      </c>
      <c r="Q8">
        <v>0.17</v>
      </c>
      <c r="R8">
        <v>0.11</v>
      </c>
      <c r="S8">
        <v>2.1</v>
      </c>
      <c r="T8">
        <v>2</v>
      </c>
      <c r="U8">
        <f t="shared" si="0"/>
        <v>0.10000000000000009</v>
      </c>
      <c r="V8">
        <v>24.8</v>
      </c>
      <c r="W8">
        <v>20.5</v>
      </c>
      <c r="X8">
        <f t="shared" si="1"/>
        <v>4.3000000000000007</v>
      </c>
      <c r="Y8">
        <v>403.6</v>
      </c>
      <c r="Z8">
        <v>57.5</v>
      </c>
      <c r="AA8">
        <v>23.8</v>
      </c>
      <c r="AB8">
        <v>452.1</v>
      </c>
      <c r="AC8">
        <v>135</v>
      </c>
    </row>
    <row r="9" spans="1:29" x14ac:dyDescent="0.2">
      <c r="A9" t="s">
        <v>7</v>
      </c>
      <c r="B9">
        <v>109090</v>
      </c>
      <c r="C9" t="s">
        <v>76</v>
      </c>
      <c r="D9">
        <v>4.4727288506641703</v>
      </c>
      <c r="E9">
        <v>6.1271340180001301</v>
      </c>
      <c r="F9">
        <f>G9/E9</f>
        <v>1.6274569259796772</v>
      </c>
      <c r="G9">
        <v>9.9716466940000004</v>
      </c>
      <c r="H9">
        <v>2.9630146153846102</v>
      </c>
      <c r="I9">
        <v>2.9652134615384602</v>
      </c>
      <c r="J9">
        <v>2.9188392307692301</v>
      </c>
      <c r="K9">
        <v>5.1660000000000004</v>
      </c>
      <c r="L9">
        <v>5.165</v>
      </c>
      <c r="M9">
        <v>5.2190000000000003</v>
      </c>
      <c r="N9">
        <v>-0.25541000000000003</v>
      </c>
      <c r="O9">
        <v>-0.26877999999999902</v>
      </c>
      <c r="P9">
        <v>0.33798</v>
      </c>
      <c r="Q9">
        <v>1.52</v>
      </c>
      <c r="R9">
        <v>0.26</v>
      </c>
      <c r="S9">
        <v>3</v>
      </c>
      <c r="T9">
        <v>0.9</v>
      </c>
      <c r="U9">
        <f t="shared" si="0"/>
        <v>2.1</v>
      </c>
      <c r="V9">
        <v>267.2</v>
      </c>
      <c r="W9">
        <v>7.4</v>
      </c>
      <c r="X9">
        <f t="shared" si="1"/>
        <v>259.8</v>
      </c>
      <c r="Y9">
        <v>301.5</v>
      </c>
      <c r="Z9">
        <v>99.2</v>
      </c>
      <c r="AA9">
        <v>89.8</v>
      </c>
      <c r="AB9">
        <v>328.6</v>
      </c>
      <c r="AC9">
        <v>103.4</v>
      </c>
    </row>
    <row r="10" spans="1:29" x14ac:dyDescent="0.2">
      <c r="A10" t="s">
        <v>8</v>
      </c>
      <c r="B10">
        <v>89431</v>
      </c>
      <c r="C10" t="s">
        <v>76</v>
      </c>
      <c r="D10">
        <v>4.4704284703562598</v>
      </c>
      <c r="E10">
        <v>4.1743824610032902</v>
      </c>
      <c r="F10">
        <f>G10/E10</f>
        <v>1.6240367628821963</v>
      </c>
      <c r="G10">
        <v>6.7793505789999999</v>
      </c>
      <c r="H10">
        <v>1.4399899999999899</v>
      </c>
      <c r="I10">
        <v>1.440075</v>
      </c>
      <c r="J10">
        <v>1.2959400000000001</v>
      </c>
      <c r="K10">
        <v>13.097</v>
      </c>
      <c r="L10">
        <v>13.097</v>
      </c>
      <c r="M10">
        <v>13.592000000000001</v>
      </c>
      <c r="N10">
        <v>-0.10249</v>
      </c>
      <c r="O10">
        <v>0.242589999999999</v>
      </c>
      <c r="P10">
        <v>-0.69047999999999998</v>
      </c>
      <c r="Q10">
        <v>0.76</v>
      </c>
      <c r="R10">
        <v>0.27</v>
      </c>
      <c r="S10">
        <v>1.9</v>
      </c>
      <c r="T10">
        <v>0.9</v>
      </c>
      <c r="U10">
        <f t="shared" si="0"/>
        <v>0.99999999999999989</v>
      </c>
      <c r="V10">
        <v>164.1</v>
      </c>
      <c r="W10">
        <v>12.6</v>
      </c>
      <c r="X10">
        <f t="shared" si="1"/>
        <v>151.5</v>
      </c>
      <c r="Y10">
        <v>126.7</v>
      </c>
      <c r="Z10">
        <v>30.7</v>
      </c>
      <c r="AA10">
        <v>18.8</v>
      </c>
      <c r="AB10">
        <v>121.3</v>
      </c>
      <c r="AC10">
        <v>43.9</v>
      </c>
    </row>
    <row r="11" spans="1:29" x14ac:dyDescent="0.2">
      <c r="A11" t="s">
        <v>9</v>
      </c>
      <c r="B11">
        <v>85980</v>
      </c>
      <c r="C11" t="s">
        <v>76</v>
      </c>
      <c r="D11">
        <v>5.7204700854421802</v>
      </c>
      <c r="E11">
        <v>4.3038142980001401</v>
      </c>
      <c r="F11">
        <f>G11/E11</f>
        <v>3.1284884992071191</v>
      </c>
      <c r="G11">
        <v>13.464433534016599</v>
      </c>
      <c r="H11">
        <v>3.2023199999999998</v>
      </c>
      <c r="I11">
        <v>3.20211166666666</v>
      </c>
      <c r="J11">
        <v>0.932738333333333</v>
      </c>
      <c r="K11">
        <v>9.9410000000000007</v>
      </c>
      <c r="L11">
        <v>9.9390000000000001</v>
      </c>
      <c r="M11">
        <v>4.5350000000000001</v>
      </c>
      <c r="N11">
        <v>3.0259999999999999E-2</v>
      </c>
      <c r="O11">
        <v>-0.21145</v>
      </c>
      <c r="P11">
        <v>-0.26593</v>
      </c>
      <c r="Q11">
        <v>2.21</v>
      </c>
      <c r="R11">
        <v>0.96</v>
      </c>
      <c r="S11">
        <v>3</v>
      </c>
      <c r="T11">
        <v>1.9</v>
      </c>
      <c r="U11">
        <f t="shared" si="0"/>
        <v>1.1000000000000001</v>
      </c>
      <c r="V11">
        <v>50.5</v>
      </c>
      <c r="W11">
        <v>14.7</v>
      </c>
      <c r="X11">
        <f t="shared" si="1"/>
        <v>35.799999999999997</v>
      </c>
      <c r="Y11">
        <v>44.9</v>
      </c>
      <c r="Z11">
        <v>14.7</v>
      </c>
      <c r="AA11">
        <v>6.2</v>
      </c>
      <c r="AB11">
        <v>11.2</v>
      </c>
      <c r="AC11">
        <v>1.1000000000000001</v>
      </c>
    </row>
    <row r="12" spans="1:29" x14ac:dyDescent="0.2">
      <c r="A12" t="s">
        <v>10</v>
      </c>
      <c r="B12">
        <v>83734</v>
      </c>
      <c r="C12" t="s">
        <v>76</v>
      </c>
      <c r="D12">
        <v>4.56346929084894</v>
      </c>
      <c r="E12">
        <v>4.06469574300856</v>
      </c>
      <c r="F12">
        <f>G12/E12</f>
        <v>3.4063892242914529</v>
      </c>
      <c r="G12">
        <v>13.8459357790077</v>
      </c>
      <c r="H12">
        <v>1.5395033333333299</v>
      </c>
      <c r="I12">
        <v>1.9008716666666601</v>
      </c>
      <c r="J12">
        <v>0.87778833333333295</v>
      </c>
      <c r="K12">
        <v>6.5720000000000001</v>
      </c>
      <c r="L12">
        <v>8.3059999999999992</v>
      </c>
      <c r="M12">
        <v>2.9670000000000001</v>
      </c>
      <c r="N12">
        <v>0.105229999999999</v>
      </c>
      <c r="O12">
        <v>-9.8999999999999999E-4</v>
      </c>
      <c r="P12">
        <v>1.9000000000000001E-4</v>
      </c>
      <c r="Q12">
        <v>1.81</v>
      </c>
      <c r="R12">
        <v>0.95</v>
      </c>
      <c r="S12">
        <v>2.8</v>
      </c>
      <c r="T12">
        <v>1.7</v>
      </c>
      <c r="U12">
        <f t="shared" si="0"/>
        <v>1.0999999999999999</v>
      </c>
      <c r="V12">
        <v>46.7</v>
      </c>
      <c r="W12">
        <v>21.6</v>
      </c>
      <c r="X12">
        <f t="shared" si="1"/>
        <v>25.1</v>
      </c>
      <c r="Y12">
        <v>37.200000000000003</v>
      </c>
      <c r="Z12">
        <v>13.8</v>
      </c>
      <c r="AA12">
        <v>1.6</v>
      </c>
      <c r="AB12">
        <v>4.5</v>
      </c>
      <c r="AC12">
        <v>1.1000000000000001</v>
      </c>
    </row>
    <row r="13" spans="1:29" x14ac:dyDescent="0.2">
      <c r="A13" t="s">
        <v>11</v>
      </c>
      <c r="B13">
        <v>91216</v>
      </c>
      <c r="C13" t="s">
        <v>75</v>
      </c>
      <c r="D13">
        <v>3.17358908270137</v>
      </c>
      <c r="E13">
        <v>3.0909214930000202</v>
      </c>
      <c r="F13">
        <f>G13/E13</f>
        <v>1.6407317133369737</v>
      </c>
      <c r="G13">
        <v>5.0713729169999997</v>
      </c>
      <c r="H13">
        <v>2.6458824999999999</v>
      </c>
      <c r="I13">
        <v>2.6472600000000002</v>
      </c>
      <c r="J13">
        <v>2.84361</v>
      </c>
      <c r="K13">
        <v>6.9550000000000001</v>
      </c>
      <c r="L13">
        <v>6.9550000000000001</v>
      </c>
      <c r="M13">
        <v>7.3129999999999997</v>
      </c>
      <c r="N13">
        <v>-4.3709999999999999E-2</v>
      </c>
      <c r="O13">
        <v>7.2269999999999904E-2</v>
      </c>
      <c r="P13">
        <v>-0.22344999999999901</v>
      </c>
      <c r="Q13">
        <v>0.15</v>
      </c>
      <c r="R13">
        <v>0.26</v>
      </c>
      <c r="S13">
        <v>2.5</v>
      </c>
      <c r="T13">
        <v>1.8</v>
      </c>
      <c r="U13">
        <f t="shared" ref="U13:U22" si="2">S13-T13</f>
        <v>0.7</v>
      </c>
      <c r="V13">
        <v>30.01</v>
      </c>
      <c r="W13">
        <v>11.3</v>
      </c>
      <c r="X13">
        <f t="shared" ref="X13:X22" si="3">V13-W13</f>
        <v>18.71</v>
      </c>
      <c r="Y13">
        <v>496.3</v>
      </c>
      <c r="Z13">
        <v>102.1</v>
      </c>
      <c r="AA13">
        <v>50.2</v>
      </c>
      <c r="AB13">
        <v>535.29999999999995</v>
      </c>
      <c r="AC13">
        <v>152.30000000000001</v>
      </c>
    </row>
    <row r="14" spans="1:29" x14ac:dyDescent="0.2">
      <c r="A14" t="s">
        <v>12</v>
      </c>
      <c r="B14">
        <v>109183</v>
      </c>
      <c r="C14" t="s">
        <v>76</v>
      </c>
      <c r="D14">
        <v>3.01713336333414</v>
      </c>
      <c r="E14">
        <v>8.8137336030082594</v>
      </c>
      <c r="F14">
        <f>G14/E14</f>
        <v>0.76298445527313019</v>
      </c>
      <c r="G14">
        <v>6.7247417320137401</v>
      </c>
      <c r="H14">
        <v>1.4578586363636299</v>
      </c>
      <c r="I14">
        <v>1.4585281818181799</v>
      </c>
      <c r="J14">
        <v>1.52989363636363</v>
      </c>
      <c r="K14">
        <v>3.4510000000000001</v>
      </c>
      <c r="L14">
        <v>3.4510000000000001</v>
      </c>
      <c r="M14">
        <v>3.4609999999999999</v>
      </c>
      <c r="N14">
        <v>-0.113109999999999</v>
      </c>
      <c r="O14">
        <v>-0.17146</v>
      </c>
      <c r="P14">
        <v>0.26662999999999998</v>
      </c>
      <c r="Q14">
        <v>1.4</v>
      </c>
      <c r="R14">
        <v>0.78</v>
      </c>
      <c r="S14">
        <v>3.5</v>
      </c>
      <c r="T14">
        <v>0.8</v>
      </c>
      <c r="U14">
        <f t="shared" si="2"/>
        <v>2.7</v>
      </c>
      <c r="V14">
        <v>290.10000000000002</v>
      </c>
      <c r="W14">
        <v>5.8</v>
      </c>
      <c r="X14">
        <f t="shared" si="3"/>
        <v>284.3</v>
      </c>
      <c r="Y14">
        <v>52</v>
      </c>
      <c r="Z14">
        <v>25.1</v>
      </c>
      <c r="AA14">
        <v>20.3</v>
      </c>
      <c r="AB14">
        <v>61.4</v>
      </c>
      <c r="AC14">
        <v>15.3</v>
      </c>
    </row>
    <row r="15" spans="1:29" x14ac:dyDescent="0.2">
      <c r="A15" t="s">
        <v>13</v>
      </c>
      <c r="B15">
        <v>199264</v>
      </c>
      <c r="C15" t="s">
        <v>76</v>
      </c>
      <c r="D15">
        <v>3.1188933019263398</v>
      </c>
      <c r="E15">
        <v>11.143841918003799</v>
      </c>
      <c r="F15">
        <f>G15/E15</f>
        <v>0.76177886338246026</v>
      </c>
      <c r="G15">
        <v>8.4891432300107503</v>
      </c>
      <c r="H15">
        <v>1.46544227272727</v>
      </c>
      <c r="I15">
        <v>1.46508681818181</v>
      </c>
      <c r="J15">
        <v>1.51667136363636</v>
      </c>
      <c r="K15">
        <v>4.1820000000000004</v>
      </c>
      <c r="L15">
        <v>4.1820000000000004</v>
      </c>
      <c r="M15">
        <v>4.3520000000000003</v>
      </c>
      <c r="N15">
        <v>-4.8959999999999997E-2</v>
      </c>
      <c r="O15">
        <v>-0.16012999999999999</v>
      </c>
      <c r="P15">
        <v>0.27284999999999998</v>
      </c>
      <c r="Q15">
        <v>2.21</v>
      </c>
      <c r="R15">
        <v>0.78</v>
      </c>
      <c r="S15">
        <v>2.1</v>
      </c>
      <c r="T15">
        <v>0.8</v>
      </c>
      <c r="U15">
        <f t="shared" si="2"/>
        <v>1.3</v>
      </c>
      <c r="V15">
        <v>290.10000000000002</v>
      </c>
      <c r="W15">
        <v>37</v>
      </c>
      <c r="X15">
        <f t="shared" si="3"/>
        <v>253.10000000000002</v>
      </c>
      <c r="Y15">
        <v>27</v>
      </c>
      <c r="Z15">
        <v>12.9</v>
      </c>
      <c r="AA15">
        <v>10.199999999999999</v>
      </c>
      <c r="AB15">
        <v>17.7</v>
      </c>
      <c r="AC15">
        <v>6.6</v>
      </c>
    </row>
    <row r="16" spans="1:29" x14ac:dyDescent="0.2">
      <c r="A16" t="s">
        <v>14</v>
      </c>
      <c r="B16">
        <v>199449</v>
      </c>
      <c r="C16" t="s">
        <v>75</v>
      </c>
      <c r="D16">
        <v>4.59807027420044</v>
      </c>
      <c r="E16">
        <v>4.2001034100007999</v>
      </c>
      <c r="F16">
        <f>G16/E16</f>
        <v>1.6262339959892222</v>
      </c>
      <c r="G16">
        <v>6.8303509520135597</v>
      </c>
      <c r="H16">
        <v>2.1844999999999999</v>
      </c>
      <c r="I16">
        <v>2.1842575000000002</v>
      </c>
      <c r="J16">
        <v>2.2704949999999902</v>
      </c>
      <c r="K16">
        <v>6.109</v>
      </c>
      <c r="L16">
        <v>6.109</v>
      </c>
      <c r="M16">
        <v>6.1820000000000004</v>
      </c>
      <c r="N16">
        <v>-0.15312999999999999</v>
      </c>
      <c r="O16">
        <v>-0.19388999999999901</v>
      </c>
      <c r="P16">
        <v>0.34417999999999999</v>
      </c>
      <c r="Q16">
        <v>1.84</v>
      </c>
      <c r="R16">
        <v>0.78</v>
      </c>
      <c r="S16">
        <v>2.5</v>
      </c>
      <c r="T16">
        <v>1.7</v>
      </c>
      <c r="U16">
        <f t="shared" si="2"/>
        <v>0.8</v>
      </c>
      <c r="V16">
        <v>78.2</v>
      </c>
      <c r="W16">
        <v>46.7</v>
      </c>
      <c r="X16">
        <f t="shared" si="3"/>
        <v>31.5</v>
      </c>
      <c r="Y16">
        <v>77.400000000000006</v>
      </c>
      <c r="Z16">
        <v>45.2</v>
      </c>
      <c r="AA16">
        <v>38.1</v>
      </c>
      <c r="AB16">
        <v>86.4</v>
      </c>
      <c r="AC16">
        <v>14.6</v>
      </c>
    </row>
    <row r="17" spans="1:29" x14ac:dyDescent="0.2">
      <c r="A17" t="s">
        <v>15</v>
      </c>
      <c r="B17">
        <v>198094</v>
      </c>
      <c r="C17" t="s">
        <v>75</v>
      </c>
      <c r="D17">
        <v>5.3308077157081399</v>
      </c>
      <c r="E17">
        <v>4.3870821870002796</v>
      </c>
      <c r="F17">
        <f>G17/E17</f>
        <v>1.630537791199145</v>
      </c>
      <c r="G17">
        <v>7.1533032990005498</v>
      </c>
      <c r="H17">
        <v>2.257485</v>
      </c>
      <c r="I17">
        <v>2.2572749999999999</v>
      </c>
      <c r="J17">
        <v>2.36648999999999</v>
      </c>
      <c r="K17">
        <v>8.9740000000000002</v>
      </c>
      <c r="L17">
        <v>8.9740000000000002</v>
      </c>
      <c r="M17">
        <v>8.8559999999999999</v>
      </c>
      <c r="N17">
        <v>-7.5149999999999995E-2</v>
      </c>
      <c r="O17">
        <v>-0.11464000000000001</v>
      </c>
      <c r="P17">
        <v>0.17384999999999901</v>
      </c>
      <c r="Q17">
        <v>1.98</v>
      </c>
      <c r="R17">
        <v>0.78</v>
      </c>
      <c r="S17">
        <v>2.4</v>
      </c>
      <c r="T17">
        <v>1.7</v>
      </c>
      <c r="U17">
        <f t="shared" si="2"/>
        <v>0.7</v>
      </c>
      <c r="V17">
        <v>46.7</v>
      </c>
      <c r="W17">
        <v>26.24</v>
      </c>
      <c r="X17">
        <f t="shared" si="3"/>
        <v>20.460000000000004</v>
      </c>
      <c r="Y17">
        <v>63.9</v>
      </c>
      <c r="Z17">
        <v>39.4</v>
      </c>
      <c r="AA17">
        <v>31.3</v>
      </c>
      <c r="AB17">
        <v>74.400000000000006</v>
      </c>
      <c r="AC17">
        <v>12.1</v>
      </c>
    </row>
    <row r="18" spans="1:29" x14ac:dyDescent="0.2">
      <c r="A18" t="s">
        <v>16</v>
      </c>
      <c r="B18">
        <v>82287</v>
      </c>
      <c r="C18" t="s">
        <v>75</v>
      </c>
      <c r="D18">
        <v>5.5921400427013399</v>
      </c>
      <c r="E18">
        <v>4.2993762862976697</v>
      </c>
      <c r="F18">
        <f>G18/E18</f>
        <v>1.6433859294022963</v>
      </c>
      <c r="G18">
        <v>7.0655344941074896</v>
      </c>
      <c r="H18">
        <v>1.0629025000000001</v>
      </c>
      <c r="I18">
        <v>1.0642050000000001</v>
      </c>
      <c r="J18">
        <v>1.1105575000000001</v>
      </c>
      <c r="K18">
        <v>5.2830000000000004</v>
      </c>
      <c r="L18">
        <v>5.282</v>
      </c>
      <c r="M18">
        <v>5.367</v>
      </c>
      <c r="N18">
        <v>3.39E-2</v>
      </c>
      <c r="O18">
        <v>5.9719999999999898E-2</v>
      </c>
      <c r="P18">
        <v>-6.3249999999999904E-2</v>
      </c>
      <c r="Q18">
        <v>2.21</v>
      </c>
      <c r="R18">
        <v>0.78</v>
      </c>
      <c r="S18">
        <v>2.1</v>
      </c>
      <c r="T18">
        <v>1.7</v>
      </c>
      <c r="U18">
        <f t="shared" si="2"/>
        <v>0.40000000000000013</v>
      </c>
      <c r="V18">
        <v>46.7</v>
      </c>
      <c r="W18">
        <v>37</v>
      </c>
      <c r="X18">
        <f t="shared" si="3"/>
        <v>9.7000000000000028</v>
      </c>
      <c r="Y18">
        <v>52.6</v>
      </c>
      <c r="Z18">
        <v>29.8</v>
      </c>
      <c r="AA18">
        <v>22.7</v>
      </c>
      <c r="AB18">
        <v>62.5</v>
      </c>
      <c r="AC18">
        <v>10.7</v>
      </c>
    </row>
    <row r="19" spans="1:29" x14ac:dyDescent="0.2">
      <c r="A19" t="s">
        <v>17</v>
      </c>
      <c r="B19">
        <v>107915</v>
      </c>
      <c r="C19" t="s">
        <v>76</v>
      </c>
      <c r="D19">
        <v>7.26060942404398</v>
      </c>
      <c r="E19">
        <v>6.7017203660040403</v>
      </c>
      <c r="F19">
        <f>G19/E19</f>
        <v>1.0312743736757837</v>
      </c>
      <c r="G19">
        <v>6.9113124730010602</v>
      </c>
      <c r="H19">
        <v>2.0911758333333301</v>
      </c>
      <c r="I19">
        <v>2.0904324999999999</v>
      </c>
      <c r="J19">
        <v>2.1341541666666601</v>
      </c>
      <c r="K19">
        <v>3.0369999999999999</v>
      </c>
      <c r="L19">
        <v>3.0369999999999999</v>
      </c>
      <c r="M19">
        <v>3.0550000000000002</v>
      </c>
      <c r="N19">
        <v>-4.09999999999993E-4</v>
      </c>
      <c r="O19">
        <v>-0.41599999999999998</v>
      </c>
      <c r="P19">
        <v>-0.30514999999999998</v>
      </c>
      <c r="Q19">
        <v>1.3</v>
      </c>
      <c r="R19">
        <v>1.216</v>
      </c>
      <c r="S19">
        <v>4</v>
      </c>
      <c r="T19">
        <v>1.1000000000000001</v>
      </c>
      <c r="U19">
        <f t="shared" si="2"/>
        <v>2.9</v>
      </c>
      <c r="V19">
        <v>211.9</v>
      </c>
      <c r="W19">
        <v>3.7</v>
      </c>
      <c r="X19">
        <f t="shared" si="3"/>
        <v>208.20000000000002</v>
      </c>
      <c r="Y19">
        <v>321.89999999999998</v>
      </c>
      <c r="Z19">
        <v>146</v>
      </c>
      <c r="AA19">
        <v>105.1</v>
      </c>
      <c r="AB19">
        <v>415.1</v>
      </c>
      <c r="AC19">
        <v>40.799999999999997</v>
      </c>
    </row>
    <row r="20" spans="1:29" x14ac:dyDescent="0.2">
      <c r="A20" t="s">
        <v>18</v>
      </c>
      <c r="B20">
        <v>108905</v>
      </c>
      <c r="C20" t="s">
        <v>76</v>
      </c>
      <c r="D20">
        <v>4.99965559794766</v>
      </c>
      <c r="E20">
        <v>5.0218105120116396</v>
      </c>
      <c r="F20">
        <f>G20/E20</f>
        <v>1.6038896873419208</v>
      </c>
      <c r="G20">
        <v>8.0544300920007199</v>
      </c>
      <c r="H20">
        <v>1.3637677777777699</v>
      </c>
      <c r="I20">
        <v>1.3618300000000001</v>
      </c>
      <c r="J20">
        <v>1.33500055555555</v>
      </c>
      <c r="K20">
        <v>2.456</v>
      </c>
      <c r="L20">
        <v>2.456</v>
      </c>
      <c r="M20">
        <v>2.4340000000000002</v>
      </c>
      <c r="N20">
        <v>7.1120000000000003E-2</v>
      </c>
      <c r="O20">
        <v>-2.1389999999999999E-2</v>
      </c>
      <c r="P20">
        <v>-0.17308999999999999</v>
      </c>
      <c r="Q20">
        <v>1.64</v>
      </c>
      <c r="R20">
        <v>0.53</v>
      </c>
      <c r="S20">
        <v>4</v>
      </c>
      <c r="T20">
        <v>0.8</v>
      </c>
      <c r="U20">
        <f t="shared" si="2"/>
        <v>3.2</v>
      </c>
      <c r="V20">
        <v>290.10000000000002</v>
      </c>
      <c r="W20">
        <v>3.7</v>
      </c>
      <c r="X20">
        <f t="shared" si="3"/>
        <v>286.40000000000003</v>
      </c>
      <c r="Y20">
        <v>253</v>
      </c>
      <c r="Z20">
        <v>120.4</v>
      </c>
      <c r="AA20">
        <v>105.5</v>
      </c>
      <c r="AB20">
        <v>268.7</v>
      </c>
      <c r="AC20">
        <v>70.3</v>
      </c>
    </row>
    <row r="21" spans="1:29" x14ac:dyDescent="0.2">
      <c r="A21" t="s">
        <v>19</v>
      </c>
      <c r="B21">
        <v>107997</v>
      </c>
      <c r="C21" t="s">
        <v>76</v>
      </c>
      <c r="D21">
        <v>5.87018395668336</v>
      </c>
      <c r="E21">
        <v>5.2655739420216801</v>
      </c>
      <c r="F21">
        <f>G21/E21</f>
        <v>1.5999456881172447</v>
      </c>
      <c r="G21">
        <v>8.4246323240001093</v>
      </c>
      <c r="H21">
        <v>1.4197305555555499</v>
      </c>
      <c r="I21">
        <v>1.4206761111111099</v>
      </c>
      <c r="J21">
        <v>1.37720111111111</v>
      </c>
      <c r="K21">
        <v>2.512</v>
      </c>
      <c r="L21">
        <v>2.512</v>
      </c>
      <c r="M21">
        <v>2.4860000000000002</v>
      </c>
      <c r="N21">
        <v>6.4610000000000001E-2</v>
      </c>
      <c r="O21">
        <v>-3.2960000000000003E-2</v>
      </c>
      <c r="P21">
        <v>-7.1749999999999994E-2</v>
      </c>
      <c r="Q21">
        <v>1.72</v>
      </c>
      <c r="R21">
        <v>0.53</v>
      </c>
      <c r="S21">
        <v>4</v>
      </c>
      <c r="T21">
        <v>0.8</v>
      </c>
      <c r="U21">
        <f t="shared" si="2"/>
        <v>3.2</v>
      </c>
      <c r="V21">
        <v>317.39999999999998</v>
      </c>
      <c r="W21">
        <v>3.7</v>
      </c>
      <c r="X21">
        <f t="shared" si="3"/>
        <v>313.7</v>
      </c>
      <c r="Y21">
        <v>189.7</v>
      </c>
      <c r="Z21">
        <v>99.5</v>
      </c>
      <c r="AA21">
        <v>93.1</v>
      </c>
      <c r="AB21">
        <v>199.2</v>
      </c>
      <c r="AC21">
        <v>53.8</v>
      </c>
    </row>
    <row r="22" spans="1:29" x14ac:dyDescent="0.2">
      <c r="A22" t="s">
        <v>20</v>
      </c>
      <c r="B22">
        <v>107301</v>
      </c>
      <c r="C22" t="s">
        <v>76</v>
      </c>
      <c r="D22">
        <v>4.2794236250937603</v>
      </c>
      <c r="E22">
        <v>4.9652547230035804</v>
      </c>
      <c r="F22">
        <f>G22/E22</f>
        <v>1.6124963569153523</v>
      </c>
      <c r="G22">
        <v>8.0064551520000204</v>
      </c>
      <c r="H22">
        <v>1.33626111111111</v>
      </c>
      <c r="I22">
        <v>1.33792555555555</v>
      </c>
      <c r="J22">
        <v>1.3069494444444401</v>
      </c>
      <c r="K22">
        <v>2.3220000000000001</v>
      </c>
      <c r="L22">
        <v>2.3220000000000001</v>
      </c>
      <c r="M22">
        <v>2.3039999999999998</v>
      </c>
      <c r="N22">
        <v>6.2359999999999999E-2</v>
      </c>
      <c r="O22">
        <v>-7.3649999999999993E-2</v>
      </c>
      <c r="P22">
        <v>-8.652E-2</v>
      </c>
      <c r="Q22">
        <v>1.64</v>
      </c>
      <c r="R22">
        <v>0.26</v>
      </c>
      <c r="S22">
        <v>4</v>
      </c>
      <c r="T22">
        <v>0.8</v>
      </c>
      <c r="U22">
        <f t="shared" si="2"/>
        <v>3.2</v>
      </c>
      <c r="V22">
        <v>290.10000000000002</v>
      </c>
      <c r="W22">
        <v>3.7</v>
      </c>
      <c r="X22">
        <f t="shared" si="3"/>
        <v>286.40000000000003</v>
      </c>
      <c r="Y22">
        <v>249.4</v>
      </c>
      <c r="Z22">
        <v>118.9</v>
      </c>
      <c r="AA22">
        <v>106.9</v>
      </c>
      <c r="AB22">
        <v>256.10000000000002</v>
      </c>
      <c r="AC22">
        <v>69.900000000000006</v>
      </c>
    </row>
    <row r="23" spans="1:29" x14ac:dyDescent="0.2">
      <c r="A23" t="s">
        <v>21</v>
      </c>
      <c r="B23">
        <v>99905</v>
      </c>
      <c r="C23" t="s">
        <v>76</v>
      </c>
      <c r="D23">
        <v>6.58468114600322</v>
      </c>
      <c r="E23">
        <v>7.2699540090118102</v>
      </c>
      <c r="F23">
        <f>G23/E23</f>
        <v>0.87647191510454558</v>
      </c>
      <c r="G23">
        <v>6.3719105130005502</v>
      </c>
      <c r="H23">
        <v>2.2897335714285698</v>
      </c>
      <c r="I23">
        <v>2.2882464285714201</v>
      </c>
      <c r="J23">
        <v>2.14406035714285</v>
      </c>
      <c r="K23">
        <v>3.6989999999999998</v>
      </c>
      <c r="L23">
        <v>3.6989999999999998</v>
      </c>
      <c r="M23">
        <v>3.5230000000000001</v>
      </c>
      <c r="N23">
        <v>1.31169</v>
      </c>
      <c r="O23">
        <v>1.0451599999999901</v>
      </c>
      <c r="P23">
        <v>1.5013799999999999</v>
      </c>
      <c r="Q23">
        <v>1.31</v>
      </c>
      <c r="R23">
        <v>0.6</v>
      </c>
      <c r="S23">
        <v>4</v>
      </c>
      <c r="T23">
        <v>0.9</v>
      </c>
      <c r="U23">
        <f t="shared" ref="U23:U32" si="4">S23-T23</f>
        <v>3.1</v>
      </c>
      <c r="V23">
        <v>162.6</v>
      </c>
      <c r="W23">
        <v>3.7</v>
      </c>
      <c r="X23">
        <f t="shared" ref="X23:X32" si="5">V23-W23</f>
        <v>158.9</v>
      </c>
      <c r="Y23">
        <v>213.5</v>
      </c>
      <c r="Z23">
        <v>170.4</v>
      </c>
      <c r="AA23">
        <v>127.4</v>
      </c>
      <c r="AB23">
        <v>245.2</v>
      </c>
      <c r="AC23">
        <v>3</v>
      </c>
    </row>
    <row r="24" spans="1:29" x14ac:dyDescent="0.2">
      <c r="A24" t="s">
        <v>22</v>
      </c>
      <c r="B24">
        <v>107471</v>
      </c>
      <c r="C24" t="s">
        <v>75</v>
      </c>
      <c r="D24">
        <v>5.9293523013060501</v>
      </c>
      <c r="E24">
        <v>3.2153389980067701</v>
      </c>
      <c r="F24">
        <f>G24/E24</f>
        <v>1.6290796119031181</v>
      </c>
      <c r="G24">
        <v>5.2380432070098299</v>
      </c>
      <c r="H24">
        <v>2.6338050000000002</v>
      </c>
      <c r="I24">
        <v>2.6294249999999999</v>
      </c>
      <c r="J24">
        <v>2.7643525000000002</v>
      </c>
      <c r="K24">
        <v>5.89</v>
      </c>
      <c r="L24">
        <v>5.89</v>
      </c>
      <c r="M24">
        <v>6.0839999999999996</v>
      </c>
      <c r="N24">
        <v>-0.15443999999999999</v>
      </c>
      <c r="O24">
        <v>-0.28719</v>
      </c>
      <c r="P24">
        <v>0.46875</v>
      </c>
      <c r="Q24">
        <v>1.46</v>
      </c>
      <c r="R24">
        <v>0.47</v>
      </c>
      <c r="S24">
        <v>3</v>
      </c>
      <c r="T24">
        <v>1.6</v>
      </c>
      <c r="U24">
        <f t="shared" si="4"/>
        <v>1.4</v>
      </c>
      <c r="V24">
        <v>51.7</v>
      </c>
      <c r="W24">
        <v>7.4</v>
      </c>
      <c r="X24">
        <f t="shared" si="5"/>
        <v>44.300000000000004</v>
      </c>
      <c r="Y24">
        <v>329.5</v>
      </c>
      <c r="Z24">
        <v>115.7</v>
      </c>
      <c r="AA24">
        <v>82.5</v>
      </c>
      <c r="AB24">
        <v>363.1</v>
      </c>
      <c r="AC24">
        <v>91.2</v>
      </c>
    </row>
    <row r="25" spans="1:29" x14ac:dyDescent="0.2">
      <c r="A25" t="s">
        <v>23</v>
      </c>
      <c r="B25">
        <v>196461</v>
      </c>
      <c r="C25" t="s">
        <v>76</v>
      </c>
      <c r="D25">
        <v>3.0612908290127199</v>
      </c>
      <c r="E25">
        <v>9.4310957140086291</v>
      </c>
      <c r="F25">
        <f>G25/E25</f>
        <v>0.78466889928902372</v>
      </c>
      <c r="G25">
        <v>7.4002874930005804</v>
      </c>
      <c r="H25">
        <v>2.0491631818181801</v>
      </c>
      <c r="I25">
        <v>2.0495509090908999</v>
      </c>
      <c r="J25">
        <v>2.2971168181818098</v>
      </c>
      <c r="K25">
        <v>7.54</v>
      </c>
      <c r="L25">
        <v>7.54</v>
      </c>
      <c r="M25">
        <v>8.5220000000000002</v>
      </c>
      <c r="N25">
        <v>-4.6760000000000003E-2</v>
      </c>
      <c r="O25">
        <v>9.9330000000000002E-2</v>
      </c>
      <c r="P25">
        <v>-0.37226999999999999</v>
      </c>
      <c r="Q25">
        <v>1.31</v>
      </c>
      <c r="R25">
        <v>0.17</v>
      </c>
      <c r="S25">
        <v>2.1</v>
      </c>
      <c r="T25">
        <v>0.9</v>
      </c>
      <c r="U25">
        <f t="shared" si="4"/>
        <v>1.2000000000000002</v>
      </c>
      <c r="V25">
        <v>197.3</v>
      </c>
      <c r="W25">
        <v>24.8</v>
      </c>
      <c r="X25">
        <f t="shared" si="5"/>
        <v>172.5</v>
      </c>
      <c r="Y25">
        <v>65.8</v>
      </c>
      <c r="Z25">
        <v>23.3</v>
      </c>
      <c r="AA25">
        <v>17.899999999999999</v>
      </c>
      <c r="AB25">
        <v>76.3</v>
      </c>
      <c r="AC25">
        <v>23.7</v>
      </c>
    </row>
    <row r="26" spans="1:29" x14ac:dyDescent="0.2">
      <c r="A26" t="s">
        <v>24</v>
      </c>
      <c r="B26">
        <v>110175</v>
      </c>
      <c r="C26" t="s">
        <v>76</v>
      </c>
      <c r="D26">
        <v>5.2602236867542302</v>
      </c>
      <c r="E26">
        <v>6.2063209890029603</v>
      </c>
      <c r="F26">
        <f>G26/E26</f>
        <v>1.8903718473131821</v>
      </c>
      <c r="G26">
        <v>11.732254473000101</v>
      </c>
      <c r="H26">
        <v>2.6156619999999999</v>
      </c>
      <c r="I26">
        <v>2.6227770000000001</v>
      </c>
      <c r="J26">
        <v>2.7142459999999899</v>
      </c>
      <c r="K26">
        <v>4.0540000000000003</v>
      </c>
      <c r="L26">
        <v>4.0549999999999997</v>
      </c>
      <c r="M26">
        <v>4.1719999999999997</v>
      </c>
      <c r="N26">
        <v>-9.0459999999999999E-2</v>
      </c>
      <c r="O26">
        <v>2.8699999999999902E-3</v>
      </c>
      <c r="P26">
        <v>-8.8939999999999894E-2</v>
      </c>
      <c r="Q26">
        <v>1.4</v>
      </c>
      <c r="R26">
        <v>0.47</v>
      </c>
      <c r="S26">
        <v>3.5</v>
      </c>
      <c r="T26">
        <v>1.2</v>
      </c>
      <c r="U26">
        <f t="shared" si="4"/>
        <v>2.2999999999999998</v>
      </c>
      <c r="V26">
        <v>153</v>
      </c>
      <c r="W26">
        <v>5.8</v>
      </c>
      <c r="X26">
        <f t="shared" si="5"/>
        <v>147.19999999999999</v>
      </c>
      <c r="Y26">
        <v>206.7</v>
      </c>
      <c r="Z26">
        <v>93.4</v>
      </c>
      <c r="AA26">
        <v>127</v>
      </c>
      <c r="AB26">
        <v>270.60000000000002</v>
      </c>
      <c r="AC26">
        <v>99.1</v>
      </c>
    </row>
    <row r="27" spans="1:29" x14ac:dyDescent="0.2">
      <c r="A27" t="s">
        <v>25</v>
      </c>
      <c r="B27">
        <v>199002</v>
      </c>
      <c r="C27" t="s">
        <v>75</v>
      </c>
      <c r="D27">
        <v>4.0153161493495704</v>
      </c>
      <c r="E27">
        <v>3.8794878760006202</v>
      </c>
      <c r="F27">
        <f>G27/E27</f>
        <v>1.647104533959399</v>
      </c>
      <c r="G27">
        <v>6.3899220700011403</v>
      </c>
      <c r="H27">
        <v>2.1068175</v>
      </c>
      <c r="I27">
        <v>2.1065200000000002</v>
      </c>
      <c r="J27">
        <v>2.2736225000000001</v>
      </c>
      <c r="K27">
        <v>10.342000000000001</v>
      </c>
      <c r="L27">
        <v>10.343999999999999</v>
      </c>
      <c r="M27">
        <v>10.597</v>
      </c>
      <c r="N27">
        <v>3.0199999999999901E-2</v>
      </c>
      <c r="O27">
        <v>4.7539999999999902E-2</v>
      </c>
      <c r="P27">
        <v>-0.24685000000000001</v>
      </c>
      <c r="Q27">
        <v>0.47</v>
      </c>
      <c r="R27">
        <v>0.17</v>
      </c>
      <c r="S27">
        <v>2.1</v>
      </c>
      <c r="T27">
        <v>1.6</v>
      </c>
      <c r="U27">
        <f t="shared" si="4"/>
        <v>0.5</v>
      </c>
      <c r="V27">
        <v>51.7</v>
      </c>
      <c r="W27">
        <v>24.8</v>
      </c>
      <c r="X27">
        <f t="shared" si="5"/>
        <v>26.900000000000002</v>
      </c>
      <c r="Y27">
        <v>151.69999999999999</v>
      </c>
      <c r="Z27">
        <v>46.2</v>
      </c>
      <c r="AA27">
        <v>30.2</v>
      </c>
      <c r="AB27">
        <v>174.5</v>
      </c>
      <c r="AC27">
        <v>43.1</v>
      </c>
    </row>
    <row r="28" spans="1:29" x14ac:dyDescent="0.2">
      <c r="A28" t="s">
        <v>26</v>
      </c>
      <c r="B28">
        <v>198989</v>
      </c>
      <c r="C28" t="s">
        <v>76</v>
      </c>
      <c r="D28">
        <v>2.7319603829055299</v>
      </c>
      <c r="E28">
        <v>10.0892196760016</v>
      </c>
      <c r="F28">
        <f>G28/E28</f>
        <v>0.77007851285879259</v>
      </c>
      <c r="G28">
        <v>7.7694912840009804</v>
      </c>
      <c r="H28">
        <v>1.486435</v>
      </c>
      <c r="I28">
        <v>1.4863236363636301</v>
      </c>
      <c r="J28">
        <v>1.5554722727272701</v>
      </c>
      <c r="K28">
        <v>3.758</v>
      </c>
      <c r="L28">
        <v>3.7570000000000001</v>
      </c>
      <c r="M28">
        <v>3.859</v>
      </c>
      <c r="N28">
        <v>0.11857999999999901</v>
      </c>
      <c r="O28">
        <v>0.16231000000000001</v>
      </c>
      <c r="P28">
        <v>-0.40483000000000002</v>
      </c>
      <c r="Q28">
        <v>1.84</v>
      </c>
      <c r="R28">
        <v>0.96</v>
      </c>
      <c r="S28">
        <v>2.5</v>
      </c>
      <c r="T28">
        <v>0.8</v>
      </c>
      <c r="U28">
        <f t="shared" si="4"/>
        <v>1.7</v>
      </c>
      <c r="V28">
        <v>162.6</v>
      </c>
      <c r="W28">
        <v>34.4</v>
      </c>
      <c r="X28">
        <f t="shared" si="5"/>
        <v>128.19999999999999</v>
      </c>
      <c r="Y28">
        <v>37</v>
      </c>
      <c r="Z28">
        <v>18.3</v>
      </c>
      <c r="AA28">
        <v>13.9</v>
      </c>
      <c r="AB28">
        <v>32.1</v>
      </c>
      <c r="AC28">
        <v>9.9</v>
      </c>
    </row>
    <row r="29" spans="1:29" x14ac:dyDescent="0.2">
      <c r="A29" t="s">
        <v>27</v>
      </c>
      <c r="B29">
        <v>200272</v>
      </c>
      <c r="C29" t="s">
        <v>76</v>
      </c>
      <c r="D29">
        <v>3.2555219478543398</v>
      </c>
      <c r="E29">
        <v>10.4840498260105</v>
      </c>
      <c r="F29">
        <f>G29/E29</f>
        <v>0.76774745204193473</v>
      </c>
      <c r="G29">
        <v>8.0491025410002504</v>
      </c>
      <c r="H29">
        <v>1.48347727272727</v>
      </c>
      <c r="I29">
        <v>1.4846454545454499</v>
      </c>
      <c r="J29">
        <v>1.55639318181818</v>
      </c>
      <c r="K29">
        <v>4.1120000000000001</v>
      </c>
      <c r="L29">
        <v>4.1130000000000004</v>
      </c>
      <c r="M29">
        <v>4.2649999999999997</v>
      </c>
      <c r="N29">
        <v>5.0509999999999999E-2</v>
      </c>
      <c r="O29">
        <v>0.22116</v>
      </c>
      <c r="P29">
        <v>-0.31374000000000002</v>
      </c>
      <c r="Q29">
        <v>1.98</v>
      </c>
      <c r="R29">
        <v>0.96</v>
      </c>
      <c r="S29">
        <v>2.4</v>
      </c>
      <c r="T29">
        <v>0.8</v>
      </c>
      <c r="U29">
        <f t="shared" si="4"/>
        <v>1.5999999999999999</v>
      </c>
      <c r="V29">
        <v>162.6</v>
      </c>
      <c r="W29">
        <v>26.24</v>
      </c>
      <c r="X29">
        <f t="shared" si="5"/>
        <v>136.35999999999999</v>
      </c>
      <c r="Y29">
        <v>32</v>
      </c>
      <c r="Z29">
        <v>16</v>
      </c>
      <c r="AA29">
        <v>12.3</v>
      </c>
      <c r="AB29">
        <v>25.1</v>
      </c>
      <c r="AC29">
        <v>8</v>
      </c>
    </row>
    <row r="30" spans="1:29" x14ac:dyDescent="0.2">
      <c r="A30" t="s">
        <v>28</v>
      </c>
      <c r="B30">
        <v>197436</v>
      </c>
      <c r="C30" t="s">
        <v>76</v>
      </c>
      <c r="D30">
        <v>3.6153639280482501</v>
      </c>
      <c r="E30">
        <v>10.4786386730009</v>
      </c>
      <c r="F30">
        <f>G30/E30</f>
        <v>0.77590360109935641</v>
      </c>
      <c r="G30">
        <v>8.1304134810003799</v>
      </c>
      <c r="H30">
        <v>1.53697136363636</v>
      </c>
      <c r="I30">
        <v>1.53554772727272</v>
      </c>
      <c r="J30">
        <v>1.61633045454545</v>
      </c>
      <c r="K30">
        <v>3.8490000000000002</v>
      </c>
      <c r="L30">
        <v>3.847</v>
      </c>
      <c r="M30">
        <v>3.9380000000000002</v>
      </c>
      <c r="N30">
        <v>8.7330000000000005E-2</v>
      </c>
      <c r="O30">
        <v>0.15087</v>
      </c>
      <c r="P30">
        <v>-0.33981</v>
      </c>
      <c r="Q30">
        <v>1.84</v>
      </c>
      <c r="R30">
        <v>0.96</v>
      </c>
      <c r="S30">
        <v>2.5</v>
      </c>
      <c r="T30">
        <v>0.8</v>
      </c>
      <c r="U30">
        <f t="shared" si="4"/>
        <v>1.7</v>
      </c>
      <c r="V30">
        <v>317.39999999999998</v>
      </c>
      <c r="W30">
        <v>34.4</v>
      </c>
      <c r="X30">
        <f t="shared" si="5"/>
        <v>283</v>
      </c>
      <c r="Y30">
        <v>32.6</v>
      </c>
      <c r="Z30">
        <v>14.8</v>
      </c>
      <c r="AA30">
        <v>12.4</v>
      </c>
      <c r="AB30">
        <v>28.1</v>
      </c>
      <c r="AC30">
        <v>8.9</v>
      </c>
    </row>
    <row r="31" spans="1:29" x14ac:dyDescent="0.2">
      <c r="A31" t="s">
        <v>29</v>
      </c>
      <c r="B31">
        <v>198590</v>
      </c>
      <c r="C31" t="s">
        <v>76</v>
      </c>
      <c r="D31">
        <v>3.96898511107254</v>
      </c>
      <c r="E31">
        <v>10.8710673610017</v>
      </c>
      <c r="F31">
        <f>G31/E31</f>
        <v>0.77408305224827911</v>
      </c>
      <c r="G31">
        <v>8.4151090040008398</v>
      </c>
      <c r="H31">
        <v>1.5268077272727201</v>
      </c>
      <c r="I31">
        <v>1.5285968181818099</v>
      </c>
      <c r="J31">
        <v>1.6063454545454501</v>
      </c>
      <c r="K31">
        <v>4.157</v>
      </c>
      <c r="L31">
        <v>4.157</v>
      </c>
      <c r="M31">
        <v>4.28</v>
      </c>
      <c r="N31">
        <v>4.0599999999999997E-2</v>
      </c>
      <c r="O31">
        <v>0.11631</v>
      </c>
      <c r="P31">
        <v>-0.32299</v>
      </c>
      <c r="Q31">
        <v>1.98</v>
      </c>
      <c r="R31">
        <v>0.96</v>
      </c>
      <c r="S31">
        <v>2.4</v>
      </c>
      <c r="T31">
        <v>0.8</v>
      </c>
      <c r="U31">
        <f t="shared" si="4"/>
        <v>1.5999999999999999</v>
      </c>
      <c r="V31">
        <v>317.39999999999998</v>
      </c>
      <c r="W31">
        <v>26.24</v>
      </c>
      <c r="X31">
        <f t="shared" si="5"/>
        <v>291.15999999999997</v>
      </c>
      <c r="Y31">
        <v>28.6</v>
      </c>
      <c r="Z31">
        <v>12.9</v>
      </c>
      <c r="AA31">
        <v>11.2</v>
      </c>
      <c r="AB31">
        <v>22.7</v>
      </c>
      <c r="AC31">
        <v>7.5</v>
      </c>
    </row>
    <row r="32" spans="1:29" x14ac:dyDescent="0.2">
      <c r="A32" t="s">
        <v>30</v>
      </c>
      <c r="B32">
        <v>90629</v>
      </c>
      <c r="C32" t="s">
        <v>75</v>
      </c>
      <c r="D32">
        <v>3.3141313392315501</v>
      </c>
      <c r="E32">
        <v>4.5726258323866196</v>
      </c>
      <c r="F32">
        <f>G32/E32</f>
        <v>1.6199089410596939</v>
      </c>
      <c r="G32">
        <v>7.4072374700036097</v>
      </c>
      <c r="H32">
        <v>1.0370874999999999</v>
      </c>
      <c r="I32">
        <v>1.0370200000000001</v>
      </c>
      <c r="J32">
        <v>1.0638300000000001</v>
      </c>
      <c r="K32">
        <v>3.1360000000000001</v>
      </c>
      <c r="L32">
        <v>3.1360000000000001</v>
      </c>
      <c r="M32">
        <v>3.1709999999999998</v>
      </c>
      <c r="N32">
        <v>-6.7949999999999899E-2</v>
      </c>
      <c r="O32">
        <v>-9.0480000000000005E-2</v>
      </c>
      <c r="P32">
        <v>0.17518</v>
      </c>
      <c r="Q32">
        <v>2.2000000000000002</v>
      </c>
      <c r="R32">
        <v>0.59</v>
      </c>
      <c r="S32">
        <v>2.5</v>
      </c>
      <c r="T32">
        <v>1</v>
      </c>
      <c r="U32">
        <f t="shared" si="4"/>
        <v>1.5</v>
      </c>
      <c r="V32">
        <v>164.1</v>
      </c>
      <c r="W32">
        <v>34.9</v>
      </c>
      <c r="X32">
        <f t="shared" si="5"/>
        <v>129.19999999999999</v>
      </c>
      <c r="Y32">
        <v>22.1</v>
      </c>
      <c r="Z32">
        <v>11.8</v>
      </c>
      <c r="AA32">
        <v>10.1</v>
      </c>
      <c r="AB32">
        <v>24.1</v>
      </c>
      <c r="AC32">
        <v>4.7</v>
      </c>
    </row>
    <row r="33" spans="1:29" x14ac:dyDescent="0.2">
      <c r="A33" t="s">
        <v>31</v>
      </c>
      <c r="B33">
        <v>84649</v>
      </c>
      <c r="C33" t="s">
        <v>76</v>
      </c>
      <c r="D33">
        <v>5.40649550353214</v>
      </c>
      <c r="E33">
        <v>4.6626808450080297</v>
      </c>
      <c r="F33">
        <f>G33/E33</f>
        <v>3.2257585990070909</v>
      </c>
      <c r="G33">
        <v>15.040682830210301</v>
      </c>
      <c r="H33">
        <v>2.6863166666666598</v>
      </c>
      <c r="I33">
        <v>2.6834916666666602</v>
      </c>
      <c r="J33">
        <v>1.0001483333333301</v>
      </c>
      <c r="K33">
        <v>5.9509999999999996</v>
      </c>
      <c r="L33">
        <v>5.9530000000000003</v>
      </c>
      <c r="M33">
        <v>3.887</v>
      </c>
      <c r="N33">
        <v>2.5659999999999999E-2</v>
      </c>
      <c r="O33">
        <v>-2.0600000000000002E-3</v>
      </c>
      <c r="P33">
        <v>-5.1999999999999998E-3</v>
      </c>
      <c r="Q33">
        <v>2.2000000000000002</v>
      </c>
      <c r="R33">
        <v>0.65</v>
      </c>
      <c r="S33">
        <v>2.66</v>
      </c>
      <c r="T33">
        <v>2.33</v>
      </c>
      <c r="U33">
        <v>0.33</v>
      </c>
      <c r="V33">
        <v>46</v>
      </c>
      <c r="W33">
        <v>34.9</v>
      </c>
      <c r="X33">
        <f>V33-W33</f>
        <v>11.100000000000001</v>
      </c>
    </row>
    <row r="34" spans="1:29" x14ac:dyDescent="0.2">
      <c r="A34" t="s">
        <v>32</v>
      </c>
      <c r="B34">
        <v>109668</v>
      </c>
      <c r="C34" t="s">
        <v>76</v>
      </c>
      <c r="D34">
        <v>5.6630279221327697</v>
      </c>
      <c r="E34">
        <v>6.4114564331064496</v>
      </c>
      <c r="F34">
        <f>G34/E34</f>
        <v>1.9403164989041664</v>
      </c>
      <c r="G34">
        <v>12.4402546991617</v>
      </c>
      <c r="H34">
        <v>2.6463023333333302</v>
      </c>
      <c r="I34">
        <v>2.63795966666666</v>
      </c>
      <c r="J34">
        <v>2.6891573333333301</v>
      </c>
      <c r="K34">
        <v>4.2149999999999999</v>
      </c>
      <c r="L34">
        <v>4.2130000000000001</v>
      </c>
      <c r="M34">
        <v>4.41</v>
      </c>
      <c r="N34">
        <v>-1.2619999999999999E-2</v>
      </c>
      <c r="O34">
        <v>9.2399999999999999E-3</v>
      </c>
      <c r="P34">
        <v>4.2819999999999997E-2</v>
      </c>
      <c r="Q34">
        <v>1.35</v>
      </c>
      <c r="R34">
        <v>0.62</v>
      </c>
      <c r="S34">
        <v>3.44</v>
      </c>
      <c r="T34">
        <v>1.22</v>
      </c>
      <c r="U34">
        <f>S34-T34</f>
        <v>2.2199999999999998</v>
      </c>
      <c r="V34">
        <v>65</v>
      </c>
      <c r="W34">
        <v>5.3</v>
      </c>
      <c r="X34">
        <f>V34-W34</f>
        <v>59.7</v>
      </c>
    </row>
    <row r="35" spans="1:29" x14ac:dyDescent="0.2">
      <c r="A35" t="s">
        <v>33</v>
      </c>
      <c r="B35">
        <v>110954</v>
      </c>
      <c r="C35" t="s">
        <v>76</v>
      </c>
      <c r="D35">
        <v>2.5148668554420999</v>
      </c>
      <c r="E35">
        <v>8.5935240280033902</v>
      </c>
      <c r="F35">
        <f>G35/E35</f>
        <v>0.7758465285340993</v>
      </c>
      <c r="G35">
        <v>6.6672557850008003</v>
      </c>
      <c r="H35">
        <v>1.4297322727272701</v>
      </c>
      <c r="I35">
        <v>1.4312809090909</v>
      </c>
      <c r="J35">
        <v>1.4831895454545401</v>
      </c>
      <c r="K35">
        <v>3.18</v>
      </c>
      <c r="L35">
        <v>3.177</v>
      </c>
      <c r="M35">
        <v>3.2109999999999999</v>
      </c>
      <c r="N35">
        <v>-0.16936000000000001</v>
      </c>
      <c r="O35">
        <v>2.0319999999999901E-2</v>
      </c>
      <c r="P35">
        <v>-0.11874999999999999</v>
      </c>
      <c r="Q35">
        <v>1.46</v>
      </c>
      <c r="R35">
        <v>1</v>
      </c>
      <c r="S35">
        <v>3</v>
      </c>
      <c r="T35">
        <v>1.1000000000000001</v>
      </c>
      <c r="U35">
        <f t="shared" ref="U35:U44" si="6">S35-T35</f>
        <v>1.9</v>
      </c>
      <c r="V35">
        <v>211.9</v>
      </c>
      <c r="W35">
        <v>7.4</v>
      </c>
      <c r="X35">
        <f t="shared" ref="X35:X45" si="7">V35-W35</f>
        <v>204.5</v>
      </c>
      <c r="Y35">
        <v>124.4</v>
      </c>
      <c r="Z35">
        <v>95.5</v>
      </c>
      <c r="AA35">
        <v>77</v>
      </c>
      <c r="AB35">
        <v>65.599999999999994</v>
      </c>
      <c r="AC35">
        <v>48.6</v>
      </c>
    </row>
    <row r="36" spans="1:29" x14ac:dyDescent="0.2">
      <c r="A36" t="s">
        <v>34</v>
      </c>
      <c r="B36">
        <v>106934</v>
      </c>
      <c r="C36" t="s">
        <v>75</v>
      </c>
      <c r="D36">
        <v>5.6155190736587901</v>
      </c>
      <c r="E36">
        <v>4.2944923308896898</v>
      </c>
      <c r="F36">
        <f>G36/E36</f>
        <v>1.3182551255581501</v>
      </c>
      <c r="G36">
        <v>5.6612365268655003</v>
      </c>
      <c r="H36">
        <v>3.3967225000000001</v>
      </c>
      <c r="I36">
        <v>3.4013599999999999</v>
      </c>
      <c r="J36">
        <v>3.3035450000000002</v>
      </c>
      <c r="K36">
        <v>6.7969999999999997</v>
      </c>
      <c r="L36">
        <v>6.8</v>
      </c>
      <c r="M36">
        <v>6.2610000000000001</v>
      </c>
      <c r="N36">
        <v>-0.21560000000000001</v>
      </c>
      <c r="O36">
        <v>-0.48631999999999997</v>
      </c>
      <c r="P36">
        <v>3.00169</v>
      </c>
      <c r="Q36">
        <v>1.38</v>
      </c>
      <c r="R36">
        <v>0.56999999999999995</v>
      </c>
      <c r="S36">
        <v>3.5</v>
      </c>
      <c r="T36">
        <v>1.2</v>
      </c>
      <c r="U36">
        <f t="shared" si="6"/>
        <v>2.2999999999999998</v>
      </c>
      <c r="V36">
        <v>70.599999999999994</v>
      </c>
      <c r="W36">
        <v>5.8</v>
      </c>
      <c r="X36">
        <f>V36-W36</f>
        <v>64.8</v>
      </c>
      <c r="Y36">
        <v>194.2</v>
      </c>
      <c r="Z36">
        <v>96.1</v>
      </c>
      <c r="AA36">
        <v>89.4</v>
      </c>
      <c r="AB36">
        <v>132.9</v>
      </c>
      <c r="AC36">
        <v>60</v>
      </c>
    </row>
    <row r="37" spans="1:29" x14ac:dyDescent="0.2">
      <c r="A37" t="s">
        <v>35</v>
      </c>
      <c r="B37">
        <v>110771</v>
      </c>
      <c r="C37" t="s">
        <v>75</v>
      </c>
      <c r="D37">
        <v>2.7694410989399998</v>
      </c>
      <c r="E37">
        <v>3.3063597589999998</v>
      </c>
      <c r="F37">
        <f>G37/E37</f>
        <v>1.5439774982455803</v>
      </c>
      <c r="G37">
        <v>5.1049450690006797</v>
      </c>
      <c r="H37">
        <v>1.7902324999999999</v>
      </c>
      <c r="I37">
        <v>1.7899574999999901</v>
      </c>
      <c r="J37">
        <v>1.8837275</v>
      </c>
      <c r="K37">
        <v>2.9249999999999998</v>
      </c>
      <c r="L37">
        <v>2.923</v>
      </c>
      <c r="M37">
        <v>3.0329999999999999</v>
      </c>
      <c r="N37">
        <v>-0.40767999999999999</v>
      </c>
      <c r="O37">
        <v>-0.69235999999999998</v>
      </c>
      <c r="P37">
        <v>1.8147200000000001</v>
      </c>
      <c r="Q37">
        <v>1.98</v>
      </c>
      <c r="R37">
        <v>0.56999999999999995</v>
      </c>
      <c r="S37">
        <v>2.4</v>
      </c>
      <c r="T37">
        <v>1.2</v>
      </c>
      <c r="U37">
        <f t="shared" si="6"/>
        <v>1.2</v>
      </c>
      <c r="V37">
        <v>70.599999999999994</v>
      </c>
      <c r="W37">
        <v>26.24</v>
      </c>
      <c r="X37">
        <f t="shared" si="7"/>
        <v>44.36</v>
      </c>
      <c r="Y37">
        <v>68</v>
      </c>
      <c r="Z37">
        <v>38</v>
      </c>
      <c r="AA37">
        <v>32.1</v>
      </c>
      <c r="AB37">
        <v>68.7</v>
      </c>
      <c r="AC37">
        <v>14.6</v>
      </c>
    </row>
    <row r="38" spans="1:29" x14ac:dyDescent="0.2">
      <c r="A38" t="s">
        <v>36</v>
      </c>
      <c r="B38">
        <v>198706</v>
      </c>
      <c r="C38" t="s">
        <v>75</v>
      </c>
      <c r="D38">
        <v>3.1924311947982602</v>
      </c>
      <c r="E38">
        <v>4.2542106630018903</v>
      </c>
      <c r="F38">
        <f>G38/E38</f>
        <v>1.6112753612824446</v>
      </c>
      <c r="G38">
        <v>6.8547048229999996</v>
      </c>
      <c r="H38">
        <v>1.8922699999999999</v>
      </c>
      <c r="I38">
        <v>1.8922924999999999</v>
      </c>
      <c r="J38">
        <v>1.9729625</v>
      </c>
      <c r="K38">
        <v>4.5880000000000001</v>
      </c>
      <c r="L38">
        <v>4.5880000000000001</v>
      </c>
      <c r="M38">
        <v>4.7050000000000001</v>
      </c>
      <c r="N38">
        <v>-0.14115</v>
      </c>
      <c r="O38">
        <v>-0.17946999999999999</v>
      </c>
      <c r="P38">
        <v>0.43231999999999998</v>
      </c>
      <c r="Q38">
        <v>2.21</v>
      </c>
      <c r="R38">
        <v>0.56999999999999995</v>
      </c>
      <c r="S38">
        <v>2.4</v>
      </c>
      <c r="T38">
        <v>1.2</v>
      </c>
      <c r="U38">
        <f t="shared" si="6"/>
        <v>1.2</v>
      </c>
      <c r="V38">
        <v>70.599999999999994</v>
      </c>
      <c r="W38">
        <v>37</v>
      </c>
      <c r="X38">
        <f t="shared" si="7"/>
        <v>33.599999999999994</v>
      </c>
      <c r="Y38">
        <v>50.9</v>
      </c>
      <c r="Z38">
        <v>28.2</v>
      </c>
      <c r="AA38">
        <v>23.4</v>
      </c>
      <c r="AB38">
        <v>55.4</v>
      </c>
      <c r="AC38">
        <v>10.6</v>
      </c>
    </row>
    <row r="39" spans="1:29" x14ac:dyDescent="0.2">
      <c r="A39" t="s">
        <v>37</v>
      </c>
      <c r="B39">
        <v>200303</v>
      </c>
      <c r="C39" t="s">
        <v>75</v>
      </c>
      <c r="D39">
        <v>3.6629327863385401</v>
      </c>
      <c r="E39">
        <v>4.6076234500004301</v>
      </c>
      <c r="F39">
        <f>G39/E39</f>
        <v>1.6257762400265869</v>
      </c>
      <c r="G39">
        <v>7.49096472800003</v>
      </c>
      <c r="H39">
        <v>1.9055249999999999</v>
      </c>
      <c r="I39">
        <v>1.906285</v>
      </c>
      <c r="J39">
        <v>1.9990424999999901</v>
      </c>
      <c r="K39">
        <v>5.444</v>
      </c>
      <c r="L39">
        <v>5.444</v>
      </c>
      <c r="M39">
        <v>5.556</v>
      </c>
      <c r="N39">
        <v>-9.5469999999999999E-2</v>
      </c>
      <c r="O39">
        <v>-0.110069999999999</v>
      </c>
      <c r="P39">
        <v>0.23063</v>
      </c>
      <c r="Q39">
        <v>1.46</v>
      </c>
      <c r="R39">
        <v>0.55000000000000004</v>
      </c>
      <c r="S39">
        <v>3</v>
      </c>
      <c r="T39">
        <v>0.8</v>
      </c>
      <c r="U39">
        <f t="shared" si="6"/>
        <v>2.2000000000000002</v>
      </c>
      <c r="V39">
        <v>162.6</v>
      </c>
      <c r="W39">
        <v>7.4</v>
      </c>
      <c r="X39">
        <f t="shared" si="7"/>
        <v>155.19999999999999</v>
      </c>
      <c r="Y39">
        <v>149.19999999999999</v>
      </c>
      <c r="Z39">
        <v>35</v>
      </c>
      <c r="AA39">
        <v>13.7</v>
      </c>
      <c r="AB39">
        <v>83.5</v>
      </c>
      <c r="AC39">
        <v>14</v>
      </c>
    </row>
    <row r="40" spans="1:29" x14ac:dyDescent="0.2">
      <c r="A40" t="s">
        <v>38</v>
      </c>
      <c r="B40">
        <v>107828</v>
      </c>
      <c r="C40" t="s">
        <v>77</v>
      </c>
      <c r="D40">
        <v>4.8055633078403703</v>
      </c>
      <c r="E40">
        <v>3.3629513820012198</v>
      </c>
      <c r="F40">
        <f>G40/E40</f>
        <v>3.2670088817843088</v>
      </c>
      <c r="G40">
        <v>10.9867920340068</v>
      </c>
      <c r="H40">
        <v>2.2903533333333299</v>
      </c>
      <c r="I40">
        <v>2.2903666666666598</v>
      </c>
      <c r="J40">
        <v>1.21020166666666</v>
      </c>
      <c r="K40">
        <v>9.3859999999999992</v>
      </c>
      <c r="L40">
        <v>9.39</v>
      </c>
      <c r="M40">
        <v>7.14</v>
      </c>
      <c r="N40">
        <v>-0.50712000000000002</v>
      </c>
      <c r="O40">
        <v>-0.33556999999999998</v>
      </c>
      <c r="P40">
        <v>-0.41403000000000001</v>
      </c>
      <c r="Q40">
        <v>1.46</v>
      </c>
      <c r="R40">
        <v>0.26</v>
      </c>
      <c r="S40">
        <v>3</v>
      </c>
      <c r="T40">
        <v>1</v>
      </c>
      <c r="U40">
        <f t="shared" si="6"/>
        <v>2</v>
      </c>
      <c r="V40">
        <v>197.3</v>
      </c>
      <c r="W40">
        <v>7.4</v>
      </c>
      <c r="X40">
        <f t="shared" si="7"/>
        <v>189.9</v>
      </c>
      <c r="Y40">
        <v>295.8</v>
      </c>
      <c r="Z40">
        <v>105.5</v>
      </c>
      <c r="AA40">
        <v>98.1</v>
      </c>
      <c r="AB40">
        <v>309.7</v>
      </c>
      <c r="AC40">
        <v>102</v>
      </c>
    </row>
    <row r="41" spans="1:29" x14ac:dyDescent="0.2">
      <c r="A41" t="s">
        <v>39</v>
      </c>
      <c r="B41">
        <v>107621</v>
      </c>
      <c r="C41" t="s">
        <v>76</v>
      </c>
      <c r="D41">
        <v>4.0422007555430799</v>
      </c>
      <c r="E41">
        <v>6.0832738470001297</v>
      </c>
      <c r="F41">
        <f>G41/E41</f>
        <v>1.6305507903267318</v>
      </c>
      <c r="G41">
        <v>9.9190869789999994</v>
      </c>
      <c r="H41">
        <v>2.9299065384615299</v>
      </c>
      <c r="I41">
        <v>2.9296611538461499</v>
      </c>
      <c r="J41">
        <v>2.88650153846153</v>
      </c>
      <c r="K41">
        <v>4.9779999999999998</v>
      </c>
      <c r="L41">
        <v>4.9779999999999998</v>
      </c>
      <c r="M41">
        <v>5.0309999999999997</v>
      </c>
      <c r="N41">
        <v>-0.29035999999999901</v>
      </c>
      <c r="O41">
        <v>-0.35337999999999897</v>
      </c>
      <c r="P41">
        <v>0.93025999999999998</v>
      </c>
      <c r="Q41">
        <v>1.1200000000000001</v>
      </c>
      <c r="R41">
        <v>0.17</v>
      </c>
      <c r="S41">
        <v>2.1</v>
      </c>
      <c r="T41">
        <v>0.9</v>
      </c>
      <c r="U41">
        <f t="shared" si="6"/>
        <v>1.2000000000000002</v>
      </c>
      <c r="V41">
        <v>162.6</v>
      </c>
      <c r="W41">
        <v>24.8</v>
      </c>
      <c r="X41">
        <f t="shared" si="7"/>
        <v>137.79999999999998</v>
      </c>
      <c r="Y41">
        <v>77.400000000000006</v>
      </c>
      <c r="Z41">
        <v>18.399999999999999</v>
      </c>
      <c r="AA41">
        <v>16</v>
      </c>
      <c r="AB41">
        <v>43</v>
      </c>
      <c r="AC41">
        <v>11.2</v>
      </c>
    </row>
    <row r="42" spans="1:29" x14ac:dyDescent="0.2">
      <c r="A42" t="s">
        <v>40</v>
      </c>
      <c r="B42">
        <v>198349</v>
      </c>
      <c r="C42" t="s">
        <v>77</v>
      </c>
      <c r="D42">
        <v>3.67230021478355</v>
      </c>
      <c r="E42">
        <v>3.9252240970015602</v>
      </c>
      <c r="F42">
        <f>G42/E42</f>
        <v>2.9815589988743381</v>
      </c>
      <c r="G42">
        <v>11.7032872290134</v>
      </c>
      <c r="H42">
        <v>1.98426666666666</v>
      </c>
      <c r="I42">
        <v>1.9841266666666599</v>
      </c>
      <c r="J42">
        <v>1.22518833333333</v>
      </c>
      <c r="K42">
        <v>11.869</v>
      </c>
      <c r="L42">
        <v>11.869</v>
      </c>
      <c r="M42">
        <v>8.8339999999999996</v>
      </c>
      <c r="N42">
        <v>-0.34348000000000001</v>
      </c>
      <c r="O42">
        <v>-0.36707000000000001</v>
      </c>
      <c r="P42">
        <v>-0.18278</v>
      </c>
      <c r="Q42">
        <v>1.4</v>
      </c>
      <c r="R42">
        <v>0.6</v>
      </c>
      <c r="S42">
        <v>3.5</v>
      </c>
      <c r="T42">
        <v>0.9</v>
      </c>
      <c r="U42">
        <f t="shared" si="6"/>
        <v>2.6</v>
      </c>
      <c r="V42">
        <v>162.6</v>
      </c>
      <c r="W42">
        <v>5.8</v>
      </c>
      <c r="X42">
        <f t="shared" si="7"/>
        <v>156.79999999999998</v>
      </c>
      <c r="Y42">
        <v>85.7</v>
      </c>
      <c r="Z42">
        <v>42.7</v>
      </c>
      <c r="AA42">
        <v>26.7</v>
      </c>
      <c r="AB42">
        <v>103.3</v>
      </c>
      <c r="AC42">
        <v>27</v>
      </c>
    </row>
    <row r="43" spans="1:29" x14ac:dyDescent="0.2">
      <c r="A43" t="s">
        <v>41</v>
      </c>
      <c r="B43">
        <v>110337</v>
      </c>
      <c r="C43" t="s">
        <v>76</v>
      </c>
      <c r="D43">
        <v>2.9572017657270502</v>
      </c>
      <c r="E43">
        <v>7.6572881210020496</v>
      </c>
      <c r="F43">
        <f>G43/E43</f>
        <v>0.77208572376758</v>
      </c>
      <c r="G43">
        <v>5.9120828410007604</v>
      </c>
      <c r="H43">
        <v>1.3674500000000001</v>
      </c>
      <c r="I43">
        <v>1.3636586363636301</v>
      </c>
      <c r="J43">
        <v>1.3805154545454501</v>
      </c>
      <c r="K43">
        <v>3.5270000000000001</v>
      </c>
      <c r="L43">
        <v>3.53</v>
      </c>
      <c r="M43">
        <v>3.4319999999999999</v>
      </c>
      <c r="N43">
        <v>-0.21826000000000001</v>
      </c>
      <c r="O43">
        <v>-0.15182000000000001</v>
      </c>
      <c r="P43">
        <v>0.44319999999999998</v>
      </c>
      <c r="Q43">
        <v>1.84</v>
      </c>
      <c r="R43">
        <v>0.6</v>
      </c>
      <c r="S43">
        <v>2.5</v>
      </c>
      <c r="T43">
        <v>0.9</v>
      </c>
      <c r="U43">
        <f t="shared" si="6"/>
        <v>1.6</v>
      </c>
      <c r="V43">
        <v>162.6</v>
      </c>
      <c r="W43">
        <v>38.299999999999997</v>
      </c>
      <c r="X43">
        <f t="shared" si="7"/>
        <v>124.3</v>
      </c>
      <c r="Y43">
        <v>55.1</v>
      </c>
      <c r="Z43">
        <v>28.4</v>
      </c>
      <c r="AA43">
        <v>17.7</v>
      </c>
      <c r="AB43">
        <v>47.6</v>
      </c>
      <c r="AC43">
        <v>14.3</v>
      </c>
    </row>
    <row r="44" spans="1:29" x14ac:dyDescent="0.2">
      <c r="A44" t="s">
        <v>42</v>
      </c>
      <c r="B44">
        <v>111452</v>
      </c>
      <c r="C44" t="s">
        <v>76</v>
      </c>
      <c r="D44">
        <v>5.0645301132715597</v>
      </c>
      <c r="E44">
        <v>7.39178883201315</v>
      </c>
      <c r="F44">
        <f>G44/E44</f>
        <v>1.6279833112802853</v>
      </c>
      <c r="G44">
        <v>12.033708859025401</v>
      </c>
      <c r="H44">
        <v>2.7227873333333301</v>
      </c>
      <c r="I44">
        <v>2.6939149999999898</v>
      </c>
      <c r="J44">
        <v>2.8149783333333298</v>
      </c>
      <c r="K44">
        <v>5.6040000000000001</v>
      </c>
      <c r="L44">
        <v>5.5579999999999998</v>
      </c>
      <c r="M44">
        <v>5.35</v>
      </c>
      <c r="N44">
        <v>0.28787000000000001</v>
      </c>
      <c r="O44">
        <v>0.13661000000000001</v>
      </c>
      <c r="P44">
        <v>-0.37340000000000001</v>
      </c>
      <c r="Q44">
        <v>1.4</v>
      </c>
      <c r="R44">
        <v>0.55000000000000004</v>
      </c>
      <c r="S44">
        <v>3.5</v>
      </c>
      <c r="T44">
        <v>1.8</v>
      </c>
      <c r="U44">
        <f t="shared" si="6"/>
        <v>1.7</v>
      </c>
      <c r="V44">
        <v>53.63</v>
      </c>
      <c r="W44">
        <v>5.8</v>
      </c>
      <c r="X44">
        <f t="shared" si="7"/>
        <v>47.830000000000005</v>
      </c>
      <c r="Y44">
        <v>65.8</v>
      </c>
      <c r="Z44">
        <v>20.5</v>
      </c>
      <c r="AA44">
        <v>17.7</v>
      </c>
      <c r="AB44">
        <v>70.5</v>
      </c>
      <c r="AC44">
        <v>18.600000000000001</v>
      </c>
    </row>
    <row r="45" spans="1:29" x14ac:dyDescent="0.2">
      <c r="A45" t="s">
        <v>43</v>
      </c>
      <c r="B45">
        <v>199356</v>
      </c>
      <c r="C45" t="s">
        <v>76</v>
      </c>
      <c r="D45">
        <v>3.8898975609053501</v>
      </c>
      <c r="E45">
        <v>3.7000692960164998</v>
      </c>
      <c r="F45">
        <f>G45/E45</f>
        <v>3.558185647818362</v>
      </c>
      <c r="G45">
        <v>13.165533465019299</v>
      </c>
      <c r="H45">
        <v>3.2563233333333299</v>
      </c>
      <c r="I45">
        <v>3.25878166666666</v>
      </c>
      <c r="J45">
        <v>0.88549</v>
      </c>
      <c r="K45">
        <v>7.43</v>
      </c>
      <c r="L45">
        <v>7.431</v>
      </c>
      <c r="M45">
        <v>3.87</v>
      </c>
      <c r="N45">
        <v>-3.6899999999999902E-3</v>
      </c>
      <c r="O45">
        <v>1.4499999999999999E-3</v>
      </c>
      <c r="P45">
        <v>4.2000000000000002E-4</v>
      </c>
      <c r="Q45">
        <v>1.84</v>
      </c>
      <c r="R45">
        <v>0.55000000000000004</v>
      </c>
      <c r="S45">
        <v>2.58</v>
      </c>
      <c r="T45">
        <v>1.96</v>
      </c>
      <c r="U45">
        <f>S45-T45</f>
        <v>0.62000000000000011</v>
      </c>
      <c r="V45">
        <v>53</v>
      </c>
      <c r="W45">
        <v>19.399999999999999</v>
      </c>
      <c r="X45">
        <f t="shared" si="7"/>
        <v>33.6</v>
      </c>
    </row>
    <row r="46" spans="1:29" x14ac:dyDescent="0.2">
      <c r="A46" t="s">
        <v>44</v>
      </c>
      <c r="B46">
        <v>199759</v>
      </c>
      <c r="C46" t="s">
        <v>75</v>
      </c>
      <c r="D46">
        <v>5.0692970359837499</v>
      </c>
      <c r="E46">
        <v>4.0517432250019496</v>
      </c>
      <c r="F46">
        <f>G46/E46</f>
        <v>1.6417109791052023</v>
      </c>
      <c r="G46">
        <v>6.6517913370008204</v>
      </c>
      <c r="H46">
        <v>2.0337100000000001</v>
      </c>
      <c r="I46">
        <v>2.0339024999999999</v>
      </c>
      <c r="J46">
        <v>2.153715</v>
      </c>
      <c r="K46">
        <v>7.2249999999999996</v>
      </c>
      <c r="L46">
        <v>7.2249999999999996</v>
      </c>
      <c r="M46">
        <v>7.3029999999999999</v>
      </c>
      <c r="N46">
        <v>-6.9200000000000303E-3</v>
      </c>
      <c r="O46">
        <v>-2.1160000000000002E-2</v>
      </c>
      <c r="P46">
        <v>-6.3850000000000004E-2</v>
      </c>
      <c r="Q46">
        <v>1.98</v>
      </c>
      <c r="R46">
        <v>0.6</v>
      </c>
      <c r="S46">
        <v>2.4</v>
      </c>
      <c r="T46">
        <v>1.6</v>
      </c>
      <c r="U46">
        <f>S46-T46</f>
        <v>0.79999999999999982</v>
      </c>
      <c r="V46">
        <v>38.33</v>
      </c>
      <c r="W46">
        <v>26.24</v>
      </c>
      <c r="X46">
        <f>V46-W46</f>
        <v>12.09</v>
      </c>
      <c r="Y46">
        <v>89.9</v>
      </c>
      <c r="Z46">
        <v>41.6</v>
      </c>
      <c r="AA46">
        <v>29.3</v>
      </c>
      <c r="AB46">
        <v>108.8</v>
      </c>
      <c r="AC46">
        <v>22.6</v>
      </c>
    </row>
    <row r="47" spans="1:29" x14ac:dyDescent="0.2">
      <c r="A47" t="s">
        <v>45</v>
      </c>
      <c r="B47">
        <v>200358</v>
      </c>
      <c r="C47" t="s">
        <v>75</v>
      </c>
      <c r="D47">
        <v>5.4188114142110404</v>
      </c>
      <c r="E47">
        <v>4.3645078540008901</v>
      </c>
      <c r="F47">
        <f>G47/E47</f>
        <v>1.6426710712475527</v>
      </c>
      <c r="G47">
        <v>7.1694507920000001</v>
      </c>
      <c r="H47">
        <v>2.0053774999999998</v>
      </c>
      <c r="I47">
        <v>2.0052975000000002</v>
      </c>
      <c r="J47">
        <v>2.1253074999999999</v>
      </c>
      <c r="K47">
        <v>8.8439999999999994</v>
      </c>
      <c r="L47">
        <v>8.8439999999999994</v>
      </c>
      <c r="M47">
        <v>8.8960000000000008</v>
      </c>
      <c r="N47">
        <v>1.95E-2</v>
      </c>
      <c r="O47">
        <v>3.10599999999999E-2</v>
      </c>
      <c r="P47">
        <v>-0.16699999999999901</v>
      </c>
      <c r="Q47">
        <v>2.21</v>
      </c>
      <c r="R47">
        <v>0.6</v>
      </c>
      <c r="S47">
        <v>2.1</v>
      </c>
      <c r="T47">
        <v>1.6</v>
      </c>
      <c r="U47">
        <f>S47-T47</f>
        <v>0.5</v>
      </c>
      <c r="V47">
        <v>38.299999999999997</v>
      </c>
      <c r="W47">
        <v>37</v>
      </c>
      <c r="X47">
        <f>V47-W47</f>
        <v>1.2999999999999972</v>
      </c>
      <c r="Y47">
        <v>70.099999999999994</v>
      </c>
      <c r="Z47">
        <v>28.7</v>
      </c>
      <c r="AA47">
        <v>19.600000000000001</v>
      </c>
      <c r="AB47">
        <v>86.1</v>
      </c>
      <c r="AC47">
        <v>18.5</v>
      </c>
    </row>
    <row r="48" spans="1:29" x14ac:dyDescent="0.2">
      <c r="A48" t="s">
        <v>78</v>
      </c>
      <c r="C48" t="s">
        <v>75</v>
      </c>
      <c r="D48">
        <v>5.44</v>
      </c>
      <c r="E48">
        <v>3.24</v>
      </c>
      <c r="F48">
        <f>G48/E48</f>
        <v>1.6111111111111109</v>
      </c>
      <c r="G48">
        <v>5.22</v>
      </c>
      <c r="H48">
        <v>2.1315430000000002</v>
      </c>
      <c r="I48">
        <v>2.1293470000000001</v>
      </c>
      <c r="J48">
        <v>2.1806130000000001</v>
      </c>
      <c r="K48">
        <v>10.8</v>
      </c>
      <c r="L48">
        <v>10.8</v>
      </c>
      <c r="M48">
        <v>11.6</v>
      </c>
      <c r="N48">
        <v>-0.38500000000000001</v>
      </c>
      <c r="O48">
        <v>-0.53749999999999998</v>
      </c>
      <c r="P48">
        <v>1.0369999999999999</v>
      </c>
      <c r="Q48">
        <v>5.44</v>
      </c>
      <c r="R48">
        <v>1.38</v>
      </c>
      <c r="S48">
        <v>0.6</v>
      </c>
      <c r="T48">
        <v>3.5</v>
      </c>
      <c r="U48">
        <v>1.6</v>
      </c>
      <c r="V48">
        <f t="shared" ref="V48" si="8">T48-U48</f>
        <v>1.9</v>
      </c>
      <c r="W48">
        <v>38.299999999999997</v>
      </c>
      <c r="X48">
        <v>5.8</v>
      </c>
      <c r="Y48">
        <f t="shared" ref="Y48" si="9">W48-X48</f>
        <v>32.5</v>
      </c>
      <c r="Z48">
        <v>187.5</v>
      </c>
      <c r="AA48">
        <v>106.6</v>
      </c>
      <c r="AB48">
        <v>93.5</v>
      </c>
      <c r="AC48">
        <v>204.4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DC046-353F-3D43-ABC9-73196DB3A20F}">
  <dimension ref="A1:B30"/>
  <sheetViews>
    <sheetView workbookViewId="0">
      <selection activeCell="B2" sqref="B2"/>
    </sheetView>
  </sheetViews>
  <sheetFormatPr baseColWidth="10" defaultRowHeight="16" x14ac:dyDescent="0.2"/>
  <sheetData>
    <row r="1" spans="1:2" x14ac:dyDescent="0.2">
      <c r="A1" t="s">
        <v>79</v>
      </c>
      <c r="B1" t="s">
        <v>80</v>
      </c>
    </row>
    <row r="2" spans="1:2" x14ac:dyDescent="0.2">
      <c r="A2" t="s">
        <v>46</v>
      </c>
    </row>
    <row r="3" spans="1:2" x14ac:dyDescent="0.2">
      <c r="A3" t="s">
        <v>47</v>
      </c>
    </row>
    <row r="4" spans="1:2" x14ac:dyDescent="0.2">
      <c r="A4" t="s">
        <v>74</v>
      </c>
    </row>
    <row r="5" spans="1:2" x14ac:dyDescent="0.2">
      <c r="A5" t="s">
        <v>48</v>
      </c>
    </row>
    <row r="6" spans="1:2" x14ac:dyDescent="0.2">
      <c r="A6" t="s">
        <v>49</v>
      </c>
    </row>
    <row r="7" spans="1:2" x14ac:dyDescent="0.2">
      <c r="A7" t="s">
        <v>50</v>
      </c>
    </row>
    <row r="8" spans="1:2" x14ac:dyDescent="0.2">
      <c r="A8" t="s">
        <v>51</v>
      </c>
    </row>
    <row r="9" spans="1:2" x14ac:dyDescent="0.2">
      <c r="A9" t="s">
        <v>52</v>
      </c>
    </row>
    <row r="10" spans="1:2" x14ac:dyDescent="0.2">
      <c r="A10" t="s">
        <v>53</v>
      </c>
    </row>
    <row r="11" spans="1:2" x14ac:dyDescent="0.2">
      <c r="A11" t="s">
        <v>54</v>
      </c>
    </row>
    <row r="12" spans="1:2" x14ac:dyDescent="0.2">
      <c r="A12" t="s">
        <v>55</v>
      </c>
    </row>
    <row r="13" spans="1:2" x14ac:dyDescent="0.2">
      <c r="A13" t="s">
        <v>56</v>
      </c>
    </row>
    <row r="14" spans="1:2" x14ac:dyDescent="0.2">
      <c r="A14" t="s">
        <v>57</v>
      </c>
    </row>
    <row r="15" spans="1:2" x14ac:dyDescent="0.2">
      <c r="A15" t="s">
        <v>58</v>
      </c>
    </row>
    <row r="16" spans="1:2" x14ac:dyDescent="0.2">
      <c r="A16" t="s">
        <v>59</v>
      </c>
    </row>
    <row r="17" spans="1:1" x14ac:dyDescent="0.2">
      <c r="A17" t="s">
        <v>60</v>
      </c>
    </row>
    <row r="18" spans="1:1" x14ac:dyDescent="0.2">
      <c r="A18" t="s">
        <v>67</v>
      </c>
    </row>
    <row r="19" spans="1:1" x14ac:dyDescent="0.2">
      <c r="A19" t="s">
        <v>68</v>
      </c>
    </row>
    <row r="20" spans="1:1" x14ac:dyDescent="0.2">
      <c r="A20" t="s">
        <v>61</v>
      </c>
    </row>
    <row r="21" spans="1:1" x14ac:dyDescent="0.2">
      <c r="A21" t="s">
        <v>62</v>
      </c>
    </row>
    <row r="22" spans="1:1" x14ac:dyDescent="0.2">
      <c r="A22" t="s">
        <v>63</v>
      </c>
    </row>
    <row r="23" spans="1:1" x14ac:dyDescent="0.2">
      <c r="A23" t="s">
        <v>64</v>
      </c>
    </row>
    <row r="24" spans="1:1" x14ac:dyDescent="0.2">
      <c r="A24" t="s">
        <v>65</v>
      </c>
    </row>
    <row r="25" spans="1:1" x14ac:dyDescent="0.2">
      <c r="A25" t="s">
        <v>66</v>
      </c>
    </row>
    <row r="26" spans="1:1" x14ac:dyDescent="0.2">
      <c r="A26" t="s">
        <v>69</v>
      </c>
    </row>
    <row r="27" spans="1:1" x14ac:dyDescent="0.2">
      <c r="A27" t="s">
        <v>70</v>
      </c>
    </row>
    <row r="28" spans="1:1" x14ac:dyDescent="0.2">
      <c r="A28" t="s">
        <v>71</v>
      </c>
    </row>
    <row r="29" spans="1:1" x14ac:dyDescent="0.2">
      <c r="A29" t="s">
        <v>72</v>
      </c>
    </row>
    <row r="30" spans="1:1" x14ac:dyDescent="0.2">
      <c r="A30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PZ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Sukriti Manna</dc:creator>
  <cp:lastModifiedBy>Microsoft Office User</cp:lastModifiedBy>
  <dcterms:created xsi:type="dcterms:W3CDTF">2023-03-01T07:18:37Z</dcterms:created>
  <dcterms:modified xsi:type="dcterms:W3CDTF">2023-03-01T17:59:34Z</dcterms:modified>
</cp:coreProperties>
</file>