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dh/Dropbox (ASU)/Research_2.0/Steier_et_al_dryad_12_22_21/"/>
    </mc:Choice>
  </mc:AlternateContent>
  <xr:revisionPtr revIDLastSave="0" documentId="13_ncr:1_{93D96493-3C51-9640-BFB9-995FC0395B64}" xr6:coauthVersionLast="47" xr6:coauthVersionMax="47" xr10:uidLastSave="{00000000-0000-0000-0000-000000000000}"/>
  <bookViews>
    <workbookView xWindow="3660" yWindow="460" windowWidth="21520" windowHeight="14560" tabRatio="500" xr2:uid="{00000000-000D-0000-FFFF-FFFF00000000}"/>
  </bookViews>
  <sheets>
    <sheet name="Sheet1" sheetId="1" r:id="rId1"/>
  </sheets>
  <definedNames>
    <definedName name="_xlnm._FilterDatabase" localSheetId="0" hidden="1">Sheet1!$A:$A</definedName>
    <definedName name="_xlnm.Extract" localSheetId="0">Sheet1!#REF!</definedName>
  </definedNames>
  <calcPr calcId="191029" calcMode="manual" calcCompleted="0" calcOnSave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0" i="1" l="1"/>
  <c r="F110" i="1" s="1"/>
  <c r="F109" i="1"/>
  <c r="E109" i="1"/>
  <c r="F108" i="1"/>
  <c r="E108" i="1"/>
  <c r="F107" i="1"/>
  <c r="E107" i="1"/>
  <c r="F33" i="1"/>
  <c r="E33" i="1"/>
  <c r="E113" i="1"/>
  <c r="F113" i="1" s="1"/>
  <c r="E2" i="1"/>
  <c r="F2" i="1"/>
  <c r="E3" i="1"/>
  <c r="F3" i="1"/>
  <c r="E4" i="1"/>
  <c r="F4" i="1"/>
  <c r="E104" i="1"/>
  <c r="F104" i="1"/>
  <c r="E105" i="1"/>
  <c r="F105" i="1"/>
  <c r="E106" i="1"/>
  <c r="F106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F85" i="1"/>
  <c r="E121" i="1"/>
  <c r="F121" i="1" s="1"/>
  <c r="E117" i="1"/>
  <c r="F117" i="1" s="1"/>
  <c r="E118" i="1"/>
  <c r="F118" i="1" s="1"/>
  <c r="E119" i="1"/>
  <c r="F119" i="1" s="1"/>
  <c r="E120" i="1"/>
  <c r="F120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102" i="1"/>
  <c r="F102" i="1" s="1"/>
  <c r="E99" i="1"/>
  <c r="F99" i="1" s="1"/>
  <c r="E100" i="1"/>
  <c r="F100" i="1" s="1"/>
  <c r="E101" i="1"/>
  <c r="F101" i="1" s="1"/>
  <c r="E103" i="1"/>
  <c r="F103" i="1" s="1"/>
  <c r="E111" i="1"/>
  <c r="F111" i="1" s="1"/>
  <c r="E112" i="1"/>
  <c r="F112" i="1" s="1"/>
  <c r="E114" i="1"/>
  <c r="F114" i="1"/>
  <c r="E115" i="1"/>
  <c r="F115" i="1"/>
  <c r="E116" i="1"/>
  <c r="F116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</calcChain>
</file>

<file path=xl/sharedStrings.xml><?xml version="1.0" encoding="utf-8"?>
<sst xmlns="http://schemas.openxmlformats.org/spreadsheetml/2006/main" count="537" uniqueCount="111">
  <si>
    <t>PI 257499</t>
  </si>
  <si>
    <t>PI 517186</t>
  </si>
  <si>
    <t>monantha</t>
  </si>
  <si>
    <t>PI 464827</t>
  </si>
  <si>
    <t>PI 498930</t>
    <phoneticPr fontId="1" type="noConversion"/>
  </si>
  <si>
    <t>PI 352711</t>
    <phoneticPr fontId="1" type="noConversion"/>
  </si>
  <si>
    <t>sample #</t>
  </si>
  <si>
    <t>G1 standard</t>
  </si>
  <si>
    <t>G1 sample</t>
  </si>
  <si>
    <t>2C standard</t>
  </si>
  <si>
    <t>2C sample</t>
  </si>
  <si>
    <t>std name</t>
  </si>
  <si>
    <t>date</t>
  </si>
  <si>
    <t>sample</t>
  </si>
  <si>
    <t>PI #</t>
  </si>
  <si>
    <t>biflora</t>
  </si>
  <si>
    <t>platycarpos</t>
  </si>
  <si>
    <t>polyceratia</t>
  </si>
  <si>
    <t>2 / 002</t>
  </si>
  <si>
    <t>1 / 001</t>
  </si>
  <si>
    <t>3 / 003</t>
  </si>
  <si>
    <t>Jemalong</t>
  </si>
  <si>
    <t>4 / 004</t>
  </si>
  <si>
    <t>5 / 005</t>
  </si>
  <si>
    <t>6 / 006</t>
  </si>
  <si>
    <t>glycine</t>
  </si>
  <si>
    <t>Glycine</t>
  </si>
  <si>
    <t>9 / 004</t>
  </si>
  <si>
    <t>jemalong</t>
  </si>
  <si>
    <t>7 / 007</t>
  </si>
  <si>
    <t>8 / 008</t>
  </si>
  <si>
    <t>radish</t>
  </si>
  <si>
    <t>9 / 009</t>
  </si>
  <si>
    <t>radiata</t>
  </si>
  <si>
    <t>monspeliaca</t>
  </si>
  <si>
    <t>PI 419435</t>
  </si>
  <si>
    <t>PI 244326</t>
  </si>
  <si>
    <t>M-1569 (Small)</t>
  </si>
  <si>
    <t>lanigera1</t>
  </si>
  <si>
    <t>lanigera2</t>
  </si>
  <si>
    <t>fischeriana</t>
  </si>
  <si>
    <t xml:space="preserve">PI 464826 </t>
    <phoneticPr fontId="1" type="noConversion"/>
  </si>
  <si>
    <t xml:space="preserve">PI 464826 </t>
  </si>
  <si>
    <t>popovii</t>
  </si>
  <si>
    <t>PI 150564</t>
  </si>
  <si>
    <t>PI 222273</t>
  </si>
  <si>
    <t>W6 24441</t>
  </si>
  <si>
    <t>monantha2</t>
  </si>
  <si>
    <t>astroites</t>
  </si>
  <si>
    <t>W6 24417</t>
  </si>
  <si>
    <t>PI 203475</t>
  </si>
  <si>
    <t>PI 352711</t>
  </si>
  <si>
    <t>monspeliaca2</t>
  </si>
  <si>
    <t>PI 568201</t>
  </si>
  <si>
    <t>monantha3</t>
  </si>
  <si>
    <t>PI 352707</t>
  </si>
  <si>
    <t>T-251 (Small)</t>
  </si>
  <si>
    <t>fischeriana3</t>
  </si>
  <si>
    <t>fischeriana4</t>
  </si>
  <si>
    <t>monantha4</t>
  </si>
  <si>
    <t>monantha5</t>
  </si>
  <si>
    <t>monantha6</t>
  </si>
  <si>
    <t>monantha7</t>
  </si>
  <si>
    <t>monantha9</t>
  </si>
  <si>
    <t>monantha10</t>
  </si>
  <si>
    <t>PI 542098</t>
  </si>
  <si>
    <t>PI 383793</t>
  </si>
  <si>
    <t>W6 23948</t>
  </si>
  <si>
    <t>W6 2087</t>
  </si>
  <si>
    <t>W6 24606</t>
  </si>
  <si>
    <t>monantha12</t>
  </si>
  <si>
    <t>monantha11b</t>
  </si>
  <si>
    <t>W6-24606</t>
  </si>
  <si>
    <t>W6 11455</t>
  </si>
  <si>
    <t>monantha8b</t>
  </si>
  <si>
    <t>monantha13</t>
  </si>
  <si>
    <t>PI 219953</t>
  </si>
  <si>
    <t>brachycarpa1a</t>
  </si>
  <si>
    <t>PI 227050</t>
  </si>
  <si>
    <t>PI 219711</t>
  </si>
  <si>
    <t>W6-37018</t>
  </si>
  <si>
    <t>orthoceras2</t>
  </si>
  <si>
    <t>W6-37027</t>
  </si>
  <si>
    <t>radish 4n</t>
  </si>
  <si>
    <t>10 / 0010</t>
  </si>
  <si>
    <t>monantha14</t>
  </si>
  <si>
    <t>W6-23948</t>
  </si>
  <si>
    <t>PI 227049</t>
  </si>
  <si>
    <t>monantha15</t>
  </si>
  <si>
    <t>monantha16</t>
  </si>
  <si>
    <t>monantha18</t>
  </si>
  <si>
    <t>PI 568216</t>
  </si>
  <si>
    <t>W6-1977</t>
  </si>
  <si>
    <t>PI 229548</t>
  </si>
  <si>
    <t>PI 239912</t>
  </si>
  <si>
    <t>polyceratia3</t>
  </si>
  <si>
    <t>W6 1977</t>
  </si>
  <si>
    <t>monspeliaca3</t>
  </si>
  <si>
    <t>W6 37018</t>
  </si>
  <si>
    <t>W6 37066</t>
  </si>
  <si>
    <t>fischeriana5</t>
  </si>
  <si>
    <t>monantha17</t>
  </si>
  <si>
    <t>PI 459140</t>
  </si>
  <si>
    <t xml:space="preserve">T-252 </t>
  </si>
  <si>
    <t>T-252</t>
  </si>
  <si>
    <t>N/A</t>
  </si>
  <si>
    <t>orthoceras (astroites)</t>
  </si>
  <si>
    <t>medicaginoides_T264</t>
  </si>
  <si>
    <t>T-264</t>
  </si>
  <si>
    <t>orthoceras</t>
  </si>
  <si>
    <t>W6-37023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</si>
</sst>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0" x14ac:knownFonts="1">
    <font>
      <sz val="10"/>
      <name val="Verdana"/>
    </font>
    <font>
      <sz val="8"/>
      <name val="Verdana"/>
      <family val="2"/>
    </font>
    <font>
      <b/>
      <sz val="10"/>
      <name val="Verdana"/>
      <family val="2"/>
    </font>
    <font>
      <u/>
      <sz val="10"/>
      <color indexed="12"/>
      <name val="Verdana"/>
      <family val="2"/>
    </font>
    <font>
      <u/>
      <sz val="10"/>
      <color indexed="20"/>
      <name val="Verdana"/>
      <family val="2"/>
    </font>
    <font>
      <sz val="1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 wrapText="1"/>
    </xf>
  </cellXfs>
  <cellStyles count="48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Linked Cell" xfId="97" builtinId="24" customBuilti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133"/>
  <sheetViews>
    <sheetView tabSelected="1" workbookViewId="0">
      <pane ySplit="1" topLeftCell="A98" activePane="bottomLeft" state="frozen"/>
      <selection pane="bottomLeft" activeCell="A107" sqref="A107:I110"/>
    </sheetView>
  </sheetViews>
  <sheetFormatPr baseColWidth="10" defaultColWidth="10.6640625" defaultRowHeight="26" customHeight="1" x14ac:dyDescent="0.15"/>
  <cols>
    <col min="1" max="1" width="19" style="4" customWidth="1"/>
    <col min="2" max="2" width="10.6640625" style="7" customWidth="1"/>
    <col min="3" max="4" width="10.6640625" style="4" customWidth="1"/>
    <col min="5" max="5" width="10.6640625" style="6" customWidth="1"/>
    <col min="6" max="6" width="10" style="6" customWidth="1"/>
    <col min="7" max="7" width="10.6640625" style="7" customWidth="1"/>
    <col min="8" max="8" width="8.83203125" style="6" customWidth="1"/>
    <col min="9" max="9" width="10" style="8" customWidth="1"/>
    <col min="10" max="10" width="14.5" style="2" customWidth="1"/>
    <col min="11" max="93" width="10.6640625" style="2"/>
    <col min="94" max="16384" width="10.6640625" style="1"/>
  </cols>
  <sheetData>
    <row r="1" spans="1:9" s="13" customFormat="1" ht="26" customHeight="1" x14ac:dyDescent="0.15">
      <c r="A1" s="9" t="s">
        <v>13</v>
      </c>
      <c r="B1" s="10" t="s">
        <v>14</v>
      </c>
      <c r="C1" s="9" t="s">
        <v>7</v>
      </c>
      <c r="D1" s="9" t="s">
        <v>8</v>
      </c>
      <c r="E1" s="11" t="s">
        <v>9</v>
      </c>
      <c r="F1" s="11" t="s">
        <v>10</v>
      </c>
      <c r="G1" s="10" t="s">
        <v>11</v>
      </c>
      <c r="H1" s="11" t="s">
        <v>6</v>
      </c>
      <c r="I1" s="12" t="s">
        <v>12</v>
      </c>
    </row>
    <row r="2" spans="1:9" s="3" customFormat="1" ht="26" customHeight="1" x14ac:dyDescent="0.15">
      <c r="A2" s="4" t="s">
        <v>48</v>
      </c>
      <c r="B2" s="7" t="s">
        <v>49</v>
      </c>
      <c r="C2" s="4">
        <v>236.69</v>
      </c>
      <c r="D2" s="4">
        <v>188.32</v>
      </c>
      <c r="E2" s="6">
        <f t="shared" ref="E2:E34" si="0">IF(G2="glycine",2.3,IF(G2="Jemalong",1.15,IF(G2="radish",1.11,IF(G2="tomato",1.96,"Standard ?"))))</f>
        <v>2.2999999999999998</v>
      </c>
      <c r="F2" s="6">
        <f t="shared" ref="F2:F34" si="1">D2*E2/C2</f>
        <v>1.8299716929316827</v>
      </c>
      <c r="G2" s="7" t="s">
        <v>25</v>
      </c>
      <c r="H2" s="6" t="s">
        <v>23</v>
      </c>
      <c r="I2" s="8">
        <v>40358</v>
      </c>
    </row>
    <row r="3" spans="1:9" s="3" customFormat="1" ht="26" customHeight="1" x14ac:dyDescent="0.15">
      <c r="A3" s="4" t="s">
        <v>48</v>
      </c>
      <c r="B3" s="7" t="s">
        <v>49</v>
      </c>
      <c r="C3" s="4">
        <v>313.70999999999998</v>
      </c>
      <c r="D3" s="4">
        <v>244.33</v>
      </c>
      <c r="E3" s="6">
        <f t="shared" si="0"/>
        <v>2.2999999999999998</v>
      </c>
      <c r="F3" s="6">
        <f t="shared" si="1"/>
        <v>1.791332759555003</v>
      </c>
      <c r="G3" s="7" t="s">
        <v>25</v>
      </c>
      <c r="H3" s="6" t="s">
        <v>23</v>
      </c>
      <c r="I3" s="8">
        <v>40380</v>
      </c>
    </row>
    <row r="4" spans="1:9" s="3" customFormat="1" ht="26" customHeight="1" x14ac:dyDescent="0.15">
      <c r="A4" s="4" t="s">
        <v>48</v>
      </c>
      <c r="B4" s="7" t="s">
        <v>49</v>
      </c>
      <c r="C4" s="4">
        <v>266.45</v>
      </c>
      <c r="D4" s="4">
        <v>207.04</v>
      </c>
      <c r="E4" s="6">
        <f t="shared" si="0"/>
        <v>2.2999999999999998</v>
      </c>
      <c r="F4" s="6">
        <f t="shared" si="1"/>
        <v>1.7871720773128166</v>
      </c>
      <c r="G4" s="7" t="s">
        <v>25</v>
      </c>
      <c r="H4" s="6" t="s">
        <v>23</v>
      </c>
      <c r="I4" s="8">
        <v>40397</v>
      </c>
    </row>
    <row r="5" spans="1:9" s="2" customFormat="1" ht="26" customHeight="1" x14ac:dyDescent="0.15">
      <c r="A5" s="4" t="s">
        <v>15</v>
      </c>
      <c r="B5" s="5" t="s">
        <v>3</v>
      </c>
      <c r="C5" s="4">
        <v>174.64</v>
      </c>
      <c r="D5" s="4">
        <v>418.67</v>
      </c>
      <c r="E5" s="6">
        <f t="shared" si="0"/>
        <v>1.1100000000000001</v>
      </c>
      <c r="F5" s="6">
        <f t="shared" si="1"/>
        <v>2.6610381355932211</v>
      </c>
      <c r="G5" s="7" t="s">
        <v>31</v>
      </c>
      <c r="H5" s="6" t="s">
        <v>29</v>
      </c>
      <c r="I5" s="8">
        <v>39924</v>
      </c>
    </row>
    <row r="6" spans="1:9" s="2" customFormat="1" ht="26" customHeight="1" x14ac:dyDescent="0.15">
      <c r="A6" s="4" t="s">
        <v>15</v>
      </c>
      <c r="B6" s="5" t="s">
        <v>3</v>
      </c>
      <c r="C6" s="4">
        <v>125</v>
      </c>
      <c r="D6" s="4">
        <v>317.33999999999997</v>
      </c>
      <c r="E6" s="6">
        <f t="shared" si="0"/>
        <v>1.1100000000000001</v>
      </c>
      <c r="F6" s="6">
        <f t="shared" si="1"/>
        <v>2.8179792000000004</v>
      </c>
      <c r="G6" s="7" t="s">
        <v>31</v>
      </c>
      <c r="H6" s="6" t="s">
        <v>19</v>
      </c>
      <c r="I6" s="8">
        <v>39939</v>
      </c>
    </row>
    <row r="7" spans="1:9" s="2" customFormat="1" ht="26" customHeight="1" x14ac:dyDescent="0.15">
      <c r="A7" s="4" t="s">
        <v>15</v>
      </c>
      <c r="B7" s="5" t="s">
        <v>3</v>
      </c>
      <c r="C7" s="4">
        <v>142.18</v>
      </c>
      <c r="D7" s="4">
        <v>348.7</v>
      </c>
      <c r="E7" s="6">
        <f t="shared" si="0"/>
        <v>1.1100000000000001</v>
      </c>
      <c r="F7" s="6">
        <f t="shared" si="1"/>
        <v>2.7223027148684764</v>
      </c>
      <c r="G7" s="7" t="s">
        <v>31</v>
      </c>
      <c r="H7" s="6" t="s">
        <v>19</v>
      </c>
      <c r="I7" s="8">
        <v>39941</v>
      </c>
    </row>
    <row r="8" spans="1:9" s="2" customFormat="1" ht="26" customHeight="1" x14ac:dyDescent="0.15">
      <c r="A8" s="4" t="s">
        <v>15</v>
      </c>
      <c r="B8" s="7" t="s">
        <v>3</v>
      </c>
      <c r="C8" s="4">
        <v>119.07</v>
      </c>
      <c r="D8" s="4">
        <v>310.25</v>
      </c>
      <c r="E8" s="6">
        <f t="shared" si="0"/>
        <v>1.1100000000000001</v>
      </c>
      <c r="F8" s="6">
        <f t="shared" si="1"/>
        <v>2.8922272612748809</v>
      </c>
      <c r="G8" s="7" t="s">
        <v>31</v>
      </c>
      <c r="H8" s="6" t="s">
        <v>20</v>
      </c>
      <c r="I8" s="8">
        <v>40494</v>
      </c>
    </row>
    <row r="9" spans="1:9" s="2" customFormat="1" ht="26" customHeight="1" x14ac:dyDescent="0.15">
      <c r="A9" s="4" t="s">
        <v>15</v>
      </c>
      <c r="B9" s="7" t="s">
        <v>3</v>
      </c>
      <c r="C9" s="4">
        <v>124.32</v>
      </c>
      <c r="D9" s="4">
        <v>316.64</v>
      </c>
      <c r="E9" s="6">
        <f t="shared" si="0"/>
        <v>1.1100000000000001</v>
      </c>
      <c r="F9" s="6">
        <f t="shared" si="1"/>
        <v>2.8271428571428578</v>
      </c>
      <c r="G9" s="7" t="s">
        <v>31</v>
      </c>
      <c r="H9" s="6" t="s">
        <v>20</v>
      </c>
      <c r="I9" s="8">
        <v>40501</v>
      </c>
    </row>
    <row r="10" spans="1:9" s="2" customFormat="1" ht="26" customHeight="1" x14ac:dyDescent="0.15">
      <c r="A10" s="4" t="s">
        <v>15</v>
      </c>
      <c r="B10" s="7" t="s">
        <v>3</v>
      </c>
      <c r="C10" s="4">
        <v>124.24</v>
      </c>
      <c r="D10" s="4">
        <v>306.20999999999998</v>
      </c>
      <c r="E10" s="6">
        <f t="shared" si="0"/>
        <v>1.1100000000000001</v>
      </c>
      <c r="F10" s="6">
        <f t="shared" si="1"/>
        <v>2.7357783322601419</v>
      </c>
      <c r="G10" s="7" t="s">
        <v>31</v>
      </c>
      <c r="H10" s="6" t="s">
        <v>20</v>
      </c>
      <c r="I10" s="8">
        <v>40506</v>
      </c>
    </row>
    <row r="11" spans="1:9" s="2" customFormat="1" ht="26" customHeight="1" x14ac:dyDescent="0.15">
      <c r="A11" s="4" t="s">
        <v>15</v>
      </c>
      <c r="B11" s="7" t="s">
        <v>3</v>
      </c>
      <c r="C11" s="4">
        <v>121.17</v>
      </c>
      <c r="D11" s="4">
        <v>296.14999999999998</v>
      </c>
      <c r="E11" s="6">
        <f t="shared" si="0"/>
        <v>1.1100000000000001</v>
      </c>
      <c r="F11" s="6">
        <f t="shared" si="1"/>
        <v>2.7129363703887099</v>
      </c>
      <c r="G11" s="7" t="s">
        <v>31</v>
      </c>
      <c r="H11" s="6" t="s">
        <v>20</v>
      </c>
      <c r="I11" s="8">
        <v>40515</v>
      </c>
    </row>
    <row r="12" spans="1:9" s="3" customFormat="1" ht="26" customHeight="1" x14ac:dyDescent="0.15">
      <c r="A12" s="4" t="s">
        <v>77</v>
      </c>
      <c r="B12" s="7" t="s">
        <v>36</v>
      </c>
      <c r="C12" s="4">
        <v>209.61</v>
      </c>
      <c r="D12" s="4">
        <v>242.34</v>
      </c>
      <c r="E12" s="6">
        <f t="shared" si="0"/>
        <v>1.1499999999999999</v>
      </c>
      <c r="F12" s="6">
        <f t="shared" si="1"/>
        <v>1.3295691999427506</v>
      </c>
      <c r="G12" s="7" t="s">
        <v>21</v>
      </c>
      <c r="H12" s="6" t="s">
        <v>29</v>
      </c>
      <c r="I12" s="8">
        <v>40016</v>
      </c>
    </row>
    <row r="13" spans="1:9" s="3" customFormat="1" ht="26" customHeight="1" x14ac:dyDescent="0.15">
      <c r="A13" s="4" t="s">
        <v>77</v>
      </c>
      <c r="B13" s="7" t="s">
        <v>36</v>
      </c>
      <c r="C13" s="4">
        <v>213.81</v>
      </c>
      <c r="D13" s="4">
        <v>247.32</v>
      </c>
      <c r="E13" s="6">
        <f t="shared" si="0"/>
        <v>1.1499999999999999</v>
      </c>
      <c r="F13" s="6">
        <f t="shared" si="1"/>
        <v>1.3302371264206536</v>
      </c>
      <c r="G13" s="7" t="s">
        <v>21</v>
      </c>
      <c r="H13" s="6" t="s">
        <v>23</v>
      </c>
      <c r="I13" s="8">
        <v>40018</v>
      </c>
    </row>
    <row r="14" spans="1:9" s="3" customFormat="1" ht="26" customHeight="1" x14ac:dyDescent="0.15">
      <c r="A14" s="4" t="s">
        <v>77</v>
      </c>
      <c r="B14" s="7" t="s">
        <v>36</v>
      </c>
      <c r="C14" s="4">
        <v>129.81</v>
      </c>
      <c r="D14" s="4">
        <v>151.72999999999999</v>
      </c>
      <c r="E14" s="6">
        <f t="shared" si="0"/>
        <v>1.1499999999999999</v>
      </c>
      <c r="F14" s="6">
        <f t="shared" si="1"/>
        <v>1.3441915106694398</v>
      </c>
      <c r="G14" s="7" t="s">
        <v>28</v>
      </c>
      <c r="H14" s="6" t="s">
        <v>19</v>
      </c>
      <c r="I14" s="8">
        <v>40134</v>
      </c>
    </row>
    <row r="15" spans="1:9" s="2" customFormat="1" ht="26" customHeight="1" x14ac:dyDescent="0.15">
      <c r="A15" s="4" t="s">
        <v>40</v>
      </c>
      <c r="B15" s="7" t="s">
        <v>41</v>
      </c>
      <c r="C15" s="4">
        <v>135.91</v>
      </c>
      <c r="D15" s="4">
        <v>173.54</v>
      </c>
      <c r="E15" s="6">
        <f t="shared" si="0"/>
        <v>1.1499999999999999</v>
      </c>
      <c r="F15" s="6">
        <f t="shared" si="1"/>
        <v>1.4684055625045984</v>
      </c>
      <c r="G15" s="7" t="s">
        <v>21</v>
      </c>
      <c r="H15" s="6" t="s">
        <v>19</v>
      </c>
      <c r="I15" s="8">
        <v>40303</v>
      </c>
    </row>
    <row r="16" spans="1:9" s="2" customFormat="1" ht="26" customHeight="1" x14ac:dyDescent="0.15">
      <c r="A16" s="4" t="s">
        <v>40</v>
      </c>
      <c r="B16" s="7" t="s">
        <v>42</v>
      </c>
      <c r="C16" s="4">
        <v>123.99</v>
      </c>
      <c r="D16" s="4">
        <v>156.66</v>
      </c>
      <c r="E16" s="6">
        <f t="shared" si="0"/>
        <v>1.1499999999999999</v>
      </c>
      <c r="F16" s="6">
        <f t="shared" si="1"/>
        <v>1.4530123397048149</v>
      </c>
      <c r="G16" s="7" t="s">
        <v>21</v>
      </c>
      <c r="H16" s="6" t="s">
        <v>19</v>
      </c>
      <c r="I16" s="8">
        <v>40313</v>
      </c>
    </row>
    <row r="17" spans="1:9" s="2" customFormat="1" ht="26" customHeight="1" x14ac:dyDescent="0.15">
      <c r="A17" s="4" t="s">
        <v>40</v>
      </c>
      <c r="B17" s="7" t="s">
        <v>42</v>
      </c>
      <c r="C17" s="4">
        <v>135.24</v>
      </c>
      <c r="D17" s="4">
        <v>169.52</v>
      </c>
      <c r="E17" s="6">
        <f t="shared" si="0"/>
        <v>1.1499999999999999</v>
      </c>
      <c r="F17" s="6">
        <f t="shared" si="1"/>
        <v>1.4414965986394557</v>
      </c>
      <c r="G17" s="7" t="s">
        <v>21</v>
      </c>
      <c r="H17" s="6" t="s">
        <v>19</v>
      </c>
      <c r="I17" s="8">
        <v>40324</v>
      </c>
    </row>
    <row r="18" spans="1:9" s="3" customFormat="1" ht="26" customHeight="1" x14ac:dyDescent="0.15">
      <c r="A18" s="4" t="s">
        <v>57</v>
      </c>
      <c r="B18" s="7" t="s">
        <v>53</v>
      </c>
      <c r="C18" s="4">
        <v>216.28</v>
      </c>
      <c r="D18" s="4">
        <v>123.87</v>
      </c>
      <c r="E18" s="6">
        <f t="shared" si="0"/>
        <v>2.2999999999999998</v>
      </c>
      <c r="F18" s="6">
        <f t="shared" si="1"/>
        <v>1.3172785278342889</v>
      </c>
      <c r="G18" s="7" t="s">
        <v>25</v>
      </c>
      <c r="H18" s="6" t="s">
        <v>20</v>
      </c>
      <c r="I18" s="8">
        <v>40520</v>
      </c>
    </row>
    <row r="19" spans="1:9" s="3" customFormat="1" ht="26" customHeight="1" x14ac:dyDescent="0.15">
      <c r="A19" s="4" t="s">
        <v>57</v>
      </c>
      <c r="B19" s="7" t="s">
        <v>53</v>
      </c>
      <c r="C19" s="4">
        <v>258.95</v>
      </c>
      <c r="D19" s="4">
        <v>147.81</v>
      </c>
      <c r="E19" s="6">
        <f t="shared" si="0"/>
        <v>2.2999999999999998</v>
      </c>
      <c r="F19" s="6">
        <f t="shared" si="1"/>
        <v>1.3128519019115659</v>
      </c>
      <c r="G19" s="7" t="s">
        <v>25</v>
      </c>
      <c r="H19" s="6" t="s">
        <v>20</v>
      </c>
      <c r="I19" s="8">
        <v>40522</v>
      </c>
    </row>
    <row r="20" spans="1:9" s="3" customFormat="1" ht="26" customHeight="1" x14ac:dyDescent="0.15">
      <c r="A20" s="4" t="s">
        <v>57</v>
      </c>
      <c r="B20" s="7" t="s">
        <v>53</v>
      </c>
      <c r="C20" s="4">
        <v>228.38</v>
      </c>
      <c r="D20" s="4">
        <v>127.25</v>
      </c>
      <c r="E20" s="6">
        <f t="shared" si="0"/>
        <v>2.2999999999999998</v>
      </c>
      <c r="F20" s="6">
        <f t="shared" si="1"/>
        <v>1.2815264033628162</v>
      </c>
      <c r="G20" s="7" t="s">
        <v>25</v>
      </c>
      <c r="H20" s="6" t="s">
        <v>20</v>
      </c>
      <c r="I20" s="8">
        <v>40523</v>
      </c>
    </row>
    <row r="21" spans="1:9" s="2" customFormat="1" ht="26" customHeight="1" x14ac:dyDescent="0.15">
      <c r="A21" s="4" t="s">
        <v>58</v>
      </c>
      <c r="B21" s="7" t="s">
        <v>55</v>
      </c>
      <c r="C21" s="4">
        <v>226.08</v>
      </c>
      <c r="D21" s="4">
        <v>133.16999999999999</v>
      </c>
      <c r="E21" s="6">
        <f t="shared" si="0"/>
        <v>2.2999999999999998</v>
      </c>
      <c r="F21" s="6">
        <f t="shared" si="1"/>
        <v>1.3547903397027596</v>
      </c>
      <c r="G21" s="7" t="s">
        <v>25</v>
      </c>
      <c r="H21" s="6" t="s">
        <v>19</v>
      </c>
      <c r="I21" s="8">
        <v>40522</v>
      </c>
    </row>
    <row r="22" spans="1:9" s="2" customFormat="1" ht="26" customHeight="1" x14ac:dyDescent="0.15">
      <c r="A22" s="4" t="s">
        <v>58</v>
      </c>
      <c r="B22" s="7" t="s">
        <v>55</v>
      </c>
      <c r="C22" s="4">
        <v>238.25</v>
      </c>
      <c r="D22" s="4">
        <v>139.86000000000001</v>
      </c>
      <c r="E22" s="6">
        <f t="shared" si="0"/>
        <v>2.2999999999999998</v>
      </c>
      <c r="F22" s="6">
        <f t="shared" si="1"/>
        <v>1.3501699895068207</v>
      </c>
      <c r="G22" s="7" t="s">
        <v>25</v>
      </c>
      <c r="H22" s="6" t="s">
        <v>19</v>
      </c>
      <c r="I22" s="8">
        <v>40523</v>
      </c>
    </row>
    <row r="23" spans="1:9" s="2" customFormat="1" ht="26" customHeight="1" x14ac:dyDescent="0.15">
      <c r="A23" s="4" t="s">
        <v>58</v>
      </c>
      <c r="B23" s="7" t="s">
        <v>55</v>
      </c>
      <c r="C23" s="4">
        <v>251.16</v>
      </c>
      <c r="D23" s="4">
        <v>151.58000000000001</v>
      </c>
      <c r="E23" s="6">
        <f t="shared" si="0"/>
        <v>2.2999999999999998</v>
      </c>
      <c r="F23" s="6">
        <f t="shared" si="1"/>
        <v>1.3880952380952383</v>
      </c>
      <c r="G23" s="7" t="s">
        <v>25</v>
      </c>
      <c r="H23" s="6" t="s">
        <v>19</v>
      </c>
      <c r="I23" s="8">
        <v>40526</v>
      </c>
    </row>
    <row r="24" spans="1:9" s="3" customFormat="1" ht="26" customHeight="1" x14ac:dyDescent="0.15">
      <c r="A24" s="4" t="s">
        <v>100</v>
      </c>
      <c r="B24" s="7" t="s">
        <v>73</v>
      </c>
      <c r="C24" s="4">
        <v>271.37</v>
      </c>
      <c r="D24" s="4">
        <v>150.36000000000001</v>
      </c>
      <c r="E24" s="6">
        <f t="shared" si="0"/>
        <v>2.2999999999999998</v>
      </c>
      <c r="F24" s="6">
        <f t="shared" si="1"/>
        <v>1.2743781552861408</v>
      </c>
      <c r="G24" s="7" t="s">
        <v>25</v>
      </c>
      <c r="H24" s="6" t="s">
        <v>20</v>
      </c>
      <c r="I24" s="8">
        <v>40690</v>
      </c>
    </row>
    <row r="25" spans="1:9" s="3" customFormat="1" ht="26" customHeight="1" x14ac:dyDescent="0.15">
      <c r="A25" s="4" t="s">
        <v>100</v>
      </c>
      <c r="B25" s="7" t="s">
        <v>73</v>
      </c>
      <c r="C25" s="4">
        <v>271.3</v>
      </c>
      <c r="D25" s="4">
        <v>153.44</v>
      </c>
      <c r="E25" s="6">
        <f t="shared" si="0"/>
        <v>2.2999999999999998</v>
      </c>
      <c r="F25" s="6">
        <f t="shared" si="1"/>
        <v>1.3008182823442682</v>
      </c>
      <c r="G25" s="7" t="s">
        <v>25</v>
      </c>
      <c r="H25" s="6" t="s">
        <v>22</v>
      </c>
      <c r="I25" s="8">
        <v>40698</v>
      </c>
    </row>
    <row r="26" spans="1:9" s="3" customFormat="1" ht="26" customHeight="1" x14ac:dyDescent="0.15">
      <c r="A26" s="4" t="s">
        <v>100</v>
      </c>
      <c r="B26" s="7" t="s">
        <v>73</v>
      </c>
      <c r="C26" s="4">
        <v>113.83</v>
      </c>
      <c r="D26" s="4">
        <v>134.53</v>
      </c>
      <c r="E26" s="6">
        <f t="shared" si="0"/>
        <v>1.1100000000000001</v>
      </c>
      <c r="F26" s="6">
        <f t="shared" si="1"/>
        <v>1.311853641395063</v>
      </c>
      <c r="G26" s="7" t="s">
        <v>31</v>
      </c>
      <c r="H26" s="6" t="s">
        <v>20</v>
      </c>
      <c r="I26" s="8">
        <v>40681</v>
      </c>
    </row>
    <row r="27" spans="1:9" s="2" customFormat="1" ht="26" customHeight="1" x14ac:dyDescent="0.15">
      <c r="A27" s="4" t="s">
        <v>38</v>
      </c>
      <c r="B27" s="7" t="s">
        <v>4</v>
      </c>
      <c r="C27" s="4">
        <v>165.5</v>
      </c>
      <c r="D27" s="4">
        <v>303.64999999999998</v>
      </c>
      <c r="E27" s="6">
        <f t="shared" si="0"/>
        <v>1.1499999999999999</v>
      </c>
      <c r="F27" s="6">
        <f t="shared" si="1"/>
        <v>2.1099546827794557</v>
      </c>
      <c r="G27" s="7" t="s">
        <v>21</v>
      </c>
      <c r="H27" s="6" t="s">
        <v>29</v>
      </c>
      <c r="I27" s="8">
        <v>39960</v>
      </c>
    </row>
    <row r="28" spans="1:9" s="2" customFormat="1" ht="26" customHeight="1" x14ac:dyDescent="0.15">
      <c r="A28" s="4" t="s">
        <v>38</v>
      </c>
      <c r="B28" s="7" t="s">
        <v>4</v>
      </c>
      <c r="C28" s="4">
        <v>140.55000000000001</v>
      </c>
      <c r="D28" s="4">
        <v>258.35000000000002</v>
      </c>
      <c r="E28" s="6">
        <f t="shared" si="0"/>
        <v>1.1499999999999999</v>
      </c>
      <c r="F28" s="6">
        <f t="shared" si="1"/>
        <v>2.1138562789043043</v>
      </c>
      <c r="G28" s="7" t="s">
        <v>21</v>
      </c>
      <c r="H28" s="6" t="s">
        <v>19</v>
      </c>
      <c r="I28" s="8">
        <v>39961</v>
      </c>
    </row>
    <row r="29" spans="1:9" s="2" customFormat="1" ht="26" customHeight="1" x14ac:dyDescent="0.15">
      <c r="A29" s="4" t="s">
        <v>38</v>
      </c>
      <c r="B29" s="7" t="s">
        <v>4</v>
      </c>
      <c r="C29" s="4">
        <v>144.38</v>
      </c>
      <c r="D29" s="4">
        <v>264.23</v>
      </c>
      <c r="E29" s="6">
        <f t="shared" si="0"/>
        <v>1.1499999999999999</v>
      </c>
      <c r="F29" s="6">
        <f t="shared" si="1"/>
        <v>2.1046162903449233</v>
      </c>
      <c r="G29" s="7" t="s">
        <v>21</v>
      </c>
      <c r="H29" s="6" t="s">
        <v>19</v>
      </c>
      <c r="I29" s="8">
        <v>39966</v>
      </c>
    </row>
    <row r="30" spans="1:9" s="3" customFormat="1" ht="26" customHeight="1" x14ac:dyDescent="0.15">
      <c r="A30" s="4" t="s">
        <v>39</v>
      </c>
      <c r="B30" s="23" t="s">
        <v>37</v>
      </c>
      <c r="C30" s="4">
        <v>145.22</v>
      </c>
      <c r="D30" s="4">
        <v>270.07</v>
      </c>
      <c r="E30" s="6">
        <f t="shared" si="0"/>
        <v>1.1499999999999999</v>
      </c>
      <c r="F30" s="6">
        <f t="shared" si="1"/>
        <v>2.1386895744387822</v>
      </c>
      <c r="G30" s="7" t="s">
        <v>28</v>
      </c>
      <c r="H30" s="6" t="s">
        <v>20</v>
      </c>
      <c r="I30" s="8">
        <v>40289</v>
      </c>
    </row>
    <row r="31" spans="1:9" s="3" customFormat="1" ht="26" customHeight="1" x14ac:dyDescent="0.15">
      <c r="A31" s="4" t="s">
        <v>39</v>
      </c>
      <c r="B31" s="23" t="s">
        <v>37</v>
      </c>
      <c r="C31" s="4">
        <v>135.26</v>
      </c>
      <c r="D31" s="4">
        <v>257.25</v>
      </c>
      <c r="E31" s="6">
        <f t="shared" si="0"/>
        <v>1.1499999999999999</v>
      </c>
      <c r="F31" s="6">
        <f t="shared" si="1"/>
        <v>2.187176548868845</v>
      </c>
      <c r="G31" s="7" t="s">
        <v>21</v>
      </c>
      <c r="H31" s="6" t="s">
        <v>20</v>
      </c>
      <c r="I31" s="8">
        <v>40298</v>
      </c>
    </row>
    <row r="32" spans="1:9" s="3" customFormat="1" ht="26" customHeight="1" x14ac:dyDescent="0.15">
      <c r="A32" s="4" t="s">
        <v>39</v>
      </c>
      <c r="B32" s="23" t="s">
        <v>37</v>
      </c>
      <c r="C32" s="4">
        <v>135.78</v>
      </c>
      <c r="D32" s="4">
        <v>261.77</v>
      </c>
      <c r="E32" s="6">
        <f t="shared" si="0"/>
        <v>1.1499999999999999</v>
      </c>
      <c r="F32" s="6">
        <f t="shared" si="1"/>
        <v>2.2170827809692146</v>
      </c>
      <c r="G32" s="7" t="s">
        <v>21</v>
      </c>
      <c r="H32" s="6" t="s">
        <v>20</v>
      </c>
      <c r="I32" s="8">
        <v>40303</v>
      </c>
    </row>
    <row r="33" spans="1:17" s="15" customFormat="1" ht="32" customHeight="1" x14ac:dyDescent="0.15">
      <c r="A33" s="24" t="s">
        <v>107</v>
      </c>
      <c r="B33" s="25" t="s">
        <v>108</v>
      </c>
      <c r="C33" s="24">
        <v>107.05</v>
      </c>
      <c r="D33" s="24">
        <v>223.73</v>
      </c>
      <c r="E33" s="26">
        <f t="shared" si="0"/>
        <v>1.1100000000000001</v>
      </c>
      <c r="F33" s="26">
        <f t="shared" si="1"/>
        <v>2.3198533395609529</v>
      </c>
      <c r="G33" s="5" t="s">
        <v>31</v>
      </c>
      <c r="H33" s="26" t="s">
        <v>24</v>
      </c>
      <c r="I33" s="27">
        <v>41178</v>
      </c>
      <c r="J33" s="14"/>
      <c r="N33" s="16"/>
      <c r="Q33" s="17"/>
    </row>
    <row r="34" spans="1:17" s="2" customFormat="1" ht="26" customHeight="1" x14ac:dyDescent="0.15">
      <c r="A34" s="4" t="s">
        <v>2</v>
      </c>
      <c r="B34" s="7" t="s">
        <v>5</v>
      </c>
      <c r="C34" s="4">
        <v>170.29</v>
      </c>
      <c r="D34" s="4">
        <v>422.16</v>
      </c>
      <c r="E34" s="6">
        <f t="shared" si="0"/>
        <v>1.1499999999999999</v>
      </c>
      <c r="F34" s="6">
        <f t="shared" si="1"/>
        <v>2.8509248928298785</v>
      </c>
      <c r="G34" s="7" t="s">
        <v>21</v>
      </c>
      <c r="H34" s="6" t="s">
        <v>30</v>
      </c>
      <c r="I34" s="8">
        <v>39960</v>
      </c>
    </row>
    <row r="35" spans="1:17" s="2" customFormat="1" ht="26" customHeight="1" x14ac:dyDescent="0.15">
      <c r="A35" s="4" t="s">
        <v>2</v>
      </c>
      <c r="B35" s="7" t="s">
        <v>5</v>
      </c>
      <c r="C35" s="4">
        <v>139.88</v>
      </c>
      <c r="D35" s="4">
        <v>345.9</v>
      </c>
      <c r="E35" s="6">
        <f t="shared" ref="E35:E66" si="2">IF(G35="glycine",2.3,IF(G35="Jemalong",1.15,IF(G35="radish",1.11,IF(G35="tomato",1.96,"Standard ?"))))</f>
        <v>1.1499999999999999</v>
      </c>
      <c r="F35" s="6">
        <f t="shared" ref="F35:F66" si="3">D35*E35/C35</f>
        <v>2.8437589362310551</v>
      </c>
      <c r="G35" s="7" t="s">
        <v>21</v>
      </c>
      <c r="H35" s="6" t="s">
        <v>18</v>
      </c>
      <c r="I35" s="8">
        <v>39961</v>
      </c>
    </row>
    <row r="36" spans="1:17" s="2" customFormat="1" ht="26" customHeight="1" x14ac:dyDescent="0.15">
      <c r="A36" s="4" t="s">
        <v>2</v>
      </c>
      <c r="B36" s="7" t="s">
        <v>5</v>
      </c>
      <c r="C36" s="4">
        <v>156.97999999999999</v>
      </c>
      <c r="D36" s="4">
        <v>385.13</v>
      </c>
      <c r="E36" s="6">
        <f t="shared" si="2"/>
        <v>1.1499999999999999</v>
      </c>
      <c r="F36" s="6">
        <f t="shared" si="3"/>
        <v>2.8213753344375077</v>
      </c>
      <c r="G36" s="7" t="s">
        <v>21</v>
      </c>
      <c r="H36" s="6" t="s">
        <v>18</v>
      </c>
      <c r="I36" s="8">
        <v>39966</v>
      </c>
    </row>
    <row r="37" spans="1:17" s="2" customFormat="1" ht="26" customHeight="1" x14ac:dyDescent="0.15">
      <c r="A37" s="4" t="s">
        <v>2</v>
      </c>
      <c r="B37" s="7" t="s">
        <v>51</v>
      </c>
      <c r="C37" s="4">
        <v>110.88</v>
      </c>
      <c r="D37" s="4">
        <v>277.60000000000002</v>
      </c>
      <c r="E37" s="6">
        <f t="shared" si="2"/>
        <v>1.1499999999999999</v>
      </c>
      <c r="F37" s="6">
        <f t="shared" si="3"/>
        <v>2.8791486291486295</v>
      </c>
      <c r="G37" s="7" t="s">
        <v>28</v>
      </c>
      <c r="H37" s="6" t="s">
        <v>23</v>
      </c>
      <c r="I37" s="8">
        <v>40355</v>
      </c>
    </row>
    <row r="38" spans="1:17" s="3" customFormat="1" ht="26" customHeight="1" x14ac:dyDescent="0.15">
      <c r="A38" s="4" t="s">
        <v>64</v>
      </c>
      <c r="B38" s="7" t="s">
        <v>68</v>
      </c>
      <c r="C38" s="4">
        <v>274.2</v>
      </c>
      <c r="D38" s="4">
        <v>474.91</v>
      </c>
      <c r="E38" s="6">
        <f t="shared" si="2"/>
        <v>2.2999999999999998</v>
      </c>
      <c r="F38" s="6">
        <f t="shared" si="3"/>
        <v>3.9835630926331143</v>
      </c>
      <c r="G38" s="7" t="s">
        <v>25</v>
      </c>
      <c r="H38" s="6" t="s">
        <v>24</v>
      </c>
      <c r="I38" s="8">
        <v>40681</v>
      </c>
    </row>
    <row r="39" spans="1:17" s="3" customFormat="1" ht="26" customHeight="1" x14ac:dyDescent="0.15">
      <c r="A39" s="4" t="s">
        <v>64</v>
      </c>
      <c r="B39" s="7" t="s">
        <v>68</v>
      </c>
      <c r="C39" s="4">
        <v>292.52</v>
      </c>
      <c r="D39" s="4">
        <v>491.54</v>
      </c>
      <c r="E39" s="6">
        <f t="shared" si="2"/>
        <v>2.2999999999999998</v>
      </c>
      <c r="F39" s="6">
        <f t="shared" si="3"/>
        <v>3.8648365923697523</v>
      </c>
      <c r="G39" s="7" t="s">
        <v>25</v>
      </c>
      <c r="H39" s="6" t="s">
        <v>24</v>
      </c>
      <c r="I39" s="8">
        <v>40690</v>
      </c>
    </row>
    <row r="40" spans="1:17" s="3" customFormat="1" ht="26" customHeight="1" x14ac:dyDescent="0.15">
      <c r="A40" s="4" t="s">
        <v>64</v>
      </c>
      <c r="B40" s="7" t="s">
        <v>68</v>
      </c>
      <c r="C40" s="4">
        <v>294.63</v>
      </c>
      <c r="D40" s="4">
        <v>502.44</v>
      </c>
      <c r="E40" s="6">
        <f t="shared" si="2"/>
        <v>2.2999999999999998</v>
      </c>
      <c r="F40" s="6">
        <f t="shared" si="3"/>
        <v>3.9222482435597184</v>
      </c>
      <c r="G40" s="7" t="s">
        <v>25</v>
      </c>
      <c r="H40" s="6" t="s">
        <v>24</v>
      </c>
      <c r="I40" s="8">
        <v>40695</v>
      </c>
    </row>
    <row r="41" spans="1:17" s="2" customFormat="1" ht="26" customHeight="1" x14ac:dyDescent="0.15">
      <c r="A41" s="4" t="s">
        <v>71</v>
      </c>
      <c r="B41" s="7" t="s">
        <v>73</v>
      </c>
      <c r="C41" s="4">
        <v>277.48</v>
      </c>
      <c r="D41" s="4">
        <v>327.67</v>
      </c>
      <c r="E41" s="6">
        <f t="shared" si="2"/>
        <v>2.2999999999999998</v>
      </c>
      <c r="F41" s="6">
        <f t="shared" si="3"/>
        <v>2.7160191725529765</v>
      </c>
      <c r="G41" s="7" t="s">
        <v>25</v>
      </c>
      <c r="H41" s="6" t="s">
        <v>20</v>
      </c>
      <c r="I41" s="8">
        <v>40695</v>
      </c>
    </row>
    <row r="42" spans="1:17" s="2" customFormat="1" ht="26" customHeight="1" x14ac:dyDescent="0.15">
      <c r="A42" s="4" t="s">
        <v>71</v>
      </c>
      <c r="B42" s="7" t="s">
        <v>73</v>
      </c>
      <c r="C42" s="4">
        <v>276.76</v>
      </c>
      <c r="D42" s="4">
        <v>324.7</v>
      </c>
      <c r="E42" s="6">
        <f t="shared" si="2"/>
        <v>2.2999999999999998</v>
      </c>
      <c r="F42" s="6">
        <f t="shared" si="3"/>
        <v>2.6984029484029484</v>
      </c>
      <c r="G42" s="7" t="s">
        <v>25</v>
      </c>
      <c r="H42" s="6" t="s">
        <v>20</v>
      </c>
      <c r="I42" s="8">
        <v>40698</v>
      </c>
    </row>
    <row r="43" spans="1:17" s="2" customFormat="1" ht="26" customHeight="1" x14ac:dyDescent="0.15">
      <c r="A43" s="4" t="s">
        <v>71</v>
      </c>
      <c r="B43" s="7" t="s">
        <v>73</v>
      </c>
      <c r="C43" s="4">
        <v>299.55</v>
      </c>
      <c r="D43" s="4">
        <v>342.55</v>
      </c>
      <c r="E43" s="6">
        <f t="shared" si="2"/>
        <v>2.2999999999999998</v>
      </c>
      <c r="F43" s="6">
        <f t="shared" si="3"/>
        <v>2.6301619095309632</v>
      </c>
      <c r="G43" s="7" t="s">
        <v>25</v>
      </c>
      <c r="H43" s="6" t="s">
        <v>22</v>
      </c>
      <c r="I43" s="8">
        <v>40704</v>
      </c>
    </row>
    <row r="44" spans="1:17" s="3" customFormat="1" ht="26" customHeight="1" x14ac:dyDescent="0.15">
      <c r="A44" s="4" t="s">
        <v>70</v>
      </c>
      <c r="B44" s="7" t="s">
        <v>69</v>
      </c>
      <c r="C44" s="4">
        <v>294.33</v>
      </c>
      <c r="D44" s="4">
        <v>503.02</v>
      </c>
      <c r="E44" s="6">
        <f t="shared" si="2"/>
        <v>2.2999999999999998</v>
      </c>
      <c r="F44" s="6">
        <f t="shared" si="3"/>
        <v>3.9307783780110759</v>
      </c>
      <c r="G44" s="7" t="s">
        <v>25</v>
      </c>
      <c r="H44" s="6" t="s">
        <v>23</v>
      </c>
      <c r="I44" s="8">
        <v>40695</v>
      </c>
    </row>
    <row r="45" spans="1:17" s="3" customFormat="1" ht="26" customHeight="1" x14ac:dyDescent="0.15">
      <c r="A45" s="4" t="s">
        <v>70</v>
      </c>
      <c r="B45" s="7" t="s">
        <v>69</v>
      </c>
      <c r="C45" s="4">
        <v>297.72000000000003</v>
      </c>
      <c r="D45" s="4">
        <v>507.76</v>
      </c>
      <c r="E45" s="6">
        <f t="shared" si="2"/>
        <v>2.2999999999999998</v>
      </c>
      <c r="F45" s="6">
        <f t="shared" si="3"/>
        <v>3.9226387209458546</v>
      </c>
      <c r="G45" s="7" t="s">
        <v>25</v>
      </c>
      <c r="H45" s="6" t="s">
        <v>23</v>
      </c>
      <c r="I45" s="8">
        <v>40704</v>
      </c>
    </row>
    <row r="46" spans="1:17" s="3" customFormat="1" ht="26" customHeight="1" x14ac:dyDescent="0.15">
      <c r="A46" s="4" t="s">
        <v>70</v>
      </c>
      <c r="B46" s="7" t="s">
        <v>72</v>
      </c>
      <c r="C46" s="4">
        <v>299.02</v>
      </c>
      <c r="D46" s="4">
        <v>512.46</v>
      </c>
      <c r="E46" s="6">
        <f t="shared" si="2"/>
        <v>2.2999999999999998</v>
      </c>
      <c r="F46" s="6">
        <f t="shared" si="3"/>
        <v>3.9417363387064408</v>
      </c>
      <c r="G46" s="7" t="s">
        <v>25</v>
      </c>
      <c r="H46" s="6" t="s">
        <v>23</v>
      </c>
      <c r="I46" s="8">
        <v>40698</v>
      </c>
    </row>
    <row r="47" spans="1:17" s="2" customFormat="1" ht="26" customHeight="1" x14ac:dyDescent="0.15">
      <c r="A47" s="4" t="s">
        <v>75</v>
      </c>
      <c r="B47" s="7" t="s">
        <v>76</v>
      </c>
      <c r="C47" s="4">
        <v>271.42</v>
      </c>
      <c r="D47" s="4">
        <v>496.98</v>
      </c>
      <c r="E47" s="6">
        <f t="shared" si="2"/>
        <v>2.2999999999999998</v>
      </c>
      <c r="F47" s="6">
        <f t="shared" si="3"/>
        <v>4.2113845700390531</v>
      </c>
      <c r="G47" s="7" t="s">
        <v>25</v>
      </c>
      <c r="H47" s="6" t="s">
        <v>19</v>
      </c>
      <c r="I47" s="8">
        <v>40712</v>
      </c>
    </row>
    <row r="48" spans="1:17" s="2" customFormat="1" ht="26" customHeight="1" x14ac:dyDescent="0.15">
      <c r="A48" s="4" t="s">
        <v>75</v>
      </c>
      <c r="B48" s="7" t="s">
        <v>76</v>
      </c>
      <c r="C48" s="4">
        <v>271.35000000000002</v>
      </c>
      <c r="D48" s="4">
        <v>497.46</v>
      </c>
      <c r="E48" s="6">
        <f t="shared" si="2"/>
        <v>2.2999999999999998</v>
      </c>
      <c r="F48" s="6">
        <f t="shared" si="3"/>
        <v>4.2165395245992254</v>
      </c>
      <c r="G48" s="7" t="s">
        <v>25</v>
      </c>
      <c r="H48" s="6" t="s">
        <v>22</v>
      </c>
      <c r="I48" s="8">
        <v>40712</v>
      </c>
    </row>
    <row r="49" spans="1:9" s="2" customFormat="1" ht="26" customHeight="1" x14ac:dyDescent="0.15">
      <c r="A49" s="4" t="s">
        <v>75</v>
      </c>
      <c r="B49" s="7" t="s">
        <v>76</v>
      </c>
      <c r="C49" s="4">
        <v>230.21</v>
      </c>
      <c r="D49" s="4">
        <v>412.44</v>
      </c>
      <c r="E49" s="6">
        <f t="shared" si="2"/>
        <v>2.2999999999999998</v>
      </c>
      <c r="F49" s="6">
        <f t="shared" si="3"/>
        <v>4.1206376786412404</v>
      </c>
      <c r="G49" s="7" t="s">
        <v>25</v>
      </c>
      <c r="H49" s="6" t="s">
        <v>23</v>
      </c>
      <c r="I49" s="8">
        <v>40851</v>
      </c>
    </row>
    <row r="50" spans="1:9" s="3" customFormat="1" ht="26" customHeight="1" x14ac:dyDescent="0.15">
      <c r="A50" s="4" t="s">
        <v>85</v>
      </c>
      <c r="B50" s="7" t="s">
        <v>87</v>
      </c>
      <c r="C50" s="4">
        <v>114.12</v>
      </c>
      <c r="D50" s="4">
        <v>430.94</v>
      </c>
      <c r="E50" s="6">
        <f t="shared" si="2"/>
        <v>1.1100000000000001</v>
      </c>
      <c r="F50" s="6">
        <f t="shared" si="3"/>
        <v>4.1915825446898003</v>
      </c>
      <c r="G50" s="7" t="s">
        <v>31</v>
      </c>
      <c r="H50" s="6" t="s">
        <v>18</v>
      </c>
      <c r="I50" s="8">
        <v>40865</v>
      </c>
    </row>
    <row r="51" spans="1:9" s="3" customFormat="1" ht="26" customHeight="1" x14ac:dyDescent="0.15">
      <c r="A51" s="4" t="s">
        <v>85</v>
      </c>
      <c r="B51" s="7" t="s">
        <v>87</v>
      </c>
      <c r="C51" s="4">
        <v>93.3</v>
      </c>
      <c r="D51" s="4">
        <v>357.14</v>
      </c>
      <c r="E51" s="6">
        <f t="shared" si="2"/>
        <v>1.1100000000000001</v>
      </c>
      <c r="F51" s="6">
        <f t="shared" si="3"/>
        <v>4.2489324758842448</v>
      </c>
      <c r="G51" s="7" t="s">
        <v>31</v>
      </c>
      <c r="H51" s="6" t="s">
        <v>19</v>
      </c>
      <c r="I51" s="8">
        <v>40870</v>
      </c>
    </row>
    <row r="52" spans="1:9" s="3" customFormat="1" ht="26" customHeight="1" x14ac:dyDescent="0.15">
      <c r="A52" s="4" t="s">
        <v>85</v>
      </c>
      <c r="B52" s="7" t="s">
        <v>87</v>
      </c>
      <c r="C52" s="4">
        <v>92.52</v>
      </c>
      <c r="D52" s="4">
        <v>350.94</v>
      </c>
      <c r="E52" s="6">
        <f t="shared" si="2"/>
        <v>1.1100000000000001</v>
      </c>
      <c r="F52" s="6">
        <f t="shared" si="3"/>
        <v>4.2103696498054477</v>
      </c>
      <c r="G52" s="7" t="s">
        <v>31</v>
      </c>
      <c r="H52" s="6" t="s">
        <v>19</v>
      </c>
      <c r="I52" s="8">
        <v>40879</v>
      </c>
    </row>
    <row r="53" spans="1:9" s="2" customFormat="1" ht="26" customHeight="1" x14ac:dyDescent="0.15">
      <c r="A53" s="4" t="s">
        <v>88</v>
      </c>
      <c r="B53" s="7" t="s">
        <v>91</v>
      </c>
      <c r="C53" s="4">
        <v>88.33</v>
      </c>
      <c r="D53" s="4">
        <v>222.08</v>
      </c>
      <c r="E53" s="6">
        <f t="shared" si="2"/>
        <v>1.1100000000000001</v>
      </c>
      <c r="F53" s="6">
        <f t="shared" si="3"/>
        <v>2.7907709724895282</v>
      </c>
      <c r="G53" s="7" t="s">
        <v>31</v>
      </c>
      <c r="H53" s="6" t="s">
        <v>18</v>
      </c>
      <c r="I53" s="8">
        <v>40870</v>
      </c>
    </row>
    <row r="54" spans="1:9" s="2" customFormat="1" ht="26" customHeight="1" x14ac:dyDescent="0.15">
      <c r="A54" s="4" t="s">
        <v>88</v>
      </c>
      <c r="B54" s="7" t="s">
        <v>91</v>
      </c>
      <c r="C54" s="4">
        <v>89.24</v>
      </c>
      <c r="D54" s="4">
        <v>223.83</v>
      </c>
      <c r="E54" s="6">
        <f t="shared" si="2"/>
        <v>1.1100000000000001</v>
      </c>
      <c r="F54" s="6">
        <f t="shared" si="3"/>
        <v>2.7840800089645903</v>
      </c>
      <c r="G54" s="7" t="s">
        <v>31</v>
      </c>
      <c r="H54" s="6" t="s">
        <v>18</v>
      </c>
      <c r="I54" s="8">
        <v>40879</v>
      </c>
    </row>
    <row r="55" spans="1:9" s="3" customFormat="1" ht="26" customHeight="1" x14ac:dyDescent="0.15">
      <c r="A55" s="4" t="s">
        <v>89</v>
      </c>
      <c r="B55" s="7" t="s">
        <v>96</v>
      </c>
      <c r="C55" s="4">
        <v>121.77</v>
      </c>
      <c r="D55" s="4">
        <v>294.31</v>
      </c>
      <c r="E55" s="6">
        <f t="shared" si="2"/>
        <v>1.1100000000000001</v>
      </c>
      <c r="F55" s="6">
        <f t="shared" si="3"/>
        <v>2.6827962552352802</v>
      </c>
      <c r="G55" s="7" t="s">
        <v>31</v>
      </c>
      <c r="H55" s="6" t="s">
        <v>22</v>
      </c>
      <c r="I55" s="8">
        <v>40893</v>
      </c>
    </row>
    <row r="56" spans="1:9" s="3" customFormat="1" ht="26" customHeight="1" x14ac:dyDescent="0.15">
      <c r="A56" s="4" t="s">
        <v>89</v>
      </c>
      <c r="B56" s="7" t="s">
        <v>96</v>
      </c>
      <c r="C56" s="4">
        <v>69.691999999999993</v>
      </c>
      <c r="D56" s="4">
        <v>186.31</v>
      </c>
      <c r="E56" s="6">
        <f t="shared" si="2"/>
        <v>1.1100000000000001</v>
      </c>
      <c r="F56" s="6">
        <f t="shared" si="3"/>
        <v>2.9674008494518747</v>
      </c>
      <c r="G56" s="7" t="s">
        <v>31</v>
      </c>
      <c r="H56" s="6" t="s">
        <v>22</v>
      </c>
      <c r="I56" s="8">
        <v>40897</v>
      </c>
    </row>
    <row r="57" spans="1:9" s="3" customFormat="1" ht="26" customHeight="1" x14ac:dyDescent="0.15">
      <c r="A57" s="4" t="s">
        <v>89</v>
      </c>
      <c r="B57" s="7" t="s">
        <v>96</v>
      </c>
      <c r="C57" s="4">
        <v>155.05000000000001</v>
      </c>
      <c r="D57" s="4">
        <v>396.14</v>
      </c>
      <c r="E57" s="6">
        <f t="shared" si="2"/>
        <v>1.1100000000000001</v>
      </c>
      <c r="F57" s="6">
        <f t="shared" si="3"/>
        <v>2.8359587229925833</v>
      </c>
      <c r="G57" s="7" t="s">
        <v>31</v>
      </c>
      <c r="H57" s="6" t="s">
        <v>29</v>
      </c>
      <c r="I57" s="8">
        <v>40897</v>
      </c>
    </row>
    <row r="58" spans="1:9" s="3" customFormat="1" ht="26" customHeight="1" x14ac:dyDescent="0.15">
      <c r="A58" s="4" t="s">
        <v>89</v>
      </c>
      <c r="B58" s="7" t="s">
        <v>92</v>
      </c>
      <c r="C58" s="4">
        <v>96.15</v>
      </c>
      <c r="D58" s="4">
        <v>264.27</v>
      </c>
      <c r="E58" s="6">
        <f t="shared" si="2"/>
        <v>1.1100000000000001</v>
      </c>
      <c r="F58" s="6">
        <f t="shared" si="3"/>
        <v>3.0508549141965675</v>
      </c>
      <c r="G58" s="7" t="s">
        <v>31</v>
      </c>
      <c r="H58" s="6" t="s">
        <v>20</v>
      </c>
      <c r="I58" s="8">
        <v>40870</v>
      </c>
    </row>
    <row r="59" spans="1:9" s="3" customFormat="1" ht="26" customHeight="1" x14ac:dyDescent="0.15">
      <c r="A59" s="4" t="s">
        <v>89</v>
      </c>
      <c r="B59" s="7" t="s">
        <v>92</v>
      </c>
      <c r="C59" s="4">
        <v>92.36</v>
      </c>
      <c r="D59" s="4">
        <v>256.56</v>
      </c>
      <c r="E59" s="6">
        <f t="shared" si="2"/>
        <v>1.1100000000000001</v>
      </c>
      <c r="F59" s="6">
        <f t="shared" si="3"/>
        <v>3.0833867475097447</v>
      </c>
      <c r="G59" s="7" t="s">
        <v>31</v>
      </c>
      <c r="H59" s="6" t="s">
        <v>22</v>
      </c>
      <c r="I59" s="8">
        <v>40870</v>
      </c>
    </row>
    <row r="60" spans="1:9" s="2" customFormat="1" ht="26" customHeight="1" x14ac:dyDescent="0.15">
      <c r="A60" s="4" t="s">
        <v>101</v>
      </c>
      <c r="B60" s="7" t="s">
        <v>79</v>
      </c>
      <c r="C60" s="4">
        <v>289.64</v>
      </c>
      <c r="D60" s="4">
        <v>492.1</v>
      </c>
      <c r="E60" s="6">
        <f t="shared" si="2"/>
        <v>2.2999999999999998</v>
      </c>
      <c r="F60" s="6">
        <f t="shared" si="3"/>
        <v>3.907713023063113</v>
      </c>
      <c r="G60" s="7" t="s">
        <v>25</v>
      </c>
      <c r="H60" s="6" t="s">
        <v>22</v>
      </c>
      <c r="I60" s="8">
        <v>40740</v>
      </c>
    </row>
    <row r="61" spans="1:9" s="2" customFormat="1" ht="26" customHeight="1" x14ac:dyDescent="0.15">
      <c r="A61" s="4" t="s">
        <v>101</v>
      </c>
      <c r="B61" s="7" t="s">
        <v>79</v>
      </c>
      <c r="C61" s="4">
        <v>241.31</v>
      </c>
      <c r="D61" s="4">
        <v>420.89</v>
      </c>
      <c r="E61" s="6">
        <f t="shared" si="2"/>
        <v>2.2999999999999998</v>
      </c>
      <c r="F61" s="6">
        <f t="shared" si="3"/>
        <v>4.0116323401433833</v>
      </c>
      <c r="G61" s="7" t="s">
        <v>25</v>
      </c>
      <c r="H61" s="6" t="s">
        <v>20</v>
      </c>
      <c r="I61" s="8">
        <v>40893</v>
      </c>
    </row>
    <row r="62" spans="1:9" s="3" customFormat="1" ht="26" customHeight="1" x14ac:dyDescent="0.15">
      <c r="A62" s="4" t="s">
        <v>90</v>
      </c>
      <c r="B62" s="7" t="s">
        <v>93</v>
      </c>
      <c r="C62" s="4">
        <v>116.29</v>
      </c>
      <c r="D62" s="4">
        <v>429.04</v>
      </c>
      <c r="E62" s="6">
        <f t="shared" si="2"/>
        <v>1.1100000000000001</v>
      </c>
      <c r="F62" s="6">
        <f t="shared" si="3"/>
        <v>4.0952308882965003</v>
      </c>
      <c r="G62" s="7" t="s">
        <v>31</v>
      </c>
      <c r="H62" s="6" t="s">
        <v>23</v>
      </c>
      <c r="I62" s="8">
        <v>40870</v>
      </c>
    </row>
    <row r="63" spans="1:9" s="3" customFormat="1" ht="26" customHeight="1" x14ac:dyDescent="0.15">
      <c r="A63" s="4" t="s">
        <v>90</v>
      </c>
      <c r="B63" s="7" t="s">
        <v>93</v>
      </c>
      <c r="C63" s="4">
        <v>111.91</v>
      </c>
      <c r="D63" s="4">
        <v>420.82</v>
      </c>
      <c r="E63" s="6">
        <f t="shared" si="2"/>
        <v>1.1100000000000001</v>
      </c>
      <c r="F63" s="6">
        <f t="shared" si="3"/>
        <v>4.1739808774908411</v>
      </c>
      <c r="G63" s="7" t="s">
        <v>31</v>
      </c>
      <c r="H63" s="6" t="s">
        <v>24</v>
      </c>
      <c r="I63" s="8">
        <v>40870</v>
      </c>
    </row>
    <row r="64" spans="1:9" s="3" customFormat="1" ht="26" customHeight="1" x14ac:dyDescent="0.15">
      <c r="A64" s="4" t="s">
        <v>90</v>
      </c>
      <c r="B64" s="7" t="s">
        <v>93</v>
      </c>
      <c r="C64" s="4">
        <v>109.05</v>
      </c>
      <c r="D64" s="4">
        <v>406.34</v>
      </c>
      <c r="E64" s="6">
        <f t="shared" si="2"/>
        <v>1.1100000000000001</v>
      </c>
      <c r="F64" s="6">
        <f t="shared" si="3"/>
        <v>4.1360605226960114</v>
      </c>
      <c r="G64" s="7" t="s">
        <v>31</v>
      </c>
      <c r="H64" s="6" t="s">
        <v>22</v>
      </c>
      <c r="I64" s="8">
        <v>40879</v>
      </c>
    </row>
    <row r="65" spans="1:9" s="2" customFormat="1" ht="26" customHeight="1" x14ac:dyDescent="0.15">
      <c r="A65" s="4" t="s">
        <v>47</v>
      </c>
      <c r="B65" s="7" t="s">
        <v>50</v>
      </c>
      <c r="C65" s="4">
        <v>118.31</v>
      </c>
      <c r="D65" s="4">
        <v>300.35000000000002</v>
      </c>
      <c r="E65" s="6">
        <f t="shared" si="2"/>
        <v>1.1499999999999999</v>
      </c>
      <c r="F65" s="6">
        <f t="shared" si="3"/>
        <v>2.9194700363451944</v>
      </c>
      <c r="G65" s="7" t="s">
        <v>28</v>
      </c>
      <c r="H65" s="6" t="s">
        <v>22</v>
      </c>
      <c r="I65" s="8">
        <v>40355</v>
      </c>
    </row>
    <row r="66" spans="1:9" s="2" customFormat="1" ht="26" customHeight="1" x14ac:dyDescent="0.15">
      <c r="A66" s="4" t="s">
        <v>47</v>
      </c>
      <c r="B66" s="7" t="s">
        <v>50</v>
      </c>
      <c r="C66" s="4">
        <v>121.02</v>
      </c>
      <c r="D66" s="4">
        <v>309.02</v>
      </c>
      <c r="E66" s="6">
        <f t="shared" si="2"/>
        <v>1.1499999999999999</v>
      </c>
      <c r="F66" s="6">
        <f t="shared" si="3"/>
        <v>2.93648157329367</v>
      </c>
      <c r="G66" s="7" t="s">
        <v>28</v>
      </c>
      <c r="H66" s="6" t="s">
        <v>22</v>
      </c>
      <c r="I66" s="8">
        <v>40358</v>
      </c>
    </row>
    <row r="67" spans="1:9" s="2" customFormat="1" ht="26" customHeight="1" x14ac:dyDescent="0.15">
      <c r="A67" s="4" t="s">
        <v>47</v>
      </c>
      <c r="B67" s="7" t="s">
        <v>50</v>
      </c>
      <c r="C67" s="4">
        <v>134.80000000000001</v>
      </c>
      <c r="D67" s="4">
        <v>339.96</v>
      </c>
      <c r="E67" s="6">
        <f t="shared" ref="E67:E84" si="4">IF(G67="glycine",2.3,IF(G67="Jemalong",1.15,IF(G67="radish",1.11,IF(G67="tomato",1.96,"Standard ?"))))</f>
        <v>1.1499999999999999</v>
      </c>
      <c r="F67" s="6">
        <f t="shared" ref="F67:F98" si="5">D67*E67/C67</f>
        <v>2.9002522255192873</v>
      </c>
      <c r="G67" s="7" t="s">
        <v>28</v>
      </c>
      <c r="H67" s="6" t="s">
        <v>22</v>
      </c>
      <c r="I67" s="8">
        <v>40380</v>
      </c>
    </row>
    <row r="68" spans="1:9" s="3" customFormat="1" ht="26" customHeight="1" x14ac:dyDescent="0.15">
      <c r="A68" s="4" t="s">
        <v>54</v>
      </c>
      <c r="B68" s="7" t="s">
        <v>56</v>
      </c>
      <c r="C68" s="4">
        <v>219.11</v>
      </c>
      <c r="D68" s="4">
        <v>368.92</v>
      </c>
      <c r="E68" s="6">
        <f t="shared" si="4"/>
        <v>2.2999999999999998</v>
      </c>
      <c r="F68" s="6">
        <f t="shared" si="5"/>
        <v>3.8725571630687776</v>
      </c>
      <c r="G68" s="7" t="s">
        <v>25</v>
      </c>
      <c r="H68" s="6" t="s">
        <v>22</v>
      </c>
      <c r="I68" s="8">
        <v>40522</v>
      </c>
    </row>
    <row r="69" spans="1:9" s="3" customFormat="1" ht="26" customHeight="1" x14ac:dyDescent="0.15">
      <c r="A69" s="4" t="s">
        <v>54</v>
      </c>
      <c r="B69" s="7" t="s">
        <v>56</v>
      </c>
      <c r="C69" s="4">
        <v>250.71</v>
      </c>
      <c r="D69" s="4">
        <v>430.82</v>
      </c>
      <c r="E69" s="6">
        <f t="shared" si="4"/>
        <v>2.2999999999999998</v>
      </c>
      <c r="F69" s="6">
        <f t="shared" si="5"/>
        <v>3.9523194128674559</v>
      </c>
      <c r="G69" s="7" t="s">
        <v>25</v>
      </c>
      <c r="H69" s="6" t="s">
        <v>22</v>
      </c>
      <c r="I69" s="8">
        <v>40523</v>
      </c>
    </row>
    <row r="70" spans="1:9" s="3" customFormat="1" ht="26" customHeight="1" x14ac:dyDescent="0.15">
      <c r="A70" s="4" t="s">
        <v>54</v>
      </c>
      <c r="B70" s="7" t="s">
        <v>56</v>
      </c>
      <c r="C70" s="4">
        <v>268.55</v>
      </c>
      <c r="D70" s="4">
        <v>467.72</v>
      </c>
      <c r="E70" s="6">
        <f t="shared" si="4"/>
        <v>2.2999999999999998</v>
      </c>
      <c r="F70" s="6">
        <f t="shared" si="5"/>
        <v>4.005794079314839</v>
      </c>
      <c r="G70" s="7" t="s">
        <v>25</v>
      </c>
      <c r="H70" s="6" t="s">
        <v>22</v>
      </c>
      <c r="I70" s="8">
        <v>40526</v>
      </c>
    </row>
    <row r="71" spans="1:9" s="2" customFormat="1" ht="26" customHeight="1" x14ac:dyDescent="0.15">
      <c r="A71" s="4" t="s">
        <v>59</v>
      </c>
      <c r="B71" s="7" t="s">
        <v>45</v>
      </c>
      <c r="C71" s="4">
        <v>315.29000000000002</v>
      </c>
      <c r="D71" s="4">
        <v>552.71</v>
      </c>
      <c r="E71" s="6">
        <f t="shared" si="4"/>
        <v>2.2999999999999998</v>
      </c>
      <c r="F71" s="6">
        <f t="shared" si="5"/>
        <v>4.0319483649973034</v>
      </c>
      <c r="G71" s="7" t="s">
        <v>25</v>
      </c>
      <c r="H71" s="6" t="s">
        <v>18</v>
      </c>
      <c r="I71" s="8">
        <v>40331</v>
      </c>
    </row>
    <row r="72" spans="1:9" s="2" customFormat="1" ht="26" customHeight="1" x14ac:dyDescent="0.15">
      <c r="A72" s="4" t="s">
        <v>59</v>
      </c>
      <c r="B72" s="7" t="s">
        <v>45</v>
      </c>
      <c r="C72" s="4">
        <v>310.25</v>
      </c>
      <c r="D72" s="4">
        <v>514.76</v>
      </c>
      <c r="E72" s="6">
        <f t="shared" si="4"/>
        <v>2.2999999999999998</v>
      </c>
      <c r="F72" s="6">
        <f t="shared" si="5"/>
        <v>3.8161095890410954</v>
      </c>
      <c r="G72" s="7" t="s">
        <v>25</v>
      </c>
      <c r="H72" s="6" t="s">
        <v>18</v>
      </c>
      <c r="I72" s="8">
        <v>40347</v>
      </c>
    </row>
    <row r="73" spans="1:9" s="2" customFormat="1" ht="26" customHeight="1" x14ac:dyDescent="0.15">
      <c r="A73" s="4" t="s">
        <v>59</v>
      </c>
      <c r="B73" s="7" t="s">
        <v>45</v>
      </c>
      <c r="C73" s="4">
        <v>284.32</v>
      </c>
      <c r="D73" s="4">
        <v>472.92</v>
      </c>
      <c r="E73" s="6">
        <f t="shared" si="4"/>
        <v>2.2999999999999998</v>
      </c>
      <c r="F73" s="6">
        <f t="shared" si="5"/>
        <v>3.8256752954417554</v>
      </c>
      <c r="G73" s="7" t="s">
        <v>25</v>
      </c>
      <c r="H73" s="6" t="s">
        <v>18</v>
      </c>
      <c r="I73" s="8">
        <v>40354</v>
      </c>
    </row>
    <row r="74" spans="1:9" s="3" customFormat="1" ht="26" customHeight="1" x14ac:dyDescent="0.15">
      <c r="A74" s="4" t="s">
        <v>60</v>
      </c>
      <c r="B74" s="7" t="s">
        <v>46</v>
      </c>
      <c r="C74" s="4">
        <v>132.18</v>
      </c>
      <c r="D74" s="4">
        <v>452.59</v>
      </c>
      <c r="E74" s="6">
        <f t="shared" si="4"/>
        <v>1.1499999999999999</v>
      </c>
      <c r="F74" s="6">
        <f t="shared" si="5"/>
        <v>3.9376494174610372</v>
      </c>
      <c r="G74" s="7" t="s">
        <v>21</v>
      </c>
      <c r="H74" s="6" t="s">
        <v>19</v>
      </c>
      <c r="I74" s="8">
        <v>40331</v>
      </c>
    </row>
    <row r="75" spans="1:9" s="3" customFormat="1" ht="26" customHeight="1" x14ac:dyDescent="0.15">
      <c r="A75" s="4" t="s">
        <v>60</v>
      </c>
      <c r="B75" s="7" t="s">
        <v>46</v>
      </c>
      <c r="C75" s="4">
        <v>100.98</v>
      </c>
      <c r="D75" s="4">
        <v>353.29</v>
      </c>
      <c r="E75" s="6">
        <f t="shared" si="4"/>
        <v>1.1499999999999999</v>
      </c>
      <c r="F75" s="6">
        <f t="shared" si="5"/>
        <v>4.0234056248762133</v>
      </c>
      <c r="G75" s="7" t="s">
        <v>21</v>
      </c>
      <c r="H75" s="6" t="s">
        <v>19</v>
      </c>
      <c r="I75" s="8">
        <v>40340</v>
      </c>
    </row>
    <row r="76" spans="1:9" s="3" customFormat="1" ht="26" customHeight="1" x14ac:dyDescent="0.15">
      <c r="A76" s="4" t="s">
        <v>60</v>
      </c>
      <c r="B76" s="7" t="s">
        <v>46</v>
      </c>
      <c r="C76" s="4">
        <v>108.72</v>
      </c>
      <c r="D76" s="4">
        <v>393.78</v>
      </c>
      <c r="E76" s="6">
        <f t="shared" si="4"/>
        <v>1.1499999999999999</v>
      </c>
      <c r="F76" s="6">
        <f t="shared" si="5"/>
        <v>4.165259381898454</v>
      </c>
      <c r="G76" s="7" t="s">
        <v>28</v>
      </c>
      <c r="H76" s="6" t="s">
        <v>19</v>
      </c>
      <c r="I76" s="8">
        <v>40354</v>
      </c>
    </row>
    <row r="77" spans="1:9" s="2" customFormat="1" ht="26" customHeight="1" x14ac:dyDescent="0.15">
      <c r="A77" s="4" t="s">
        <v>61</v>
      </c>
      <c r="B77" s="7" t="s">
        <v>65</v>
      </c>
      <c r="C77" s="4">
        <v>264.38</v>
      </c>
      <c r="D77" s="4">
        <v>466.06</v>
      </c>
      <c r="E77" s="6">
        <f t="shared" si="4"/>
        <v>2.2999999999999998</v>
      </c>
      <c r="F77" s="6">
        <f t="shared" si="5"/>
        <v>4.054535138815341</v>
      </c>
      <c r="G77" s="7" t="s">
        <v>25</v>
      </c>
      <c r="H77" s="6" t="s">
        <v>19</v>
      </c>
      <c r="I77" s="8">
        <v>40674</v>
      </c>
    </row>
    <row r="78" spans="1:9" s="2" customFormat="1" ht="26" customHeight="1" x14ac:dyDescent="0.15">
      <c r="A78" s="4" t="s">
        <v>61</v>
      </c>
      <c r="B78" s="7" t="s">
        <v>65</v>
      </c>
      <c r="C78" s="4">
        <v>250.89</v>
      </c>
      <c r="D78" s="4">
        <v>439.81</v>
      </c>
      <c r="E78" s="6">
        <f t="shared" si="4"/>
        <v>2.2999999999999998</v>
      </c>
      <c r="F78" s="6">
        <f t="shared" si="5"/>
        <v>4.0318984415480887</v>
      </c>
      <c r="G78" s="7" t="s">
        <v>25</v>
      </c>
      <c r="H78" s="6" t="s">
        <v>19</v>
      </c>
      <c r="I78" s="8">
        <v>40690</v>
      </c>
    </row>
    <row r="79" spans="1:9" s="2" customFormat="1" ht="26" customHeight="1" x14ac:dyDescent="0.15">
      <c r="A79" s="4" t="s">
        <v>61</v>
      </c>
      <c r="B79" s="7" t="s">
        <v>65</v>
      </c>
      <c r="C79" s="4">
        <v>258.64999999999998</v>
      </c>
      <c r="D79" s="4">
        <v>452.22</v>
      </c>
      <c r="E79" s="6">
        <f t="shared" si="4"/>
        <v>2.2999999999999998</v>
      </c>
      <c r="F79" s="6">
        <f t="shared" si="5"/>
        <v>4.0212874540885366</v>
      </c>
      <c r="G79" s="7" t="s">
        <v>25</v>
      </c>
      <c r="H79" s="6" t="s">
        <v>19</v>
      </c>
      <c r="I79" s="8">
        <v>40695</v>
      </c>
    </row>
    <row r="80" spans="1:9" s="3" customFormat="1" ht="26" customHeight="1" x14ac:dyDescent="0.15">
      <c r="A80" s="4" t="s">
        <v>62</v>
      </c>
      <c r="B80" s="7" t="s">
        <v>66</v>
      </c>
      <c r="C80" s="4">
        <v>125.31</v>
      </c>
      <c r="D80" s="4">
        <v>327.82</v>
      </c>
      <c r="E80" s="6">
        <f t="shared" si="4"/>
        <v>1.1100000000000001</v>
      </c>
      <c r="F80" s="6">
        <f t="shared" si="5"/>
        <v>2.903840076610007</v>
      </c>
      <c r="G80" s="7" t="s">
        <v>31</v>
      </c>
      <c r="H80" s="6" t="s">
        <v>20</v>
      </c>
      <c r="I80" s="8">
        <v>40674</v>
      </c>
    </row>
    <row r="81" spans="1:9" s="3" customFormat="1" ht="26" customHeight="1" x14ac:dyDescent="0.15">
      <c r="A81" s="4" t="s">
        <v>62</v>
      </c>
      <c r="B81" s="7" t="s">
        <v>66</v>
      </c>
      <c r="C81" s="4">
        <v>136.31</v>
      </c>
      <c r="D81" s="4">
        <v>327.72</v>
      </c>
      <c r="E81" s="6">
        <f t="shared" si="4"/>
        <v>1.1100000000000001</v>
      </c>
      <c r="F81" s="6">
        <f t="shared" si="5"/>
        <v>2.6686904849240705</v>
      </c>
      <c r="G81" s="7" t="s">
        <v>31</v>
      </c>
      <c r="H81" s="6" t="s">
        <v>24</v>
      </c>
      <c r="I81" s="8">
        <v>40712</v>
      </c>
    </row>
    <row r="82" spans="1:9" s="3" customFormat="1" ht="26" customHeight="1" x14ac:dyDescent="0.15">
      <c r="A82" s="4" t="s">
        <v>62</v>
      </c>
      <c r="B82" s="7" t="s">
        <v>66</v>
      </c>
      <c r="C82" s="4">
        <v>99.44</v>
      </c>
      <c r="D82" s="4">
        <v>252.32</v>
      </c>
      <c r="E82" s="6">
        <f t="shared" si="4"/>
        <v>1.1100000000000001</v>
      </c>
      <c r="F82" s="6">
        <f t="shared" si="5"/>
        <v>2.8165245374094932</v>
      </c>
      <c r="G82" s="7" t="s">
        <v>31</v>
      </c>
      <c r="H82" s="6" t="s">
        <v>18</v>
      </c>
      <c r="I82" s="8">
        <v>40732</v>
      </c>
    </row>
    <row r="83" spans="1:9" s="3" customFormat="1" ht="26" customHeight="1" x14ac:dyDescent="0.15">
      <c r="A83" s="4" t="s">
        <v>62</v>
      </c>
      <c r="B83" s="7" t="s">
        <v>66</v>
      </c>
      <c r="C83" s="4">
        <v>109.41</v>
      </c>
      <c r="D83" s="4">
        <v>256.86</v>
      </c>
      <c r="E83" s="6">
        <f t="shared" si="4"/>
        <v>1.1100000000000001</v>
      </c>
      <c r="F83" s="6">
        <f t="shared" si="5"/>
        <v>2.6059281601316155</v>
      </c>
      <c r="G83" s="7" t="s">
        <v>31</v>
      </c>
      <c r="H83" s="6" t="s">
        <v>32</v>
      </c>
      <c r="I83" s="8">
        <v>40858</v>
      </c>
    </row>
    <row r="84" spans="1:9" s="3" customFormat="1" ht="26" customHeight="1" x14ac:dyDescent="0.15">
      <c r="A84" s="4" t="s">
        <v>62</v>
      </c>
      <c r="B84" s="7" t="s">
        <v>66</v>
      </c>
      <c r="C84" s="4">
        <v>94.9</v>
      </c>
      <c r="D84" s="4">
        <v>229.11</v>
      </c>
      <c r="E84" s="6">
        <f t="shared" si="4"/>
        <v>1.1100000000000001</v>
      </c>
      <c r="F84" s="6">
        <f t="shared" si="5"/>
        <v>2.6797903055848264</v>
      </c>
      <c r="G84" s="7" t="s">
        <v>31</v>
      </c>
      <c r="H84" s="6" t="s">
        <v>23</v>
      </c>
      <c r="I84" s="8">
        <v>40865</v>
      </c>
    </row>
    <row r="85" spans="1:9" s="3" customFormat="1" ht="26" customHeight="1" x14ac:dyDescent="0.15">
      <c r="A85" s="4" t="s">
        <v>62</v>
      </c>
      <c r="B85" s="7" t="s">
        <v>66</v>
      </c>
      <c r="C85" s="4">
        <v>149.51</v>
      </c>
      <c r="D85" s="4">
        <v>172.45</v>
      </c>
      <c r="E85" s="6">
        <v>2.2200000000000002</v>
      </c>
      <c r="F85" s="6">
        <f t="shared" si="5"/>
        <v>2.5606247073774333</v>
      </c>
      <c r="G85" s="7" t="s">
        <v>83</v>
      </c>
      <c r="H85" s="6" t="s">
        <v>23</v>
      </c>
      <c r="I85" s="8">
        <v>40858</v>
      </c>
    </row>
    <row r="86" spans="1:9" s="2" customFormat="1" ht="26" customHeight="1" x14ac:dyDescent="0.15">
      <c r="A86" s="4" t="s">
        <v>74</v>
      </c>
      <c r="B86" s="7" t="s">
        <v>78</v>
      </c>
      <c r="C86" s="4">
        <v>205.97</v>
      </c>
      <c r="D86" s="4">
        <v>351.84</v>
      </c>
      <c r="E86" s="6">
        <f t="shared" ref="E86:E133" si="6">IF(G86="glycine",2.3,IF(G86="Jemalong",1.15,IF(G86="radish",1.11,IF(G86="tomato",1.96,"Standard ?"))))</f>
        <v>2.2999999999999998</v>
      </c>
      <c r="F86" s="6">
        <f t="shared" si="5"/>
        <v>3.9288828470165553</v>
      </c>
      <c r="G86" s="7" t="s">
        <v>25</v>
      </c>
      <c r="H86" s="6" t="s">
        <v>24</v>
      </c>
      <c r="I86" s="8">
        <v>40851</v>
      </c>
    </row>
    <row r="87" spans="1:9" s="2" customFormat="1" ht="26" customHeight="1" x14ac:dyDescent="0.15">
      <c r="A87" s="4" t="s">
        <v>74</v>
      </c>
      <c r="B87" s="7" t="s">
        <v>78</v>
      </c>
      <c r="C87" s="4">
        <v>177.01</v>
      </c>
      <c r="D87" s="4">
        <v>313.58</v>
      </c>
      <c r="E87" s="6">
        <f t="shared" si="6"/>
        <v>2.2999999999999998</v>
      </c>
      <c r="F87" s="6">
        <f t="shared" si="5"/>
        <v>4.0745381616857799</v>
      </c>
      <c r="G87" s="7" t="s">
        <v>25</v>
      </c>
      <c r="H87" s="6" t="s">
        <v>84</v>
      </c>
      <c r="I87" s="8">
        <v>40858</v>
      </c>
    </row>
    <row r="88" spans="1:9" s="2" customFormat="1" ht="26" customHeight="1" x14ac:dyDescent="0.15">
      <c r="A88" s="4" t="s">
        <v>74</v>
      </c>
      <c r="B88" s="7" t="s">
        <v>78</v>
      </c>
      <c r="C88" s="4">
        <v>243.47</v>
      </c>
      <c r="D88" s="4">
        <v>429.39</v>
      </c>
      <c r="E88" s="6">
        <f t="shared" si="6"/>
        <v>2.2999999999999998</v>
      </c>
      <c r="F88" s="6">
        <f t="shared" si="5"/>
        <v>4.0563395900932351</v>
      </c>
      <c r="G88" s="7" t="s">
        <v>25</v>
      </c>
      <c r="H88" s="6" t="s">
        <v>24</v>
      </c>
      <c r="I88" s="8">
        <v>40858</v>
      </c>
    </row>
    <row r="89" spans="1:9" s="2" customFormat="1" ht="26" customHeight="1" x14ac:dyDescent="0.15">
      <c r="A89" s="4" t="s">
        <v>74</v>
      </c>
      <c r="B89" s="7" t="s">
        <v>78</v>
      </c>
      <c r="C89" s="4">
        <v>521.41999999999996</v>
      </c>
      <c r="D89" s="4">
        <v>914.23</v>
      </c>
      <c r="E89" s="6">
        <f t="shared" si="6"/>
        <v>2.2999999999999998</v>
      </c>
      <c r="F89" s="6">
        <f t="shared" si="5"/>
        <v>4.0326972498178053</v>
      </c>
      <c r="G89" s="7" t="s">
        <v>25</v>
      </c>
      <c r="H89" s="6" t="s">
        <v>29</v>
      </c>
      <c r="I89" s="8">
        <v>40858</v>
      </c>
    </row>
    <row r="90" spans="1:9" s="2" customFormat="1" ht="26" customHeight="1" x14ac:dyDescent="0.15">
      <c r="A90" s="4" t="s">
        <v>74</v>
      </c>
      <c r="B90" s="7" t="s">
        <v>78</v>
      </c>
      <c r="C90" s="4">
        <v>388.8</v>
      </c>
      <c r="D90" s="4">
        <v>685.6</v>
      </c>
      <c r="E90" s="6">
        <f t="shared" si="6"/>
        <v>2.2999999999999998</v>
      </c>
      <c r="F90" s="6">
        <f t="shared" si="5"/>
        <v>4.0557613168724274</v>
      </c>
      <c r="G90" s="7" t="s">
        <v>25</v>
      </c>
      <c r="H90" s="6" t="s">
        <v>30</v>
      </c>
      <c r="I90" s="8">
        <v>40858</v>
      </c>
    </row>
    <row r="91" spans="1:9" s="2" customFormat="1" ht="26" customHeight="1" x14ac:dyDescent="0.15">
      <c r="A91" s="4" t="s">
        <v>74</v>
      </c>
      <c r="B91" s="7" t="s">
        <v>78</v>
      </c>
      <c r="C91" s="4">
        <v>256.73</v>
      </c>
      <c r="D91" s="4">
        <v>433.98</v>
      </c>
      <c r="E91" s="6">
        <f t="shared" si="6"/>
        <v>2.2999999999999998</v>
      </c>
      <c r="F91" s="6">
        <f t="shared" si="5"/>
        <v>3.8879523234526543</v>
      </c>
      <c r="G91" s="7" t="s">
        <v>25</v>
      </c>
      <c r="H91" s="6" t="s">
        <v>20</v>
      </c>
      <c r="I91" s="8">
        <v>40865</v>
      </c>
    </row>
    <row r="92" spans="1:9" s="3" customFormat="1" ht="26" customHeight="1" x14ac:dyDescent="0.15">
      <c r="A92" s="4" t="s">
        <v>63</v>
      </c>
      <c r="B92" s="7" t="s">
        <v>67</v>
      </c>
      <c r="C92" s="4">
        <v>119.82</v>
      </c>
      <c r="D92" s="4">
        <v>338.92</v>
      </c>
      <c r="E92" s="6">
        <f t="shared" si="6"/>
        <v>1.1100000000000001</v>
      </c>
      <c r="F92" s="6">
        <f t="shared" si="5"/>
        <v>3.139719579369054</v>
      </c>
      <c r="G92" s="7" t="s">
        <v>31</v>
      </c>
      <c r="H92" s="6" t="s">
        <v>23</v>
      </c>
      <c r="I92" s="8">
        <v>40674</v>
      </c>
    </row>
    <row r="93" spans="1:9" s="3" customFormat="1" ht="26" customHeight="1" x14ac:dyDescent="0.15">
      <c r="A93" s="4" t="s">
        <v>63</v>
      </c>
      <c r="B93" s="7" t="s">
        <v>67</v>
      </c>
      <c r="C93" s="4">
        <v>116.17</v>
      </c>
      <c r="D93" s="4">
        <v>327.91</v>
      </c>
      <c r="E93" s="6">
        <f t="shared" si="6"/>
        <v>1.1100000000000001</v>
      </c>
      <c r="F93" s="6">
        <f t="shared" si="5"/>
        <v>3.1331677713695449</v>
      </c>
      <c r="G93" s="7" t="s">
        <v>31</v>
      </c>
      <c r="H93" s="6" t="s">
        <v>23</v>
      </c>
      <c r="I93" s="8">
        <v>40681</v>
      </c>
    </row>
    <row r="94" spans="1:9" s="3" customFormat="1" ht="26" customHeight="1" x14ac:dyDescent="0.15">
      <c r="A94" s="4" t="s">
        <v>63</v>
      </c>
      <c r="B94" s="7" t="s">
        <v>67</v>
      </c>
      <c r="C94" s="4">
        <v>124.08</v>
      </c>
      <c r="D94" s="4">
        <v>329.94</v>
      </c>
      <c r="E94" s="6">
        <f t="shared" si="6"/>
        <v>1.1100000000000001</v>
      </c>
      <c r="F94" s="6">
        <f t="shared" si="5"/>
        <v>2.9515909090909092</v>
      </c>
      <c r="G94" s="7" t="s">
        <v>31</v>
      </c>
      <c r="H94" s="6" t="s">
        <v>23</v>
      </c>
      <c r="I94" s="8">
        <v>40690</v>
      </c>
    </row>
    <row r="95" spans="1:9" s="3" customFormat="1" ht="26" customHeight="1" x14ac:dyDescent="0.15">
      <c r="A95" s="4" t="s">
        <v>63</v>
      </c>
      <c r="B95" s="28" t="s">
        <v>86</v>
      </c>
      <c r="C95" s="4">
        <v>104.11</v>
      </c>
      <c r="D95" s="4">
        <v>277.11</v>
      </c>
      <c r="E95" s="6">
        <f t="shared" si="6"/>
        <v>1.1100000000000001</v>
      </c>
      <c r="F95" s="6">
        <f t="shared" si="5"/>
        <v>2.954491403323408</v>
      </c>
      <c r="G95" s="7" t="s">
        <v>31</v>
      </c>
      <c r="H95" s="6" t="s">
        <v>24</v>
      </c>
      <c r="I95" s="8">
        <v>40865</v>
      </c>
    </row>
    <row r="96" spans="1:9" s="2" customFormat="1" ht="26" customHeight="1" x14ac:dyDescent="0.15">
      <c r="A96" s="4" t="s">
        <v>34</v>
      </c>
      <c r="B96" s="7" t="s">
        <v>35</v>
      </c>
      <c r="C96" s="4">
        <v>159.94</v>
      </c>
      <c r="D96" s="4">
        <v>262.39</v>
      </c>
      <c r="E96" s="6">
        <f t="shared" si="6"/>
        <v>1.1499999999999999</v>
      </c>
      <c r="F96" s="6">
        <f t="shared" si="5"/>
        <v>1.886635613355008</v>
      </c>
      <c r="G96" s="7" t="s">
        <v>21</v>
      </c>
      <c r="H96" s="6" t="s">
        <v>22</v>
      </c>
      <c r="I96" s="8">
        <v>39968</v>
      </c>
    </row>
    <row r="97" spans="1:9" s="2" customFormat="1" ht="26" customHeight="1" x14ac:dyDescent="0.15">
      <c r="A97" s="4" t="s">
        <v>34</v>
      </c>
      <c r="B97" s="7" t="s">
        <v>35</v>
      </c>
      <c r="C97" s="4">
        <v>156.24</v>
      </c>
      <c r="D97" s="4">
        <v>254.69</v>
      </c>
      <c r="E97" s="6">
        <f t="shared" si="6"/>
        <v>1.1499999999999999</v>
      </c>
      <c r="F97" s="6">
        <f t="shared" si="5"/>
        <v>1.8746383768561183</v>
      </c>
      <c r="G97" s="7" t="s">
        <v>28</v>
      </c>
      <c r="H97" s="6" t="s">
        <v>22</v>
      </c>
      <c r="I97" s="8">
        <v>39969</v>
      </c>
    </row>
    <row r="98" spans="1:9" s="2" customFormat="1" ht="26" customHeight="1" x14ac:dyDescent="0.15">
      <c r="A98" s="4" t="s">
        <v>34</v>
      </c>
      <c r="B98" s="7" t="s">
        <v>35</v>
      </c>
      <c r="C98" s="4">
        <v>154.07</v>
      </c>
      <c r="D98" s="4">
        <v>251.28</v>
      </c>
      <c r="E98" s="6">
        <f t="shared" si="6"/>
        <v>1.1499999999999999</v>
      </c>
      <c r="F98" s="6">
        <f t="shared" si="5"/>
        <v>1.8755890179788408</v>
      </c>
      <c r="G98" s="7" t="s">
        <v>28</v>
      </c>
      <c r="H98" s="6" t="s">
        <v>22</v>
      </c>
      <c r="I98" s="8">
        <v>39974</v>
      </c>
    </row>
    <row r="99" spans="1:9" s="3" customFormat="1" ht="26" customHeight="1" x14ac:dyDescent="0.15">
      <c r="A99" s="4" t="s">
        <v>52</v>
      </c>
      <c r="B99" s="7" t="s">
        <v>104</v>
      </c>
      <c r="C99" s="4">
        <v>120.29</v>
      </c>
      <c r="D99" s="4">
        <v>195.16</v>
      </c>
      <c r="E99" s="6">
        <f t="shared" si="6"/>
        <v>1.1499999999999999</v>
      </c>
      <c r="F99" s="6">
        <f t="shared" ref="F99:F133" si="7">D99*E99/C99</f>
        <v>1.8657743785850858</v>
      </c>
      <c r="G99" s="7" t="s">
        <v>28</v>
      </c>
      <c r="H99" s="6" t="s">
        <v>19</v>
      </c>
      <c r="I99" s="8">
        <v>40380</v>
      </c>
    </row>
    <row r="100" spans="1:9" s="3" customFormat="1" ht="26" customHeight="1" x14ac:dyDescent="0.15">
      <c r="A100" s="4" t="s">
        <v>52</v>
      </c>
      <c r="B100" s="7" t="s">
        <v>104</v>
      </c>
      <c r="C100" s="4">
        <v>99.6</v>
      </c>
      <c r="D100" s="4">
        <v>162.82</v>
      </c>
      <c r="E100" s="6">
        <f t="shared" si="6"/>
        <v>1.1499999999999999</v>
      </c>
      <c r="F100" s="6">
        <f t="shared" si="7"/>
        <v>1.8799497991967868</v>
      </c>
      <c r="G100" s="7" t="s">
        <v>28</v>
      </c>
      <c r="H100" s="6" t="s">
        <v>24</v>
      </c>
      <c r="I100" s="8">
        <v>40397</v>
      </c>
    </row>
    <row r="101" spans="1:9" s="3" customFormat="1" ht="26" customHeight="1" x14ac:dyDescent="0.15">
      <c r="A101" s="4" t="s">
        <v>52</v>
      </c>
      <c r="B101" s="7" t="s">
        <v>104</v>
      </c>
      <c r="C101" s="4">
        <v>121.08</v>
      </c>
      <c r="D101" s="4">
        <v>203.88</v>
      </c>
      <c r="E101" s="6">
        <f t="shared" si="6"/>
        <v>1.1100000000000001</v>
      </c>
      <c r="F101" s="6">
        <f t="shared" si="7"/>
        <v>1.8690683845391478</v>
      </c>
      <c r="G101" s="7" t="s">
        <v>31</v>
      </c>
      <c r="H101" s="29" t="s">
        <v>29</v>
      </c>
      <c r="I101" s="8">
        <v>40522</v>
      </c>
    </row>
    <row r="102" spans="1:9" s="3" customFormat="1" ht="26" customHeight="1" x14ac:dyDescent="0.15">
      <c r="A102" s="4" t="s">
        <v>52</v>
      </c>
      <c r="B102" s="7" t="s">
        <v>103</v>
      </c>
      <c r="C102" s="4">
        <v>119.26</v>
      </c>
      <c r="D102" s="4">
        <v>196.36</v>
      </c>
      <c r="E102" s="6">
        <f t="shared" si="6"/>
        <v>1.1499999999999999</v>
      </c>
      <c r="F102" s="6">
        <f t="shared" si="7"/>
        <v>1.8934596679523727</v>
      </c>
      <c r="G102" s="7" t="s">
        <v>28</v>
      </c>
      <c r="H102" s="6" t="s">
        <v>19</v>
      </c>
      <c r="I102" s="8">
        <v>40358</v>
      </c>
    </row>
    <row r="103" spans="1:9" s="2" customFormat="1" ht="26" customHeight="1" x14ac:dyDescent="0.15">
      <c r="A103" s="4" t="s">
        <v>97</v>
      </c>
      <c r="B103" s="7" t="s">
        <v>99</v>
      </c>
      <c r="C103" s="4">
        <v>129.62</v>
      </c>
      <c r="D103" s="4">
        <v>211.08</v>
      </c>
      <c r="E103" s="6">
        <f t="shared" si="6"/>
        <v>1.1100000000000001</v>
      </c>
      <c r="F103" s="6">
        <f t="shared" si="7"/>
        <v>1.8075821632464129</v>
      </c>
      <c r="G103" s="7" t="s">
        <v>31</v>
      </c>
      <c r="H103" s="6" t="s">
        <v>23</v>
      </c>
      <c r="I103" s="8">
        <v>40897</v>
      </c>
    </row>
    <row r="104" spans="1:9" s="2" customFormat="1" ht="26" customHeight="1" x14ac:dyDescent="0.15">
      <c r="A104" s="4" t="s">
        <v>106</v>
      </c>
      <c r="B104" s="7" t="s">
        <v>98</v>
      </c>
      <c r="C104" s="4">
        <v>254.24</v>
      </c>
      <c r="D104" s="4">
        <v>414.83</v>
      </c>
      <c r="E104" s="6">
        <f t="shared" si="6"/>
        <v>2.2999999999999998</v>
      </c>
      <c r="F104" s="6">
        <f t="shared" si="7"/>
        <v>3.7527887035871612</v>
      </c>
      <c r="G104" s="7" t="s">
        <v>26</v>
      </c>
      <c r="H104" s="6" t="s">
        <v>20</v>
      </c>
      <c r="I104" s="8">
        <v>40897</v>
      </c>
    </row>
    <row r="105" spans="1:9" s="2" customFormat="1" ht="26" customHeight="1" x14ac:dyDescent="0.15">
      <c r="A105" s="4" t="s">
        <v>106</v>
      </c>
      <c r="B105" s="7" t="s">
        <v>80</v>
      </c>
      <c r="C105" s="4">
        <v>293.95999999999998</v>
      </c>
      <c r="D105" s="4">
        <v>467.77</v>
      </c>
      <c r="E105" s="6">
        <f t="shared" si="6"/>
        <v>2.2999999999999998</v>
      </c>
      <c r="F105" s="6">
        <f t="shared" si="7"/>
        <v>3.6599231187916721</v>
      </c>
      <c r="G105" s="7" t="s">
        <v>25</v>
      </c>
      <c r="H105" s="6" t="s">
        <v>23</v>
      </c>
      <c r="I105" s="8">
        <v>40740</v>
      </c>
    </row>
    <row r="106" spans="1:9" s="2" customFormat="1" ht="26" customHeight="1" x14ac:dyDescent="0.15">
      <c r="A106" s="4" t="s">
        <v>106</v>
      </c>
      <c r="B106" s="7" t="s">
        <v>80</v>
      </c>
      <c r="C106" s="4">
        <v>101.51</v>
      </c>
      <c r="D106" s="4">
        <v>374.95</v>
      </c>
      <c r="E106" s="6">
        <f t="shared" si="6"/>
        <v>1.1100000000000001</v>
      </c>
      <c r="F106" s="6">
        <f t="shared" si="7"/>
        <v>4.1000344793616392</v>
      </c>
      <c r="G106" s="7" t="s">
        <v>31</v>
      </c>
      <c r="H106" s="6" t="s">
        <v>23</v>
      </c>
      <c r="I106" s="8">
        <v>40732</v>
      </c>
    </row>
    <row r="107" spans="1:9" s="3" customFormat="1" ht="26" customHeight="1" x14ac:dyDescent="0.15">
      <c r="A107" s="4" t="s">
        <v>109</v>
      </c>
      <c r="B107" s="7" t="s">
        <v>110</v>
      </c>
      <c r="C107" s="4">
        <v>284.91000000000003</v>
      </c>
      <c r="D107" s="4">
        <v>464.94</v>
      </c>
      <c r="E107" s="6">
        <f t="shared" si="6"/>
        <v>2.2999999999999998</v>
      </c>
      <c r="F107" s="6">
        <f t="shared" si="7"/>
        <v>3.7533326313572699</v>
      </c>
      <c r="G107" s="7" t="s">
        <v>25</v>
      </c>
      <c r="H107" s="6" t="s">
        <v>20</v>
      </c>
      <c r="I107" s="8">
        <v>40740</v>
      </c>
    </row>
    <row r="108" spans="1:9" s="3" customFormat="1" ht="26" customHeight="1" x14ac:dyDescent="0.15">
      <c r="A108" s="4" t="s">
        <v>109</v>
      </c>
      <c r="B108" s="7" t="s">
        <v>110</v>
      </c>
      <c r="C108" s="4">
        <v>292.06</v>
      </c>
      <c r="D108" s="4">
        <v>467.4</v>
      </c>
      <c r="E108" s="6">
        <f t="shared" si="6"/>
        <v>2.2999999999999998</v>
      </c>
      <c r="F108" s="6">
        <f t="shared" si="7"/>
        <v>3.6808190097925073</v>
      </c>
      <c r="G108" s="7" t="s">
        <v>25</v>
      </c>
      <c r="H108" s="6" t="s">
        <v>20</v>
      </c>
      <c r="I108" s="8">
        <v>40740</v>
      </c>
    </row>
    <row r="109" spans="1:9" s="2" customFormat="1" ht="26" customHeight="1" x14ac:dyDescent="0.15">
      <c r="A109" s="7" t="s">
        <v>109</v>
      </c>
      <c r="B109" s="7" t="s">
        <v>110</v>
      </c>
      <c r="C109" s="4">
        <v>236.65</v>
      </c>
      <c r="D109" s="4">
        <v>395.66</v>
      </c>
      <c r="E109" s="6">
        <f t="shared" si="6"/>
        <v>2.2999999999999998</v>
      </c>
      <c r="F109" s="6">
        <f t="shared" si="7"/>
        <v>3.8454172829072468</v>
      </c>
      <c r="G109" s="7" t="s">
        <v>25</v>
      </c>
      <c r="H109" s="6" t="s">
        <v>20</v>
      </c>
      <c r="I109" s="8">
        <v>40886</v>
      </c>
    </row>
    <row r="110" spans="1:9" s="2" customFormat="1" ht="26" customHeight="1" x14ac:dyDescent="0.15">
      <c r="A110" s="18" t="s">
        <v>109</v>
      </c>
      <c r="B110" s="20" t="s">
        <v>110</v>
      </c>
      <c r="C110" s="19">
        <v>113.37</v>
      </c>
      <c r="D110" s="19">
        <v>403.83</v>
      </c>
      <c r="E110" s="21">
        <f t="shared" si="6"/>
        <v>1.1100000000000001</v>
      </c>
      <c r="F110" s="21">
        <f t="shared" si="7"/>
        <v>3.95387933315692</v>
      </c>
      <c r="G110" s="20" t="s">
        <v>31</v>
      </c>
      <c r="H110" s="21" t="s">
        <v>20</v>
      </c>
      <c r="I110" s="22">
        <v>40732</v>
      </c>
    </row>
    <row r="111" spans="1:9" s="2" customFormat="1" ht="26" customHeight="1" x14ac:dyDescent="0.15">
      <c r="A111" s="4" t="s">
        <v>81</v>
      </c>
      <c r="B111" s="7" t="s">
        <v>82</v>
      </c>
      <c r="C111" s="4">
        <v>322.51</v>
      </c>
      <c r="D111" s="4">
        <v>520.79</v>
      </c>
      <c r="E111" s="6">
        <f t="shared" si="6"/>
        <v>2.2999999999999998</v>
      </c>
      <c r="F111" s="6">
        <f t="shared" si="7"/>
        <v>3.7140460760906633</v>
      </c>
      <c r="G111" s="7" t="s">
        <v>25</v>
      </c>
      <c r="H111" s="6" t="s">
        <v>18</v>
      </c>
      <c r="I111" s="8">
        <v>40740</v>
      </c>
    </row>
    <row r="112" spans="1:9" s="2" customFormat="1" ht="26" customHeight="1" x14ac:dyDescent="0.15">
      <c r="A112" s="7" t="s">
        <v>81</v>
      </c>
      <c r="B112" s="7" t="s">
        <v>82</v>
      </c>
      <c r="C112" s="4">
        <v>259.32</v>
      </c>
      <c r="D112" s="4">
        <v>431.85</v>
      </c>
      <c r="E112" s="6">
        <f t="shared" si="6"/>
        <v>2.2999999999999998</v>
      </c>
      <c r="F112" s="6">
        <f t="shared" si="7"/>
        <v>3.8302290606200833</v>
      </c>
      <c r="G112" s="7" t="s">
        <v>25</v>
      </c>
      <c r="H112" s="6" t="s">
        <v>22</v>
      </c>
      <c r="I112" s="8">
        <v>40886</v>
      </c>
    </row>
    <row r="113" spans="1:9" s="3" customFormat="1" ht="26" customHeight="1" x14ac:dyDescent="0.15">
      <c r="A113" s="4" t="s">
        <v>16</v>
      </c>
      <c r="B113" s="7" t="s">
        <v>0</v>
      </c>
      <c r="C113" s="4">
        <v>144.66999999999999</v>
      </c>
      <c r="D113" s="4">
        <v>364.54</v>
      </c>
      <c r="E113" s="6">
        <f t="shared" si="6"/>
        <v>1.1499999999999999</v>
      </c>
      <c r="F113" s="6">
        <f t="shared" si="7"/>
        <v>2.8977742448330686</v>
      </c>
      <c r="G113" s="7" t="s">
        <v>21</v>
      </c>
      <c r="H113" s="6" t="s">
        <v>105</v>
      </c>
      <c r="I113" s="8">
        <v>39947</v>
      </c>
    </row>
    <row r="114" spans="1:9" s="3" customFormat="1" ht="26" customHeight="1" x14ac:dyDescent="0.15">
      <c r="A114" s="4" t="s">
        <v>16</v>
      </c>
      <c r="B114" s="7" t="s">
        <v>0</v>
      </c>
      <c r="C114" s="4">
        <v>142.51</v>
      </c>
      <c r="D114" s="4">
        <v>361.03</v>
      </c>
      <c r="E114" s="6">
        <f t="shared" si="6"/>
        <v>1.1499999999999999</v>
      </c>
      <c r="F114" s="6">
        <f t="shared" si="7"/>
        <v>2.9133709915093675</v>
      </c>
      <c r="G114" s="7" t="s">
        <v>21</v>
      </c>
      <c r="H114" s="6" t="s">
        <v>20</v>
      </c>
      <c r="I114" s="8">
        <v>39948</v>
      </c>
    </row>
    <row r="115" spans="1:9" s="3" customFormat="1" ht="26" customHeight="1" x14ac:dyDescent="0.15">
      <c r="A115" s="4" t="s">
        <v>16</v>
      </c>
      <c r="B115" s="7" t="s">
        <v>0</v>
      </c>
      <c r="C115" s="4">
        <v>162.88999999999999</v>
      </c>
      <c r="D115" s="4">
        <v>412.18</v>
      </c>
      <c r="E115" s="6">
        <f t="shared" si="6"/>
        <v>1.1499999999999999</v>
      </c>
      <c r="F115" s="6">
        <f t="shared" si="7"/>
        <v>2.9099821965743753</v>
      </c>
      <c r="G115" s="7" t="s">
        <v>21</v>
      </c>
      <c r="H115" s="6" t="s">
        <v>20</v>
      </c>
      <c r="I115" s="8">
        <v>39955</v>
      </c>
    </row>
    <row r="116" spans="1:9" s="3" customFormat="1" ht="26" customHeight="1" x14ac:dyDescent="0.15">
      <c r="A116" s="4" t="s">
        <v>16</v>
      </c>
      <c r="B116" s="7" t="s">
        <v>0</v>
      </c>
      <c r="C116" s="4">
        <v>144.13999999999999</v>
      </c>
      <c r="D116" s="4">
        <v>363.34</v>
      </c>
      <c r="E116" s="6">
        <f t="shared" si="6"/>
        <v>1.1499999999999999</v>
      </c>
      <c r="F116" s="6">
        <f t="shared" si="7"/>
        <v>2.8988552795892883</v>
      </c>
      <c r="G116" s="7" t="s">
        <v>21</v>
      </c>
      <c r="H116" s="6" t="s">
        <v>20</v>
      </c>
      <c r="I116" s="8">
        <v>39956</v>
      </c>
    </row>
    <row r="117" spans="1:9" s="3" customFormat="1" ht="26" customHeight="1" x14ac:dyDescent="0.15">
      <c r="A117" s="4" t="s">
        <v>17</v>
      </c>
      <c r="B117" s="7" t="s">
        <v>78</v>
      </c>
      <c r="C117" s="4">
        <v>253.45</v>
      </c>
      <c r="D117" s="4">
        <v>300.31</v>
      </c>
      <c r="E117" s="6">
        <f t="shared" si="6"/>
        <v>2.2999999999999998</v>
      </c>
      <c r="F117" s="6">
        <f t="shared" si="7"/>
        <v>2.7252436377983824</v>
      </c>
      <c r="G117" s="7" t="s">
        <v>25</v>
      </c>
      <c r="H117" s="6" t="s">
        <v>22</v>
      </c>
      <c r="I117" s="8">
        <v>40674</v>
      </c>
    </row>
    <row r="118" spans="1:9" s="2" customFormat="1" ht="26" customHeight="1" x14ac:dyDescent="0.15">
      <c r="A118" s="4" t="s">
        <v>17</v>
      </c>
      <c r="B118" s="7" t="s">
        <v>78</v>
      </c>
      <c r="C118" s="4">
        <v>115.56</v>
      </c>
      <c r="D118" s="4">
        <v>280.94</v>
      </c>
      <c r="E118" s="6">
        <f t="shared" si="6"/>
        <v>1.1100000000000001</v>
      </c>
      <c r="F118" s="6">
        <f t="shared" si="7"/>
        <v>2.6985410176531675</v>
      </c>
      <c r="G118" s="7" t="s">
        <v>31</v>
      </c>
      <c r="H118" s="6" t="s">
        <v>22</v>
      </c>
      <c r="I118" s="8">
        <v>40690</v>
      </c>
    </row>
    <row r="119" spans="1:9" s="2" customFormat="1" ht="26" customHeight="1" x14ac:dyDescent="0.15">
      <c r="A119" s="4" t="s">
        <v>17</v>
      </c>
      <c r="B119" s="7" t="s">
        <v>78</v>
      </c>
      <c r="C119" s="4">
        <v>116.08</v>
      </c>
      <c r="D119" s="4">
        <v>291.95</v>
      </c>
      <c r="E119" s="6">
        <f t="shared" si="6"/>
        <v>1.1100000000000001</v>
      </c>
      <c r="F119" s="6">
        <f t="shared" si="7"/>
        <v>2.7917341488628535</v>
      </c>
      <c r="G119" s="7" t="s">
        <v>31</v>
      </c>
      <c r="H119" s="6" t="s">
        <v>22</v>
      </c>
      <c r="I119" s="8">
        <v>40695</v>
      </c>
    </row>
    <row r="120" spans="1:9" s="2" customFormat="1" ht="26" customHeight="1" x14ac:dyDescent="0.15">
      <c r="A120" s="4" t="s">
        <v>17</v>
      </c>
      <c r="B120" s="7" t="s">
        <v>78</v>
      </c>
      <c r="C120" s="4">
        <v>111.13</v>
      </c>
      <c r="D120" s="4">
        <v>282.79000000000002</v>
      </c>
      <c r="E120" s="6">
        <f t="shared" si="6"/>
        <v>1.1100000000000001</v>
      </c>
      <c r="F120" s="6">
        <f t="shared" si="7"/>
        <v>2.8245919193737072</v>
      </c>
      <c r="G120" s="7" t="s">
        <v>31</v>
      </c>
      <c r="H120" s="6" t="s">
        <v>19</v>
      </c>
      <c r="I120" s="8">
        <v>40704</v>
      </c>
    </row>
    <row r="121" spans="1:9" s="2" customFormat="1" ht="26" customHeight="1" x14ac:dyDescent="0.15">
      <c r="A121" s="4" t="s">
        <v>17</v>
      </c>
      <c r="B121" s="7" t="s">
        <v>78</v>
      </c>
      <c r="C121" s="4">
        <v>96.94</v>
      </c>
      <c r="D121" s="4">
        <v>247.3</v>
      </c>
      <c r="E121" s="6">
        <f t="shared" si="6"/>
        <v>1.1100000000000001</v>
      </c>
      <c r="F121" s="6">
        <f t="shared" si="7"/>
        <v>2.8316793893129777</v>
      </c>
      <c r="G121" s="7" t="s">
        <v>31</v>
      </c>
      <c r="H121" s="6" t="s">
        <v>24</v>
      </c>
      <c r="I121" s="8">
        <v>40732</v>
      </c>
    </row>
    <row r="122" spans="1:9" s="3" customFormat="1" ht="26" customHeight="1" x14ac:dyDescent="0.15">
      <c r="A122" s="4" t="s">
        <v>17</v>
      </c>
      <c r="B122" s="7" t="s">
        <v>1</v>
      </c>
      <c r="C122" s="4">
        <v>156.56</v>
      </c>
      <c r="D122" s="4">
        <v>371.04</v>
      </c>
      <c r="E122" s="6">
        <f t="shared" si="6"/>
        <v>1.1499999999999999</v>
      </c>
      <c r="F122" s="6">
        <f t="shared" si="7"/>
        <v>2.7254471129279505</v>
      </c>
      <c r="G122" s="7" t="s">
        <v>21</v>
      </c>
      <c r="H122" s="6" t="s">
        <v>27</v>
      </c>
      <c r="I122" s="8">
        <v>39947</v>
      </c>
    </row>
    <row r="123" spans="1:9" s="3" customFormat="1" ht="26" customHeight="1" x14ac:dyDescent="0.15">
      <c r="A123" s="4" t="s">
        <v>17</v>
      </c>
      <c r="B123" s="7" t="s">
        <v>1</v>
      </c>
      <c r="C123" s="4">
        <v>151.47</v>
      </c>
      <c r="D123" s="4">
        <v>369.44</v>
      </c>
      <c r="E123" s="6">
        <f t="shared" si="6"/>
        <v>1.1499999999999999</v>
      </c>
      <c r="F123" s="6">
        <f t="shared" si="7"/>
        <v>2.8048854558658478</v>
      </c>
      <c r="G123" s="7" t="s">
        <v>21</v>
      </c>
      <c r="H123" s="6" t="s">
        <v>22</v>
      </c>
      <c r="I123" s="8">
        <v>39948</v>
      </c>
    </row>
    <row r="124" spans="1:9" s="2" customFormat="1" ht="26" customHeight="1" x14ac:dyDescent="0.15">
      <c r="A124" s="4" t="s">
        <v>17</v>
      </c>
      <c r="B124" s="7" t="s">
        <v>1</v>
      </c>
      <c r="C124" s="4">
        <v>168.96</v>
      </c>
      <c r="D124" s="4">
        <v>411.15</v>
      </c>
      <c r="E124" s="6">
        <f t="shared" si="6"/>
        <v>1.1499999999999999</v>
      </c>
      <c r="F124" s="6">
        <f t="shared" si="7"/>
        <v>2.7984286221590904</v>
      </c>
      <c r="G124" s="7" t="s">
        <v>21</v>
      </c>
      <c r="H124" s="6" t="s">
        <v>22</v>
      </c>
      <c r="I124" s="8">
        <v>39955</v>
      </c>
    </row>
    <row r="125" spans="1:9" s="2" customFormat="1" ht="26" customHeight="1" x14ac:dyDescent="0.15">
      <c r="A125" s="4" t="s">
        <v>17</v>
      </c>
      <c r="B125" s="7" t="s">
        <v>1</v>
      </c>
      <c r="C125" s="4">
        <v>158.01</v>
      </c>
      <c r="D125" s="4">
        <v>375.55</v>
      </c>
      <c r="E125" s="6">
        <f t="shared" si="6"/>
        <v>1.1499999999999999</v>
      </c>
      <c r="F125" s="6">
        <f t="shared" si="7"/>
        <v>2.7332605531295489</v>
      </c>
      <c r="G125" s="7" t="s">
        <v>21</v>
      </c>
      <c r="H125" s="6" t="s">
        <v>22</v>
      </c>
      <c r="I125" s="8">
        <v>39956</v>
      </c>
    </row>
    <row r="126" spans="1:9" s="2" customFormat="1" ht="26" customHeight="1" x14ac:dyDescent="0.15">
      <c r="A126" s="4" t="s">
        <v>95</v>
      </c>
      <c r="B126" s="7" t="s">
        <v>94</v>
      </c>
      <c r="C126" s="4">
        <v>106.34</v>
      </c>
      <c r="D126" s="4">
        <v>274</v>
      </c>
      <c r="E126" s="6">
        <f t="shared" si="6"/>
        <v>1.1100000000000001</v>
      </c>
      <c r="F126" s="6">
        <f t="shared" si="7"/>
        <v>2.860071468873425</v>
      </c>
      <c r="G126" s="7" t="s">
        <v>31</v>
      </c>
      <c r="H126" s="6" t="s">
        <v>18</v>
      </c>
      <c r="I126" s="8">
        <v>40886</v>
      </c>
    </row>
    <row r="127" spans="1:9" s="3" customFormat="1" ht="26" customHeight="1" x14ac:dyDescent="0.15">
      <c r="A127" s="4" t="s">
        <v>95</v>
      </c>
      <c r="B127" s="7" t="s">
        <v>94</v>
      </c>
      <c r="C127" s="4">
        <v>99.97</v>
      </c>
      <c r="D127" s="4">
        <v>254.66</v>
      </c>
      <c r="E127" s="6">
        <f t="shared" si="6"/>
        <v>1.1100000000000001</v>
      </c>
      <c r="F127" s="6">
        <f t="shared" si="7"/>
        <v>2.827574272281685</v>
      </c>
      <c r="G127" s="7" t="s">
        <v>31</v>
      </c>
      <c r="H127" s="6" t="s">
        <v>18</v>
      </c>
      <c r="I127" s="8">
        <v>40893</v>
      </c>
    </row>
    <row r="128" spans="1:9" s="3" customFormat="1" ht="26" customHeight="1" x14ac:dyDescent="0.15">
      <c r="A128" s="4" t="s">
        <v>43</v>
      </c>
      <c r="B128" s="7" t="s">
        <v>44</v>
      </c>
      <c r="C128" s="4">
        <v>126.39</v>
      </c>
      <c r="D128" s="4">
        <v>241.13</v>
      </c>
      <c r="E128" s="6">
        <f t="shared" si="6"/>
        <v>1.1499999999999999</v>
      </c>
      <c r="F128" s="6">
        <f t="shared" si="7"/>
        <v>2.1939987340770628</v>
      </c>
      <c r="G128" s="7" t="s">
        <v>21</v>
      </c>
      <c r="H128" s="6" t="s">
        <v>24</v>
      </c>
      <c r="I128" s="8">
        <v>40313</v>
      </c>
    </row>
    <row r="129" spans="1:9" s="3" customFormat="1" ht="26" customHeight="1" x14ac:dyDescent="0.15">
      <c r="A129" s="4" t="s">
        <v>43</v>
      </c>
      <c r="B129" s="7" t="s">
        <v>44</v>
      </c>
      <c r="C129" s="4">
        <v>132.85</v>
      </c>
      <c r="D129" s="4">
        <v>253.43</v>
      </c>
      <c r="E129" s="6">
        <f t="shared" si="6"/>
        <v>1.1499999999999999</v>
      </c>
      <c r="F129" s="6">
        <f t="shared" si="7"/>
        <v>2.193786225065864</v>
      </c>
      <c r="G129" s="7" t="s">
        <v>21</v>
      </c>
      <c r="H129" s="6" t="s">
        <v>24</v>
      </c>
      <c r="I129" s="8">
        <v>40324</v>
      </c>
    </row>
    <row r="130" spans="1:9" ht="26" customHeight="1" x14ac:dyDescent="0.15">
      <c r="A130" s="4" t="s">
        <v>43</v>
      </c>
      <c r="B130" s="7" t="s">
        <v>44</v>
      </c>
      <c r="C130" s="4">
        <v>95.99</v>
      </c>
      <c r="D130" s="4">
        <v>186.42</v>
      </c>
      <c r="E130" s="6">
        <f t="shared" si="6"/>
        <v>1.1499999999999999</v>
      </c>
      <c r="F130" s="6">
        <f t="shared" si="7"/>
        <v>2.2333888946765286</v>
      </c>
      <c r="G130" s="7" t="s">
        <v>28</v>
      </c>
      <c r="H130" s="6" t="s">
        <v>20</v>
      </c>
      <c r="I130" s="8">
        <v>40355</v>
      </c>
    </row>
    <row r="131" spans="1:9" ht="26" customHeight="1" x14ac:dyDescent="0.15">
      <c r="A131" s="4" t="s">
        <v>33</v>
      </c>
      <c r="B131" s="23" t="s">
        <v>102</v>
      </c>
      <c r="C131" s="4">
        <v>162.07</v>
      </c>
      <c r="D131" s="4">
        <v>251.83</v>
      </c>
      <c r="E131" s="6">
        <f t="shared" si="6"/>
        <v>1.1499999999999999</v>
      </c>
      <c r="F131" s="6">
        <f t="shared" si="7"/>
        <v>1.7869099771703585</v>
      </c>
      <c r="G131" s="7" t="s">
        <v>21</v>
      </c>
      <c r="H131" s="6" t="s">
        <v>24</v>
      </c>
      <c r="I131" s="8">
        <v>39896</v>
      </c>
    </row>
    <row r="132" spans="1:9" ht="26" customHeight="1" x14ac:dyDescent="0.15">
      <c r="A132" s="4" t="s">
        <v>33</v>
      </c>
      <c r="B132" s="23" t="s">
        <v>102</v>
      </c>
      <c r="C132" s="4">
        <v>172.91</v>
      </c>
      <c r="D132" s="4">
        <v>265.22000000000003</v>
      </c>
      <c r="E132" s="6">
        <f t="shared" si="6"/>
        <v>1.1499999999999999</v>
      </c>
      <c r="F132" s="6">
        <f t="shared" si="7"/>
        <v>1.7639407784396506</v>
      </c>
      <c r="G132" s="7" t="s">
        <v>21</v>
      </c>
      <c r="H132" s="6" t="s">
        <v>24</v>
      </c>
      <c r="I132" s="8">
        <v>39899</v>
      </c>
    </row>
    <row r="133" spans="1:9" ht="26" customHeight="1" x14ac:dyDescent="0.15">
      <c r="A133" s="4" t="s">
        <v>33</v>
      </c>
      <c r="B133" s="23" t="s">
        <v>102</v>
      </c>
      <c r="C133" s="4">
        <v>173.36</v>
      </c>
      <c r="D133" s="4">
        <v>266.95999999999998</v>
      </c>
      <c r="E133" s="6">
        <f t="shared" si="6"/>
        <v>1.1499999999999999</v>
      </c>
      <c r="F133" s="6">
        <f t="shared" si="7"/>
        <v>1.770904476234425</v>
      </c>
      <c r="G133" s="7" t="s">
        <v>21</v>
      </c>
      <c r="H133" s="6" t="s">
        <v>22</v>
      </c>
      <c r="I133" s="8">
        <v>39924</v>
      </c>
    </row>
  </sheetData>
  <sortState xmlns:xlrd2="http://schemas.microsoft.com/office/spreadsheetml/2017/richdata2" ref="A2:I130">
    <sortCondition ref="A2:A130"/>
    <sortCondition ref="B2:B130"/>
    <sortCondition ref="G2:G130"/>
    <sortCondition ref="I2:I130"/>
  </sortState>
  <phoneticPr fontId="1" type="noConversion"/>
  <pageMargins left="0.75" right="0.75" top="1" bottom="1" header="0.5" footer="0.5"/>
  <pageSetup scale="90" orientation="portrait" horizontalDpi="4294967292" verticalDpi="4294967292"/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Arizona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 Steele</dc:creator>
  <cp:lastModifiedBy>Andrew Hopkins</cp:lastModifiedBy>
  <cp:lastPrinted>2020-03-19T19:33:49Z</cp:lastPrinted>
  <dcterms:created xsi:type="dcterms:W3CDTF">2012-11-13T22:08:02Z</dcterms:created>
  <dcterms:modified xsi:type="dcterms:W3CDTF">2021-12-22T23:22:58Z</dcterms:modified>
</cp:coreProperties>
</file>