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50C37BDA-4729-074A-9CD9-0523699FF76D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17" i="1"/>
  <c r="G16" i="1"/>
  <c r="G15" i="1"/>
  <c r="G14" i="1"/>
  <c r="G13" i="1"/>
  <c r="G9" i="1"/>
  <c r="G8" i="1"/>
  <c r="E3" i="1"/>
  <c r="G3" i="1" s="1"/>
  <c r="E4" i="1"/>
  <c r="G4" i="1" s="1"/>
  <c r="E5" i="1"/>
  <c r="G5" i="1" s="1"/>
  <c r="E6" i="1"/>
  <c r="G6" i="1" s="1"/>
  <c r="E7" i="1"/>
  <c r="G7" i="1" s="1"/>
  <c r="E8" i="1"/>
  <c r="E9" i="1"/>
  <c r="E10" i="1"/>
  <c r="G10" i="1" s="1"/>
  <c r="E11" i="1"/>
  <c r="G11" i="1" s="1"/>
  <c r="E12" i="1"/>
  <c r="G12" i="1" s="1"/>
  <c r="E13" i="1"/>
  <c r="E14" i="1"/>
  <c r="E15" i="1"/>
  <c r="E16" i="1"/>
  <c r="E17" i="1"/>
  <c r="E18" i="1"/>
  <c r="G18" i="1" s="1"/>
  <c r="E19" i="1"/>
  <c r="G19" i="1" s="1"/>
  <c r="E20" i="1"/>
  <c r="G20" i="1" s="1"/>
  <c r="E21" i="1"/>
  <c r="G21" i="1" s="1"/>
  <c r="E2" i="1"/>
  <c r="G2" i="1" s="1"/>
  <c r="G22" i="1" l="1"/>
  <c r="G23" i="1" s="1"/>
  <c r="L22" i="1"/>
  <c r="I17" i="1"/>
  <c r="J17" i="1" s="1"/>
  <c r="K17" i="1" s="1"/>
  <c r="I8" i="1"/>
  <c r="J8" i="1" s="1"/>
  <c r="K8" i="1" s="1"/>
  <c r="I9" i="1"/>
  <c r="J9" i="1" s="1"/>
  <c r="K9" i="1" s="1"/>
  <c r="I10" i="1"/>
  <c r="J10" i="1" s="1"/>
  <c r="K10" i="1" s="1"/>
  <c r="I11" i="1"/>
  <c r="J11" i="1" s="1"/>
  <c r="K11" i="1" s="1"/>
  <c r="I15" i="1"/>
  <c r="J15" i="1" s="1"/>
  <c r="K15" i="1" s="1"/>
  <c r="I18" i="1"/>
  <c r="J18" i="1" s="1"/>
  <c r="K18" i="1" s="1"/>
  <c r="I19" i="1"/>
  <c r="J19" i="1" s="1"/>
  <c r="K19" i="1" s="1"/>
  <c r="I4" i="1"/>
  <c r="J4" i="1" s="1"/>
  <c r="K4" i="1" s="1"/>
  <c r="I12" i="1"/>
  <c r="J12" i="1" s="1"/>
  <c r="K12" i="1" s="1"/>
  <c r="I20" i="1"/>
  <c r="J20" i="1" s="1"/>
  <c r="K20" i="1" s="1"/>
  <c r="I5" i="1"/>
  <c r="J5" i="1" s="1"/>
  <c r="K5" i="1" s="1"/>
  <c r="I13" i="1"/>
  <c r="J13" i="1" s="1"/>
  <c r="K13" i="1" s="1"/>
  <c r="H22" i="1"/>
  <c r="I7" i="1" s="1"/>
  <c r="J7" i="1" s="1"/>
  <c r="K7" i="1" s="1"/>
  <c r="I21" i="1" l="1"/>
  <c r="J21" i="1" s="1"/>
  <c r="K21" i="1" s="1"/>
  <c r="I14" i="1"/>
  <c r="J14" i="1" s="1"/>
  <c r="K14" i="1" s="1"/>
  <c r="I3" i="1"/>
  <c r="J3" i="1" s="1"/>
  <c r="K3" i="1" s="1"/>
  <c r="I2" i="1"/>
  <c r="J2" i="1" s="1"/>
  <c r="I16" i="1"/>
  <c r="J16" i="1" s="1"/>
  <c r="K16" i="1" s="1"/>
  <c r="I6" i="1"/>
  <c r="J6" i="1" s="1"/>
  <c r="K6" i="1" s="1"/>
  <c r="K2" i="1" l="1"/>
  <c r="K22" i="1" s="1"/>
  <c r="J22" i="1"/>
  <c r="I22" i="1"/>
  <c r="M22" i="1" l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<sst xmlns="http://schemas.openxmlformats.org/spreadsheetml/2006/main" count="13" uniqueCount="13">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</sst>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8" max="8" width="13.83203125" customWidth="1"/>
    <col min="9" max="9" width="20.6640625" customWidth="1"/>
    <col min="10" max="10" width="21.6640625" customWidth="1"/>
    <col min="11" max="11" width="18.6640625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9.7000000000000003E-2</v>
      </c>
      <c r="C2">
        <v>0.31</v>
      </c>
      <c r="D2">
        <v>0.66900000000000004</v>
      </c>
      <c r="E2" s="1">
        <f>0.015*(1+C2/D2) + 1.1*(D2/C2)</f>
        <v>2.3958216403876755</v>
      </c>
      <c r="F2">
        <v>0</v>
      </c>
      <c r="G2" s="1">
        <f>(D2/1000)*E2*(B2/1000)*((F2/1000)^3)</f>
        <v>0</v>
      </c>
      <c r="H2">
        <f>3.14159*(B2/1000)*(C2/1000)*(D2/1000)</f>
        <v>6.319883195969999E-11</v>
      </c>
      <c r="I2">
        <f>H2/H22</f>
        <v>3.2437789250248962E-2</v>
      </c>
      <c r="J2">
        <f>I2*0.000000672333</f>
        <v>2.1808996159987635E-8</v>
      </c>
      <c r="K2">
        <f>J2*F2/1000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9.7000000000000003E-2</v>
      </c>
      <c r="C3">
        <v>0.42799999999999999</v>
      </c>
      <c r="D3">
        <v>0.65300000000000002</v>
      </c>
      <c r="E3" s="1">
        <f t="shared" ref="E3:E21" si="1">0.015*(1+C3/D3) + 1.1*(D3/C3)</f>
        <v>1.7031025747448874</v>
      </c>
      <c r="F3">
        <v>0.108</v>
      </c>
      <c r="G3" s="1">
        <f>(D3/1000)*E3*(B3/1000)*((F3/1000)^3)</f>
        <v>1.3589296908410022E-19</v>
      </c>
      <c r="H3">
        <f t="shared" ref="H3:H21" si="2">3.14159*(B3/1000)*(C3/1000)*(D3/1000)</f>
        <v>8.5168341537320002E-11</v>
      </c>
      <c r="I3">
        <f>H3/H22</f>
        <v>4.3713983754359337E-2</v>
      </c>
      <c r="J3">
        <f t="shared" ref="J3:J21" si="3">I3*0.000000672333</f>
        <v>2.9390353839519673E-8</v>
      </c>
      <c r="K3">
        <f t="shared" ref="K3:K21" si="4">J3*F3/1000</f>
        <v>3.1741582146681245E-12</v>
      </c>
      <c r="L3">
        <f t="shared" si="0"/>
        <v>4.8244255387200001E-19</v>
      </c>
    </row>
    <row r="4" spans="1:12" x14ac:dyDescent="0.2">
      <c r="A4">
        <v>3</v>
      </c>
      <c r="B4">
        <v>9.7000000000000003E-2</v>
      </c>
      <c r="C4">
        <v>0.55800000000000005</v>
      </c>
      <c r="D4">
        <v>0.628</v>
      </c>
      <c r="E4" s="1">
        <f t="shared" si="1"/>
        <v>1.2663208570189257</v>
      </c>
      <c r="F4">
        <v>0.2</v>
      </c>
      <c r="G4" s="1">
        <f t="shared" ref="G4:G21" si="5">(D4/1000)*E4*(B4/1000)*((F4/1000)^3)</f>
        <v>6.1711361060931902E-19</v>
      </c>
      <c r="H4">
        <f t="shared" si="2"/>
        <v>1.0678618781351999E-10</v>
      </c>
      <c r="I4">
        <f>H4/H22</f>
        <v>5.4809681567236819E-2</v>
      </c>
      <c r="J4">
        <f t="shared" si="3"/>
        <v>3.6850357637145032E-8</v>
      </c>
      <c r="K4">
        <f t="shared" si="4"/>
        <v>7.3700715274290074E-12</v>
      </c>
      <c r="L4">
        <f t="shared" si="0"/>
        <v>1.5302099199999998E-18</v>
      </c>
    </row>
    <row r="5" spans="1:12" x14ac:dyDescent="0.2">
      <c r="A5">
        <v>4</v>
      </c>
      <c r="B5">
        <v>9.7000000000000003E-2</v>
      </c>
      <c r="C5">
        <v>0.53500000000000003</v>
      </c>
      <c r="D5">
        <v>0.60199999999999998</v>
      </c>
      <c r="E5" s="1">
        <f t="shared" si="1"/>
        <v>1.2660875741298474</v>
      </c>
      <c r="F5">
        <v>0.30599999999999999</v>
      </c>
      <c r="G5" s="1">
        <f t="shared" si="5"/>
        <v>2.1183428509740773E-18</v>
      </c>
      <c r="H5">
        <f t="shared" si="2"/>
        <v>9.8145753456099999E-11</v>
      </c>
      <c r="I5">
        <f>H5/H22</f>
        <v>5.037484345353048E-2</v>
      </c>
      <c r="J5">
        <f t="shared" si="3"/>
        <v>3.3868669623642507E-8</v>
      </c>
      <c r="K5">
        <f t="shared" si="4"/>
        <v>1.0363812904834607E-11</v>
      </c>
      <c r="L5">
        <f t="shared" si="0"/>
        <v>3.2916039115680006E-18</v>
      </c>
    </row>
    <row r="6" spans="1:12" x14ac:dyDescent="0.2">
      <c r="A6">
        <v>5</v>
      </c>
      <c r="B6">
        <v>9.7000000000000003E-2</v>
      </c>
      <c r="C6">
        <v>0.55800000000000005</v>
      </c>
      <c r="D6">
        <v>0.55600000000000005</v>
      </c>
      <c r="E6" s="1">
        <f t="shared" si="1"/>
        <v>1.1261113045047833</v>
      </c>
      <c r="F6">
        <v>0.40600000000000003</v>
      </c>
      <c r="G6" s="1">
        <f t="shared" si="5"/>
        <v>4.0644889272185506E-18</v>
      </c>
      <c r="H6">
        <f t="shared" si="2"/>
        <v>9.454318538904E-11</v>
      </c>
      <c r="I6">
        <f>H6/H22</f>
        <v>4.8525769030865723E-2</v>
      </c>
      <c r="J6">
        <f t="shared" si="3"/>
        <v>3.2625475869829044E-8</v>
      </c>
      <c r="K6">
        <f t="shared" si="4"/>
        <v>1.3245943203150592E-11</v>
      </c>
      <c r="L6">
        <f t="shared" si="0"/>
        <v>4.9428039445120015E-18</v>
      </c>
    </row>
    <row r="7" spans="1:12" x14ac:dyDescent="0.2">
      <c r="A7">
        <v>6</v>
      </c>
      <c r="B7">
        <v>9.7000000000000003E-2</v>
      </c>
      <c r="C7">
        <v>0.82399999999999995</v>
      </c>
      <c r="D7">
        <v>0.53200000000000003</v>
      </c>
      <c r="E7" s="1">
        <f t="shared" si="1"/>
        <v>0.74842725746404859</v>
      </c>
      <c r="F7">
        <v>0.502</v>
      </c>
      <c r="G7" s="1">
        <f t="shared" si="5"/>
        <v>4.8858948245789934E-18</v>
      </c>
      <c r="H7">
        <f t="shared" si="2"/>
        <v>1.3358573493664001E-10</v>
      </c>
      <c r="I7">
        <f>H7/H22</f>
        <v>6.8564968407604718E-2</v>
      </c>
      <c r="J7">
        <f t="shared" si="3"/>
        <v>4.6098490904390099E-8</v>
      </c>
      <c r="K7">
        <f t="shared" si="4"/>
        <v>2.314144243400383E-11</v>
      </c>
      <c r="L7">
        <f t="shared" si="0"/>
        <v>6.9183484693119987E-18</v>
      </c>
    </row>
    <row r="8" spans="1:12" x14ac:dyDescent="0.2">
      <c r="A8">
        <v>7</v>
      </c>
      <c r="B8">
        <v>9.7000000000000003E-2</v>
      </c>
      <c r="C8">
        <v>0.85299999999999998</v>
      </c>
      <c r="D8">
        <v>0.51900000000000002</v>
      </c>
      <c r="E8" s="1">
        <f t="shared" si="1"/>
        <v>0.70893805609579252</v>
      </c>
      <c r="F8">
        <v>0.60399999999999998</v>
      </c>
      <c r="G8" s="1">
        <f t="shared" si="5"/>
        <v>7.8642660628441328E-18</v>
      </c>
      <c r="H8">
        <f t="shared" si="2"/>
        <v>1.3490797676060999E-10</v>
      </c>
      <c r="I8">
        <f>H8/H22</f>
        <v>6.9243629710255897E-2</v>
      </c>
      <c r="J8">
        <f t="shared" si="3"/>
        <v>4.6554777293985476E-8</v>
      </c>
      <c r="K8">
        <f t="shared" si="4"/>
        <v>2.8119085485567228E-11</v>
      </c>
      <c r="L8">
        <f t="shared" si="0"/>
        <v>9.5319186498719998E-18</v>
      </c>
    </row>
    <row r="9" spans="1:12" x14ac:dyDescent="0.2">
      <c r="A9">
        <v>8</v>
      </c>
      <c r="B9">
        <v>9.7000000000000003E-2</v>
      </c>
      <c r="C9">
        <v>0.85799999999999998</v>
      </c>
      <c r="D9">
        <v>0.54800000000000004</v>
      </c>
      <c r="E9" s="1">
        <f t="shared" si="1"/>
        <v>0.74104950402395664</v>
      </c>
      <c r="F9">
        <v>0.70499999999999996</v>
      </c>
      <c r="G9" s="1">
        <f t="shared" si="5"/>
        <v>1.3802789495510483E-17</v>
      </c>
      <c r="H9">
        <f t="shared" si="2"/>
        <v>1.4328115919832001E-10</v>
      </c>
      <c r="I9">
        <f>H9/H22</f>
        <v>7.3541296595009714E-2</v>
      </c>
      <c r="J9">
        <f t="shared" si="3"/>
        <v>4.9444240563612665E-8</v>
      </c>
      <c r="K9">
        <f t="shared" si="4"/>
        <v>3.4858189597346926E-11</v>
      </c>
      <c r="L9">
        <f t="shared" si="0"/>
        <v>1.4478083773200008E-17</v>
      </c>
    </row>
    <row r="10" spans="1:12" x14ac:dyDescent="0.2">
      <c r="A10">
        <v>9</v>
      </c>
      <c r="B10">
        <v>9.7000000000000003E-2</v>
      </c>
      <c r="C10">
        <v>0.82899999999999996</v>
      </c>
      <c r="D10">
        <v>0.55400000000000005</v>
      </c>
      <c r="E10" s="1">
        <f t="shared" si="1"/>
        <v>0.77254838154794847</v>
      </c>
      <c r="F10">
        <v>0.80500000000000005</v>
      </c>
      <c r="G10" s="1">
        <f t="shared" si="5"/>
        <v>2.1656826991944776E-17</v>
      </c>
      <c r="H10">
        <f t="shared" si="2"/>
        <v>1.3995407087517999E-10</v>
      </c>
      <c r="I10">
        <f>H10/H22</f>
        <v>7.1833616460797736E-2</v>
      </c>
      <c r="J10">
        <f t="shared" si="3"/>
        <v>4.829611085593752E-8</v>
      </c>
      <c r="K10">
        <f t="shared" si="4"/>
        <v>3.8878369239029711E-11</v>
      </c>
      <c r="L10">
        <f t="shared" si="0"/>
        <v>1.9292256367300004E-17</v>
      </c>
    </row>
    <row r="11" spans="1:12" x14ac:dyDescent="0.2">
      <c r="A11">
        <v>10</v>
      </c>
      <c r="B11">
        <v>9.7000000000000003E-2</v>
      </c>
      <c r="C11">
        <v>0.80600000000000005</v>
      </c>
      <c r="D11">
        <v>0.52600000000000002</v>
      </c>
      <c r="E11" s="1">
        <f t="shared" si="1"/>
        <v>0.75585079583730386</v>
      </c>
      <c r="F11">
        <v>0.91100000000000003</v>
      </c>
      <c r="G11" s="1">
        <f t="shared" si="5"/>
        <v>2.9157392561374756E-17</v>
      </c>
      <c r="H11">
        <f t="shared" si="2"/>
        <v>1.2919390521388E-10</v>
      </c>
      <c r="I11">
        <f>H11/H22</f>
        <v>6.6310793092138248E-2</v>
      </c>
      <c r="J11">
        <f t="shared" si="3"/>
        <v>4.458293445201658E-8</v>
      </c>
      <c r="K11">
        <f t="shared" si="4"/>
        <v>4.0615053285787107E-11</v>
      </c>
      <c r="L11">
        <f t="shared" si="0"/>
        <v>2.2273064591812003E-17</v>
      </c>
    </row>
    <row r="12" spans="1:12" x14ac:dyDescent="0.2">
      <c r="A12">
        <v>11</v>
      </c>
      <c r="B12">
        <v>9.7000000000000003E-2</v>
      </c>
      <c r="C12">
        <v>0.77200000000000002</v>
      </c>
      <c r="D12">
        <v>0.51900000000000002</v>
      </c>
      <c r="E12" s="1">
        <f t="shared" si="1"/>
        <v>0.77681991074904921</v>
      </c>
      <c r="F12">
        <v>1.0049999999999999</v>
      </c>
      <c r="G12" s="1">
        <f t="shared" si="5"/>
        <v>3.969699438513006E-17</v>
      </c>
      <c r="H12">
        <f t="shared" si="2"/>
        <v>1.2209725446564E-10</v>
      </c>
      <c r="I12">
        <f>H12/H22</f>
        <v>6.2668326068367586E-2</v>
      </c>
      <c r="J12">
        <f t="shared" si="3"/>
        <v>4.2133983670523785E-8</v>
      </c>
      <c r="K12">
        <f t="shared" si="4"/>
        <v>4.2344653588876402E-11</v>
      </c>
      <c r="L12">
        <f t="shared" si="0"/>
        <v>2.6389950370424998E-17</v>
      </c>
    </row>
    <row r="13" spans="1:12" x14ac:dyDescent="0.2">
      <c r="A13">
        <v>12</v>
      </c>
      <c r="B13">
        <v>9.7000000000000003E-2</v>
      </c>
      <c r="C13">
        <v>0.73</v>
      </c>
      <c r="D13">
        <v>0.497</v>
      </c>
      <c r="E13" s="1">
        <f t="shared" si="1"/>
        <v>0.78593630274799486</v>
      </c>
      <c r="F13">
        <v>1.1020000000000001</v>
      </c>
      <c r="G13" s="1">
        <f t="shared" si="5"/>
        <v>5.07061055406934E-17</v>
      </c>
      <c r="H13">
        <f t="shared" si="2"/>
        <v>1.1056062598630001E-10</v>
      </c>
      <c r="I13">
        <f>H13/H22</f>
        <v>5.6746971010573459E-2</v>
      </c>
      <c r="J13">
        <f t="shared" si="3"/>
        <v>3.8152861260451881E-8</v>
      </c>
      <c r="K13">
        <f t="shared" si="4"/>
        <v>4.2044453109017974E-11</v>
      </c>
      <c r="L13">
        <f t="shared" si="0"/>
        <v>2.9096965610692022E-17</v>
      </c>
    </row>
    <row r="14" spans="1:12" x14ac:dyDescent="0.2">
      <c r="A14">
        <v>13</v>
      </c>
      <c r="B14">
        <v>9.7000000000000003E-2</v>
      </c>
      <c r="C14">
        <v>0.71699999999999997</v>
      </c>
      <c r="D14">
        <v>0.48699999999999999</v>
      </c>
      <c r="E14" s="1">
        <f t="shared" si="1"/>
        <v>0.78422505362579087</v>
      </c>
      <c r="F14">
        <v>1.198</v>
      </c>
      <c r="G14" s="1">
        <f t="shared" si="5"/>
        <v>6.3695956291613318E-17</v>
      </c>
      <c r="H14">
        <f t="shared" si="2"/>
        <v>1.0640679369716999E-10</v>
      </c>
      <c r="I14">
        <f>H14/H22</f>
        <v>5.4614951601391987E-2</v>
      </c>
      <c r="J14">
        <f t="shared" si="3"/>
        <v>3.6719434255018677E-8</v>
      </c>
      <c r="K14">
        <f t="shared" si="4"/>
        <v>4.3989882237512374E-11</v>
      </c>
      <c r="L14">
        <f t="shared" si="0"/>
        <v>3.3017432055171996E-17</v>
      </c>
    </row>
    <row r="15" spans="1:12" x14ac:dyDescent="0.2">
      <c r="A15">
        <v>14</v>
      </c>
      <c r="B15">
        <v>9.7000000000000003E-2</v>
      </c>
      <c r="C15">
        <v>0.70899999999999996</v>
      </c>
      <c r="D15">
        <v>0.47799999999999998</v>
      </c>
      <c r="E15" s="1">
        <f t="shared" si="1"/>
        <v>0.77885685242341451</v>
      </c>
      <c r="F15">
        <v>1.3</v>
      </c>
      <c r="G15" s="1">
        <f t="shared" si="5"/>
        <v>7.9339111572362473E-17</v>
      </c>
      <c r="H15">
        <f t="shared" si="2"/>
        <v>1.0327504001545998E-10</v>
      </c>
      <c r="I15">
        <f>H15/H22</f>
        <v>5.3007530027908166E-2</v>
      </c>
      <c r="J15">
        <f t="shared" si="3"/>
        <v>3.5638711686253577E-8</v>
      </c>
      <c r="K15">
        <f t="shared" si="4"/>
        <v>4.6330325192129651E-11</v>
      </c>
      <c r="L15">
        <f t="shared" si="0"/>
        <v>3.7455382119999991E-17</v>
      </c>
    </row>
    <row r="16" spans="1:12" x14ac:dyDescent="0.2">
      <c r="A16">
        <v>15</v>
      </c>
      <c r="B16">
        <v>9.7000000000000003E-2</v>
      </c>
      <c r="C16">
        <v>0.68300000000000005</v>
      </c>
      <c r="D16">
        <v>0.44900000000000001</v>
      </c>
      <c r="E16" s="1">
        <f t="shared" si="1"/>
        <v>0.76095060766238298</v>
      </c>
      <c r="F16">
        <v>1.4039999999999999</v>
      </c>
      <c r="G16" s="1">
        <f t="shared" si="5"/>
        <v>9.1722496500172885E-17</v>
      </c>
      <c r="H16">
        <f t="shared" si="2"/>
        <v>9.3451932111409999E-11</v>
      </c>
      <c r="I16">
        <f>H16/H22</f>
        <v>4.796566621344376E-2</v>
      </c>
      <c r="J16">
        <f t="shared" si="3"/>
        <v>3.2248900262283283E-8</v>
      </c>
      <c r="K16">
        <f t="shared" si="4"/>
        <v>4.5277455968245728E-11</v>
      </c>
      <c r="L16">
        <f t="shared" si="0"/>
        <v>3.854771433115199E-17</v>
      </c>
    </row>
    <row r="17" spans="1:13" x14ac:dyDescent="0.2">
      <c r="A17">
        <v>16</v>
      </c>
      <c r="B17">
        <v>9.7000000000000003E-2</v>
      </c>
      <c r="C17">
        <v>0.66800000000000004</v>
      </c>
      <c r="D17">
        <v>0.42399999999999999</v>
      </c>
      <c r="E17" s="1">
        <f t="shared" si="1"/>
        <v>0.73683566828606928</v>
      </c>
      <c r="F17">
        <v>1.498</v>
      </c>
      <c r="G17" s="1">
        <f t="shared" si="5"/>
        <v>1.0186938205330924E-16</v>
      </c>
      <c r="H17">
        <f t="shared" si="2"/>
        <v>8.6310485431360006E-11</v>
      </c>
      <c r="I17">
        <f>H17/H22</f>
        <v>4.4300206976838404E-2</v>
      </c>
      <c r="J17">
        <f t="shared" si="3"/>
        <v>2.9784491057358694E-8</v>
      </c>
      <c r="K17">
        <f t="shared" si="4"/>
        <v>4.4617167603923327E-11</v>
      </c>
      <c r="L17">
        <f t="shared" si="0"/>
        <v>3.9131552121087999E-17</v>
      </c>
    </row>
    <row r="18" spans="1:13" x14ac:dyDescent="0.2">
      <c r="A18">
        <v>17</v>
      </c>
      <c r="B18">
        <v>9.7000000000000003E-2</v>
      </c>
      <c r="C18">
        <v>0.621</v>
      </c>
      <c r="D18">
        <v>0.40799999999999997</v>
      </c>
      <c r="E18" s="1">
        <f t="shared" si="1"/>
        <v>0.76053619636260295</v>
      </c>
      <c r="F18">
        <v>1.6</v>
      </c>
      <c r="G18" s="1">
        <f t="shared" si="5"/>
        <v>1.2328542415768113E-16</v>
      </c>
      <c r="H18">
        <f t="shared" si="2"/>
        <v>7.7209902386639992E-11</v>
      </c>
      <c r="I18">
        <f>H18/H22</f>
        <v>3.9629190350340328E-2</v>
      </c>
      <c r="J18">
        <f t="shared" si="3"/>
        <v>2.6644012435815363E-8</v>
      </c>
      <c r="K18">
        <f t="shared" si="4"/>
        <v>4.2630419897304579E-11</v>
      </c>
      <c r="L18">
        <f t="shared" si="0"/>
        <v>4.1336340479999998E-17</v>
      </c>
    </row>
    <row r="19" spans="1:13" x14ac:dyDescent="0.2">
      <c r="A19">
        <v>18</v>
      </c>
      <c r="B19">
        <v>9.7000000000000003E-2</v>
      </c>
      <c r="C19">
        <v>0.54</v>
      </c>
      <c r="D19">
        <v>0.38600000000000001</v>
      </c>
      <c r="E19" s="1">
        <f t="shared" si="1"/>
        <v>0.82228075225484565</v>
      </c>
      <c r="F19">
        <v>1.7090000000000001</v>
      </c>
      <c r="G19" s="1">
        <f t="shared" si="5"/>
        <v>1.5367575364072747E-16</v>
      </c>
      <c r="H19">
        <f t="shared" si="2"/>
        <v>6.3518802901199988E-11</v>
      </c>
      <c r="I19">
        <f>H19/H22</f>
        <v>3.2602019341925331E-2</v>
      </c>
      <c r="J19">
        <f t="shared" si="3"/>
        <v>2.1919413470214682E-8</v>
      </c>
      <c r="K19">
        <f t="shared" si="4"/>
        <v>3.7460277620596892E-11</v>
      </c>
      <c r="L19">
        <f t="shared" si="0"/>
        <v>4.2211469268771997E-17</v>
      </c>
    </row>
    <row r="20" spans="1:13" x14ac:dyDescent="0.2">
      <c r="A20">
        <v>19</v>
      </c>
      <c r="B20">
        <v>9.7000000000000003E-2</v>
      </c>
      <c r="C20">
        <v>0.438</v>
      </c>
      <c r="D20">
        <v>0.30299999999999999</v>
      </c>
      <c r="E20" s="1">
        <f t="shared" si="1"/>
        <v>0.79764207242642082</v>
      </c>
      <c r="F20">
        <v>1.806</v>
      </c>
      <c r="G20" s="1">
        <f t="shared" si="5"/>
        <v>1.3809426850677861E-16</v>
      </c>
      <c r="H20">
        <f t="shared" si="2"/>
        <v>4.0442498600220004E-11</v>
      </c>
      <c r="I20">
        <f>H20/H22</f>
        <v>2.0757745130225866E-2</v>
      </c>
      <c r="J20">
        <f t="shared" si="3"/>
        <v>1.3956117056640146E-8</v>
      </c>
      <c r="K20">
        <f t="shared" si="4"/>
        <v>2.5204747404292103E-11</v>
      </c>
      <c r="L20">
        <f t="shared" si="0"/>
        <v>2.9046411333828E-17</v>
      </c>
    </row>
    <row r="21" spans="1:13" x14ac:dyDescent="0.2">
      <c r="A21">
        <v>20</v>
      </c>
      <c r="B21">
        <v>9.7000000000000003E-2</v>
      </c>
      <c r="C21">
        <v>0.28399999999999997</v>
      </c>
      <c r="D21">
        <v>0.188</v>
      </c>
      <c r="E21" s="1">
        <f t="shared" si="1"/>
        <v>0.76582858855259217</v>
      </c>
      <c r="F21">
        <v>1.9079999999999999</v>
      </c>
      <c r="G21" s="1">
        <f t="shared" si="5"/>
        <v>9.7005480063843411E-17</v>
      </c>
      <c r="H21">
        <f t="shared" si="2"/>
        <v>1.6270370008159994E-11</v>
      </c>
      <c r="I21">
        <f>H21/H22</f>
        <v>8.3510219569376178E-3</v>
      </c>
      <c r="J21">
        <f t="shared" si="3"/>
        <v>5.6146676453737394E-9</v>
      </c>
      <c r="K21">
        <f t="shared" si="4"/>
        <v>1.0712785867373094E-11</v>
      </c>
      <c r="L21">
        <f t="shared" si="0"/>
        <v>1.2480850282751999E-17</v>
      </c>
      <c r="M21" t="s">
        <v>12</v>
      </c>
    </row>
    <row r="22" spans="1:13" x14ac:dyDescent="0.2">
      <c r="G22" s="1">
        <f t="shared" ref="G22:K22" si="6">SUM(G2:G21)</f>
        <v>1.0233939810064513E-15</v>
      </c>
      <c r="H22">
        <f t="shared" si="6"/>
        <v>1.9483088527438697E-9</v>
      </c>
      <c r="I22">
        <f t="shared" si="6"/>
        <v>1.0000000000000002</v>
      </c>
      <c r="J22">
        <f>SUM(J2:J21)</f>
        <v>6.7233300000000007E-7</v>
      </c>
      <c r="K22">
        <f t="shared" si="6"/>
        <v>5.8037829438108917E-10</v>
      </c>
      <c r="L22" s="4">
        <f>0.25*3.14159*1020*SUM(L2:L21)</f>
        <v>3.2961868283309491E-13</v>
      </c>
      <c r="M22" s="4">
        <f>L22+K22</f>
        <v>5.8070791306392222E-10</v>
      </c>
    </row>
    <row r="23" spans="1:13" x14ac:dyDescent="0.2">
      <c r="G23" s="3">
        <f>G22*(1/((F21/1000)^5))</f>
        <v>4.0471658938392337E-2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2023-02-01T14:45:27Z</dcterms:modified>
</cp:coreProperties>
</file>