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1DB2E46A-E31E-0A49-BEDA-19BF15A3A45C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21" i="1"/>
  <c r="G20" i="1"/>
  <c r="G19" i="1"/>
  <c r="G9" i="1"/>
  <c r="G8" i="1"/>
  <c r="G7" i="1"/>
  <c r="G6" i="1"/>
  <c r="G5" i="1"/>
  <c r="G4" i="1"/>
  <c r="G3" i="1"/>
  <c r="G2" i="1"/>
  <c r="E3" i="1"/>
  <c r="E4" i="1"/>
  <c r="E5" i="1"/>
  <c r="E6" i="1"/>
  <c r="E7" i="1"/>
  <c r="E8" i="1"/>
  <c r="E9" i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E20" i="1"/>
  <c r="E21" i="1"/>
  <c r="E2" i="1"/>
  <c r="G22" i="1" l="1"/>
  <c r="G23" i="1" s="1"/>
  <c r="L22" i="1"/>
  <c r="H22" i="1"/>
  <c r="I7" i="1" s="1"/>
  <c r="I6" i="1"/>
  <c r="I9" i="1"/>
  <c r="I10" i="1"/>
  <c r="I18" i="1"/>
  <c r="I3" i="1"/>
  <c r="I21" i="1"/>
  <c r="I2" i="1"/>
  <c r="J2" i="1" s="1"/>
  <c r="J3" i="1" l="1"/>
  <c r="K3" i="1" s="1"/>
  <c r="J21" i="1"/>
  <c r="K21" i="1" s="1"/>
  <c r="K10" i="1"/>
  <c r="J10" i="1"/>
  <c r="J9" i="1"/>
  <c r="K9" i="1" s="1"/>
  <c r="J6" i="1"/>
  <c r="K6" i="1" s="1"/>
  <c r="I5" i="1"/>
  <c r="I8" i="1"/>
  <c r="I11" i="1"/>
  <c r="I4" i="1"/>
  <c r="K18" i="1"/>
  <c r="J18" i="1"/>
  <c r="J7" i="1"/>
  <c r="K7" i="1" s="1"/>
  <c r="I13" i="1"/>
  <c r="I20" i="1"/>
  <c r="I14" i="1"/>
  <c r="J14" i="1" s="1"/>
  <c r="K14" i="1" s="1"/>
  <c r="I12" i="1"/>
  <c r="I17" i="1"/>
  <c r="J17" i="1" s="1"/>
  <c r="K17" i="1" s="1"/>
  <c r="I16" i="1"/>
  <c r="I19" i="1"/>
  <c r="I15" i="1"/>
  <c r="J15" i="1" s="1"/>
  <c r="K15" i="1" s="1"/>
  <c r="J4" i="1" l="1"/>
  <c r="K4" i="1" s="1"/>
  <c r="J11" i="1"/>
  <c r="K11" i="1" s="1"/>
  <c r="J8" i="1"/>
  <c r="K8" i="1" s="1"/>
  <c r="J19" i="1"/>
  <c r="K19" i="1" s="1"/>
  <c r="J16" i="1"/>
  <c r="K16" i="1" s="1"/>
  <c r="J12" i="1"/>
  <c r="K12" i="1" s="1"/>
  <c r="I22" i="1"/>
  <c r="J5" i="1"/>
  <c r="J22" i="1" s="1"/>
  <c r="K20" i="1"/>
  <c r="J20" i="1"/>
  <c r="J13" i="1"/>
  <c r="K13" i="1" s="1"/>
  <c r="K2" i="1"/>
  <c r="K5" i="1" l="1"/>
  <c r="K22" i="1"/>
  <c r="M22" i="1" s="1"/>
</calcChain>
</file>

<file path=xl/sharedStrings.xml><?xml version="1.0" encoding="utf-8"?>
<sst xmlns="http://schemas.openxmlformats.org/spreadsheetml/2006/main" count="13" uniqueCount="13">
  <si>
    <t>Position</t>
  </si>
  <si>
    <t>Cd</t>
  </si>
  <si>
    <t>RotationLength</t>
  </si>
  <si>
    <t>Td</t>
  </si>
  <si>
    <t>ElementVolume</t>
  </si>
  <si>
    <t>ProportionalVolume</t>
  </si>
  <si>
    <t>ProportionalMass</t>
  </si>
  <si>
    <t>Moment_Dactyl</t>
  </si>
  <si>
    <t>Length (mm)</t>
  </si>
  <si>
    <t>ChordLength (mm)</t>
  </si>
  <si>
    <t>ChordWidth (mm)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</si>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</sst>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M22" activeCellId="2" sqref="G23 L22 M22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10" max="10" width="12.1640625" bestFit="1" customWidth="1"/>
    <col min="12" max="13" width="12.1640625" bestFit="1" customWidth="1"/>
  </cols>
  <sheetData>
    <row r="1" spans="1:12" x14ac:dyDescent="0.2">
      <c r="A1" t="s">
        <v>0</v>
      </c>
      <c r="B1" t="s">
        <v>8</v>
      </c>
      <c r="C1" t="s">
        <v>9</v>
      </c>
      <c r="D1" t="s">
        <v>10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11</v>
      </c>
    </row>
    <row r="2" spans="1:12" x14ac:dyDescent="0.2">
      <c r="A2">
        <v>1</v>
      </c>
      <c r="B2">
        <v>5.0999999999999997E-2</v>
      </c>
      <c r="C2">
        <v>0.125</v>
      </c>
      <c r="D2">
        <v>0.40500000000000003</v>
      </c>
      <c r="E2" s="1">
        <f>0.015*(1+C2/D2) + 1.1*(D2/C2)</f>
        <v>3.5836296296296299</v>
      </c>
      <c r="F2">
        <v>0</v>
      </c>
      <c r="G2" s="1">
        <f>(D2/1000)*E2*(B2/1000)*((F2/1000)^3)</f>
        <v>0</v>
      </c>
      <c r="H2">
        <f>3.14159*(B2/1000)*(C2/1000)*(D2/1000)</f>
        <v>8.11119268125E-12</v>
      </c>
      <c r="I2">
        <f>H2/H22</f>
        <v>3.2408586979206018E-2</v>
      </c>
      <c r="J2">
        <f>I2*0.000075</f>
        <v>2.430644023440451E-6</v>
      </c>
      <c r="K2">
        <f>J2*F2</f>
        <v>0</v>
      </c>
      <c r="L2">
        <f t="shared" ref="L2:L21" si="0">((D2/1000)^2)*((F2/1000)^2)*B2/1000</f>
        <v>0</v>
      </c>
    </row>
    <row r="3" spans="1:12" x14ac:dyDescent="0.2">
      <c r="A3">
        <v>2</v>
      </c>
      <c r="B3">
        <v>5.0999999999999997E-2</v>
      </c>
      <c r="C3">
        <v>0.249</v>
      </c>
      <c r="D3">
        <v>0.38400000000000001</v>
      </c>
      <c r="E3" s="1">
        <f t="shared" ref="E3:E21" si="1">0.015*(1+C3/D3) + 1.1*(D3/C3)</f>
        <v>1.7211121046686748</v>
      </c>
      <c r="F3">
        <v>5.6000000000000001E-2</v>
      </c>
      <c r="G3" s="1">
        <f>(D3/1000)*E3*(B3/1000)*((F3/1000)^3)</f>
        <v>5.9193584609465072E-21</v>
      </c>
      <c r="H3">
        <f t="shared" ref="H3:H21" si="2">3.14159*(B3/1000)*(C3/1000)*(D3/1000)</f>
        <v>1.5319699741439997E-11</v>
      </c>
      <c r="I3">
        <f>H3/H22</f>
        <v>6.1210458323037273E-2</v>
      </c>
      <c r="J3">
        <f t="shared" ref="J3:J21" si="3">I3*0.000075</f>
        <v>4.5907843742277947E-6</v>
      </c>
      <c r="K3">
        <f t="shared" ref="K3:K21" si="4">J3*F3</f>
        <v>2.570839249567565E-7</v>
      </c>
      <c r="L3">
        <f t="shared" si="0"/>
        <v>2.3583522816000004E-20</v>
      </c>
    </row>
    <row r="4" spans="1:12" x14ac:dyDescent="0.2">
      <c r="A4">
        <v>3</v>
      </c>
      <c r="B4">
        <v>5.0999999999999997E-2</v>
      </c>
      <c r="C4">
        <v>0.27700000000000002</v>
      </c>
      <c r="D4">
        <v>0.37</v>
      </c>
      <c r="E4" s="1">
        <f t="shared" si="1"/>
        <v>1.4955438091521125</v>
      </c>
      <c r="F4">
        <v>0.11</v>
      </c>
      <c r="G4" s="1">
        <f t="shared" ref="G4:G21" si="5">(D4/1000)*E4*(B4/1000)*((F4/1000)^3)</f>
        <v>3.7562033444350184E-20</v>
      </c>
      <c r="H4">
        <f t="shared" si="2"/>
        <v>1.6421059514099999E-11</v>
      </c>
      <c r="I4">
        <f>H4/H22</f>
        <v>6.5610984286396529E-2</v>
      </c>
      <c r="J4">
        <f t="shared" si="3"/>
        <v>4.9208238214797394E-6</v>
      </c>
      <c r="K4">
        <f t="shared" si="4"/>
        <v>5.4129062036277137E-7</v>
      </c>
      <c r="L4">
        <f t="shared" si="0"/>
        <v>8.448099E-20</v>
      </c>
    </row>
    <row r="5" spans="1:12" x14ac:dyDescent="0.2">
      <c r="A5">
        <v>4</v>
      </c>
      <c r="B5">
        <v>5.0999999999999997E-2</v>
      </c>
      <c r="C5">
        <v>0.28499999999999998</v>
      </c>
      <c r="D5">
        <v>0.35399999999999998</v>
      </c>
      <c r="E5" s="1">
        <f t="shared" si="1"/>
        <v>1.3933920606601251</v>
      </c>
      <c r="F5">
        <v>0.16400000000000001</v>
      </c>
      <c r="G5" s="1">
        <f t="shared" si="5"/>
        <v>1.1096303170797475E-19</v>
      </c>
      <c r="H5">
        <f t="shared" si="2"/>
        <v>1.6164705770099997E-11</v>
      </c>
      <c r="I5">
        <f>H5/H22</f>
        <v>6.4586712895448775E-2</v>
      </c>
      <c r="J5">
        <f t="shared" si="3"/>
        <v>4.8440034671586574E-6</v>
      </c>
      <c r="K5">
        <f t="shared" si="4"/>
        <v>7.9441656861401983E-7</v>
      </c>
      <c r="L5">
        <f t="shared" si="0"/>
        <v>1.7189545593599996E-19</v>
      </c>
    </row>
    <row r="6" spans="1:12" x14ac:dyDescent="0.2">
      <c r="A6">
        <v>5</v>
      </c>
      <c r="B6">
        <v>5.0999999999999997E-2</v>
      </c>
      <c r="C6">
        <v>0.29599999999999999</v>
      </c>
      <c r="D6">
        <v>0.33</v>
      </c>
      <c r="E6" s="1">
        <f t="shared" si="1"/>
        <v>1.254805896805897</v>
      </c>
      <c r="F6">
        <v>0.217</v>
      </c>
      <c r="G6" s="1">
        <f t="shared" si="5"/>
        <v>2.1579425003341462E-19</v>
      </c>
      <c r="H6">
        <f t="shared" si="2"/>
        <v>1.5650396071199999E-11</v>
      </c>
      <c r="I6">
        <f>H6/H22</f>
        <v>6.253176841735987E-2</v>
      </c>
      <c r="J6">
        <f t="shared" si="3"/>
        <v>4.6898826313019901E-6</v>
      </c>
      <c r="K6">
        <f t="shared" si="4"/>
        <v>1.0177045309925317E-6</v>
      </c>
      <c r="L6">
        <f t="shared" si="0"/>
        <v>2.6152759709999998E-19</v>
      </c>
    </row>
    <row r="7" spans="1:12" x14ac:dyDescent="0.2">
      <c r="A7">
        <v>6</v>
      </c>
      <c r="B7">
        <v>5.0999999999999997E-2</v>
      </c>
      <c r="C7">
        <v>0.42199999999999999</v>
      </c>
      <c r="D7">
        <v>0.314</v>
      </c>
      <c r="E7" s="1">
        <f t="shared" si="1"/>
        <v>0.85364264799106471</v>
      </c>
      <c r="F7">
        <v>0.27100000000000002</v>
      </c>
      <c r="G7" s="1">
        <f t="shared" si="5"/>
        <v>2.7207196991806471E-19</v>
      </c>
      <c r="H7">
        <f t="shared" si="2"/>
        <v>2.1230576193719997E-11</v>
      </c>
      <c r="I7">
        <f>H7/H22</f>
        <v>8.4827595919814924E-2</v>
      </c>
      <c r="J7">
        <f t="shared" si="3"/>
        <v>6.3620696939861188E-6</v>
      </c>
      <c r="K7">
        <f t="shared" si="4"/>
        <v>1.7241208870702383E-6</v>
      </c>
      <c r="L7">
        <f t="shared" si="0"/>
        <v>3.6929043063600001E-19</v>
      </c>
    </row>
    <row r="8" spans="1:12" x14ac:dyDescent="0.2">
      <c r="A8">
        <v>7</v>
      </c>
      <c r="B8">
        <v>5.0999999999999997E-2</v>
      </c>
      <c r="C8">
        <v>0.42699999999999999</v>
      </c>
      <c r="D8">
        <v>0.29399999999999998</v>
      </c>
      <c r="E8" s="1">
        <f t="shared" si="1"/>
        <v>0.7941627634660422</v>
      </c>
      <c r="F8">
        <v>0.32100000000000001</v>
      </c>
      <c r="G8" s="1">
        <f t="shared" si="5"/>
        <v>3.9386022423656823E-19</v>
      </c>
      <c r="H8">
        <f t="shared" si="2"/>
        <v>2.0113835196419997E-11</v>
      </c>
      <c r="I8">
        <f>H8/H22</f>
        <v>8.0365613672998798E-2</v>
      </c>
      <c r="J8">
        <f t="shared" si="3"/>
        <v>6.0274210254749089E-6</v>
      </c>
      <c r="K8">
        <f t="shared" si="4"/>
        <v>1.9348021491774459E-6</v>
      </c>
      <c r="L8">
        <f t="shared" si="0"/>
        <v>4.5422904567599999E-19</v>
      </c>
    </row>
    <row r="9" spans="1:12" x14ac:dyDescent="0.2">
      <c r="A9">
        <v>8</v>
      </c>
      <c r="B9">
        <v>5.0999999999999997E-2</v>
      </c>
      <c r="C9">
        <v>0.42899999999999999</v>
      </c>
      <c r="D9">
        <v>0.29299999999999998</v>
      </c>
      <c r="E9" s="1">
        <f t="shared" si="1"/>
        <v>0.78824450861993522</v>
      </c>
      <c r="F9">
        <v>0.375</v>
      </c>
      <c r="G9" s="1">
        <f t="shared" si="5"/>
        <v>6.2114437049278834E-19</v>
      </c>
      <c r="H9">
        <f t="shared" si="2"/>
        <v>2.0139310349729999E-11</v>
      </c>
      <c r="I9">
        <f>H9/H22</f>
        <v>8.0467400642474235E-2</v>
      </c>
      <c r="J9">
        <f t="shared" si="3"/>
        <v>6.0350550481855667E-6</v>
      </c>
      <c r="K9">
        <f t="shared" si="4"/>
        <v>2.2631456430695876E-6</v>
      </c>
      <c r="L9">
        <f t="shared" si="0"/>
        <v>6.1569829687499987E-19</v>
      </c>
    </row>
    <row r="10" spans="1:12" x14ac:dyDescent="0.2">
      <c r="A10">
        <v>9</v>
      </c>
      <c r="B10">
        <v>5.0999999999999997E-2</v>
      </c>
      <c r="C10">
        <v>0.41299999999999998</v>
      </c>
      <c r="D10">
        <v>0.27700000000000002</v>
      </c>
      <c r="E10" s="1">
        <f t="shared" si="1"/>
        <v>0.77513701803305934</v>
      </c>
      <c r="F10">
        <v>0.42899999999999999</v>
      </c>
      <c r="G10" s="1">
        <f t="shared" si="5"/>
        <v>8.6457027445818824E-19</v>
      </c>
      <c r="H10">
        <f t="shared" si="2"/>
        <v>1.8329452917089998E-11</v>
      </c>
      <c r="I10">
        <f>H10/H22</f>
        <v>7.3236044622383159E-2</v>
      </c>
      <c r="J10">
        <f t="shared" si="3"/>
        <v>5.4927033466787368E-6</v>
      </c>
      <c r="K10">
        <f t="shared" si="4"/>
        <v>2.356369735725178E-6</v>
      </c>
      <c r="L10">
        <f t="shared" si="0"/>
        <v>7.2018537633900024E-19</v>
      </c>
    </row>
    <row r="11" spans="1:12" x14ac:dyDescent="0.2">
      <c r="A11">
        <v>10</v>
      </c>
      <c r="B11">
        <v>5.0999999999999997E-2</v>
      </c>
      <c r="C11">
        <v>0.38300000000000001</v>
      </c>
      <c r="D11">
        <v>0.26600000000000001</v>
      </c>
      <c r="E11" s="1">
        <f t="shared" si="1"/>
        <v>0.80056641276821305</v>
      </c>
      <c r="F11">
        <v>0.48499999999999999</v>
      </c>
      <c r="G11" s="1">
        <f t="shared" si="5"/>
        <v>1.2390088091527139E-18</v>
      </c>
      <c r="H11">
        <f t="shared" si="2"/>
        <v>1.6323004207019998E-11</v>
      </c>
      <c r="I11">
        <f>H11/H22</f>
        <v>6.5219200479359016E-2</v>
      </c>
      <c r="J11">
        <f t="shared" si="3"/>
        <v>4.8914400359519261E-6</v>
      </c>
      <c r="K11">
        <f t="shared" si="4"/>
        <v>2.3723484174366839E-6</v>
      </c>
      <c r="L11">
        <f t="shared" si="0"/>
        <v>8.4882258509999983E-19</v>
      </c>
    </row>
    <row r="12" spans="1:12" x14ac:dyDescent="0.2">
      <c r="A12">
        <v>11</v>
      </c>
      <c r="B12">
        <v>5.0999999999999997E-2</v>
      </c>
      <c r="C12">
        <v>0.36799999999999999</v>
      </c>
      <c r="D12">
        <v>0.247</v>
      </c>
      <c r="E12" s="1">
        <f t="shared" si="1"/>
        <v>0.77566339552895625</v>
      </c>
      <c r="F12">
        <v>0.53700000000000003</v>
      </c>
      <c r="G12" s="1">
        <f t="shared" si="5"/>
        <v>1.5130848523151475E-18</v>
      </c>
      <c r="H12">
        <f t="shared" si="2"/>
        <v>1.456345619664E-11</v>
      </c>
      <c r="I12">
        <f>H12/H22</f>
        <v>5.8188857719741437E-2</v>
      </c>
      <c r="J12">
        <f t="shared" si="3"/>
        <v>4.3641643289806074E-6</v>
      </c>
      <c r="K12">
        <f t="shared" si="4"/>
        <v>2.3435562446625864E-6</v>
      </c>
      <c r="L12">
        <f t="shared" si="0"/>
        <v>8.9724832037100002E-19</v>
      </c>
    </row>
    <row r="13" spans="1:12" x14ac:dyDescent="0.2">
      <c r="A13">
        <v>12</v>
      </c>
      <c r="B13">
        <v>5.0999999999999997E-2</v>
      </c>
      <c r="C13">
        <v>0.36899999999999999</v>
      </c>
      <c r="D13">
        <v>0.21</v>
      </c>
      <c r="E13" s="1">
        <f t="shared" si="1"/>
        <v>0.66737340301974457</v>
      </c>
      <c r="F13">
        <v>0.58899999999999997</v>
      </c>
      <c r="G13" s="1">
        <f t="shared" si="5"/>
        <v>1.4605090412967591E-18</v>
      </c>
      <c r="H13">
        <f t="shared" si="2"/>
        <v>1.2415532264099997E-11</v>
      </c>
      <c r="I13">
        <f>H13/H22</f>
        <v>4.9606743802837999E-2</v>
      </c>
      <c r="J13">
        <f t="shared" si="3"/>
        <v>3.7205057852128496E-6</v>
      </c>
      <c r="K13">
        <f t="shared" si="4"/>
        <v>2.1913779074903684E-6</v>
      </c>
      <c r="L13">
        <f t="shared" si="0"/>
        <v>7.8026002109999984E-19</v>
      </c>
    </row>
    <row r="14" spans="1:12" x14ac:dyDescent="0.2">
      <c r="A14">
        <v>13</v>
      </c>
      <c r="B14">
        <v>5.0999999999999997E-2</v>
      </c>
      <c r="C14">
        <v>0.377</v>
      </c>
      <c r="D14">
        <v>0.192</v>
      </c>
      <c r="E14" s="1">
        <f t="shared" si="1"/>
        <v>0.60466532659151195</v>
      </c>
      <c r="F14">
        <v>0.64300000000000002</v>
      </c>
      <c r="G14" s="1">
        <f t="shared" si="5"/>
        <v>1.5740531365276297E-18</v>
      </c>
      <c r="H14">
        <f t="shared" si="2"/>
        <v>1.159744337856E-11</v>
      </c>
      <c r="I14">
        <f>H14/H22</f>
        <v>4.6338037726476017E-2</v>
      </c>
      <c r="J14">
        <f t="shared" si="3"/>
        <v>3.4753528294857011E-6</v>
      </c>
      <c r="K14">
        <f t="shared" si="4"/>
        <v>2.234651869359306E-6</v>
      </c>
      <c r="L14">
        <f t="shared" si="0"/>
        <v>7.7731058073600004E-19</v>
      </c>
    </row>
    <row r="15" spans="1:12" x14ac:dyDescent="0.2">
      <c r="A15">
        <v>14</v>
      </c>
      <c r="B15">
        <v>5.0999999999999997E-2</v>
      </c>
      <c r="C15">
        <v>0.36899999999999999</v>
      </c>
      <c r="D15">
        <v>0.18</v>
      </c>
      <c r="E15" s="1">
        <f t="shared" si="1"/>
        <v>0.58233536585365853</v>
      </c>
      <c r="F15">
        <v>0.69599999999999995</v>
      </c>
      <c r="G15" s="1">
        <f t="shared" si="5"/>
        <v>1.8023684066111063E-18</v>
      </c>
      <c r="H15">
        <f t="shared" si="2"/>
        <v>1.0641884797799997E-11</v>
      </c>
      <c r="I15">
        <f>H15/H22</f>
        <v>4.2520066116718283E-2</v>
      </c>
      <c r="J15">
        <f t="shared" si="3"/>
        <v>3.189004958753871E-6</v>
      </c>
      <c r="K15">
        <f t="shared" si="4"/>
        <v>2.2195474512926939E-6</v>
      </c>
      <c r="L15">
        <f t="shared" si="0"/>
        <v>8.0044899839999966E-19</v>
      </c>
    </row>
    <row r="16" spans="1:12" x14ac:dyDescent="0.2">
      <c r="A16">
        <v>15</v>
      </c>
      <c r="B16">
        <v>5.0999999999999997E-2</v>
      </c>
      <c r="C16">
        <v>0.35699999999999998</v>
      </c>
      <c r="D16">
        <v>0.17100000000000001</v>
      </c>
      <c r="E16" s="1">
        <f t="shared" si="1"/>
        <v>0.57320654577620533</v>
      </c>
      <c r="F16">
        <v>0.749</v>
      </c>
      <c r="G16" s="1">
        <f t="shared" si="5"/>
        <v>2.1005009427817808E-18</v>
      </c>
      <c r="H16">
        <f t="shared" si="2"/>
        <v>9.7810168812300001E-12</v>
      </c>
      <c r="I16">
        <f>H16/H22</f>
        <v>3.9080434751991897E-2</v>
      </c>
      <c r="J16">
        <f t="shared" si="3"/>
        <v>2.931032606399392E-6</v>
      </c>
      <c r="K16">
        <f t="shared" si="4"/>
        <v>2.1953434221931444E-6</v>
      </c>
      <c r="L16">
        <f t="shared" si="0"/>
        <v>8.3661574229100015E-19</v>
      </c>
    </row>
    <row r="17" spans="1:13" x14ac:dyDescent="0.2">
      <c r="A17">
        <v>16</v>
      </c>
      <c r="B17">
        <v>5.0999999999999997E-2</v>
      </c>
      <c r="C17">
        <v>0.33300000000000002</v>
      </c>
      <c r="D17">
        <v>0.153</v>
      </c>
      <c r="E17" s="1">
        <f t="shared" si="1"/>
        <v>0.55305246422893484</v>
      </c>
      <c r="F17">
        <v>0.80500000000000005</v>
      </c>
      <c r="G17" s="1">
        <f t="shared" si="5"/>
        <v>2.2512077736984124E-18</v>
      </c>
      <c r="H17">
        <f t="shared" si="2"/>
        <v>8.1631043144099995E-12</v>
      </c>
      <c r="I17">
        <f>H17/H22</f>
        <v>3.2616001935872933E-2</v>
      </c>
      <c r="J17">
        <f t="shared" si="3"/>
        <v>2.4462001451904697E-6</v>
      </c>
      <c r="K17">
        <f t="shared" si="4"/>
        <v>1.9691911168783284E-6</v>
      </c>
      <c r="L17">
        <f t="shared" si="0"/>
        <v>7.7365047847500004E-19</v>
      </c>
    </row>
    <row r="18" spans="1:13" x14ac:dyDescent="0.2">
      <c r="A18">
        <v>17</v>
      </c>
      <c r="B18">
        <v>5.0999999999999997E-2</v>
      </c>
      <c r="C18">
        <v>0.29899999999999999</v>
      </c>
      <c r="D18">
        <v>0.13700000000000001</v>
      </c>
      <c r="E18" s="1">
        <f t="shared" si="1"/>
        <v>0.55175060420379363</v>
      </c>
      <c r="F18">
        <v>0.85499999999999998</v>
      </c>
      <c r="G18" s="1">
        <f t="shared" si="5"/>
        <v>2.4095275975062542E-18</v>
      </c>
      <c r="H18">
        <f t="shared" si="2"/>
        <v>6.5631365096700005E-12</v>
      </c>
      <c r="I18">
        <f>H18/H22</f>
        <v>2.6223268117120321E-2</v>
      </c>
      <c r="J18">
        <f t="shared" si="3"/>
        <v>1.9667451087840237E-6</v>
      </c>
      <c r="K18">
        <f t="shared" si="4"/>
        <v>1.6815670680103403E-6</v>
      </c>
      <c r="L18">
        <f t="shared" si="0"/>
        <v>6.997510194750001E-19</v>
      </c>
    </row>
    <row r="19" spans="1:13" x14ac:dyDescent="0.2">
      <c r="A19">
        <v>18</v>
      </c>
      <c r="B19">
        <v>5.0999999999999997E-2</v>
      </c>
      <c r="C19">
        <v>0.255</v>
      </c>
      <c r="D19">
        <v>0.12</v>
      </c>
      <c r="E19" s="1">
        <f t="shared" si="1"/>
        <v>0.56452205882352946</v>
      </c>
      <c r="F19">
        <v>0.91200000000000003</v>
      </c>
      <c r="G19" s="1">
        <f t="shared" si="5"/>
        <v>2.6206972554240004E-18</v>
      </c>
      <c r="H19">
        <f t="shared" si="2"/>
        <v>4.9027653539999997E-12</v>
      </c>
      <c r="I19">
        <f>H19/H22</f>
        <v>1.9589190351875636E-2</v>
      </c>
      <c r="J19">
        <f t="shared" si="3"/>
        <v>1.4691892763906725E-6</v>
      </c>
      <c r="K19">
        <f t="shared" si="4"/>
        <v>1.3399006200682933E-6</v>
      </c>
      <c r="L19">
        <f t="shared" si="0"/>
        <v>6.1083279359999985E-19</v>
      </c>
    </row>
    <row r="20" spans="1:13" x14ac:dyDescent="0.2">
      <c r="A20">
        <v>19</v>
      </c>
      <c r="B20">
        <v>5.0999999999999997E-2</v>
      </c>
      <c r="C20">
        <v>0.20300000000000001</v>
      </c>
      <c r="D20">
        <v>9.7000000000000003E-2</v>
      </c>
      <c r="E20" s="1">
        <f t="shared" si="1"/>
        <v>0.5720075161241176</v>
      </c>
      <c r="F20">
        <v>0.96499999999999997</v>
      </c>
      <c r="G20" s="1">
        <f t="shared" si="5"/>
        <v>2.5428783591772157E-18</v>
      </c>
      <c r="H20">
        <f t="shared" si="2"/>
        <v>3.1549134831899996E-12</v>
      </c>
      <c r="I20">
        <f>H20/H22</f>
        <v>1.2605579974470036E-2</v>
      </c>
      <c r="J20">
        <f t="shared" si="3"/>
        <v>9.4541849808525266E-7</v>
      </c>
      <c r="K20">
        <f t="shared" si="4"/>
        <v>9.1232885065226881E-7</v>
      </c>
      <c r="L20">
        <f t="shared" si="0"/>
        <v>4.4685669727499991E-19</v>
      </c>
    </row>
    <row r="21" spans="1:13" x14ac:dyDescent="0.2">
      <c r="A21">
        <v>20</v>
      </c>
      <c r="B21">
        <v>5.0999999999999997E-2</v>
      </c>
      <c r="C21">
        <v>0.13100000000000001</v>
      </c>
      <c r="D21">
        <v>3.3000000000000002E-2</v>
      </c>
      <c r="E21" s="1">
        <f t="shared" si="1"/>
        <v>0.35164469118667591</v>
      </c>
      <c r="F21">
        <v>1.0169999999999999</v>
      </c>
      <c r="G21" s="1">
        <f t="shared" si="5"/>
        <v>6.2251674786694695E-19</v>
      </c>
      <c r="H21">
        <f t="shared" si="2"/>
        <v>6.926357720700001E-13</v>
      </c>
      <c r="I21">
        <f>H21/H22</f>
        <v>2.767453264416941E-3</v>
      </c>
      <c r="J21">
        <f t="shared" si="3"/>
        <v>2.0755899483127055E-7</v>
      </c>
      <c r="K21">
        <f t="shared" si="4"/>
        <v>2.1108749774340214E-7</v>
      </c>
      <c r="L21">
        <f t="shared" si="0"/>
        <v>5.744337677099998E-20</v>
      </c>
      <c r="M21" t="s">
        <v>12</v>
      </c>
    </row>
    <row r="22" spans="1:13" x14ac:dyDescent="0.2">
      <c r="G22" s="1">
        <f t="shared" ref="G22:K22" si="6">SUM(G2:G21)</f>
        <v>2.2658238435110261E-17</v>
      </c>
      <c r="H22">
        <f t="shared" si="6"/>
        <v>2.5027912159373995E-10</v>
      </c>
      <c r="I22">
        <f t="shared" si="6"/>
        <v>1.0000000000000002</v>
      </c>
      <c r="J22">
        <f t="shared" si="6"/>
        <v>7.4999999999999993E-5</v>
      </c>
      <c r="K22">
        <f t="shared" si="6"/>
        <v>3.0559834525755944E-5</v>
      </c>
      <c r="L22" s="4">
        <f>0.25*3.14159*1020*SUM(L2:L21)</f>
        <v>8.1954139618552128E-15</v>
      </c>
      <c r="M22" s="4">
        <f>L22+K22</f>
        <v>3.055983453395136E-5</v>
      </c>
    </row>
    <row r="23" spans="1:13" x14ac:dyDescent="0.2">
      <c r="G23" s="3">
        <f>G22*(1/((F21/1000)^5))</f>
        <v>2.0826743963319773E-2</v>
      </c>
      <c r="K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2023-02-01T14:45:17Z</dcterms:modified>
</cp:coreProperties>
</file>