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2E255A14-E526-C946-91D7-A731C78772B0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21" i="1"/>
  <c r="G20" i="1"/>
  <c r="G17" i="1"/>
  <c r="G9" i="1"/>
  <c r="G8" i="1"/>
  <c r="G7" i="1"/>
  <c r="G6" i="1"/>
  <c r="G5" i="1"/>
  <c r="G4" i="1"/>
  <c r="G2" i="1"/>
  <c r="E3" i="1"/>
  <c r="G3" i="1" s="1"/>
  <c r="E4" i="1"/>
  <c r="E5" i="1"/>
  <c r="E6" i="1"/>
  <c r="E7" i="1"/>
  <c r="E8" i="1"/>
  <c r="E9" i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E18" i="1"/>
  <c r="G18" i="1" s="1"/>
  <c r="E19" i="1"/>
  <c r="G19" i="1" s="1"/>
  <c r="E20" i="1"/>
  <c r="E21" i="1"/>
  <c r="E2" i="1"/>
  <c r="H22" i="1" l="1"/>
  <c r="I6" i="1" s="1"/>
  <c r="L22" i="1"/>
  <c r="I19" i="1"/>
  <c r="I4" i="1"/>
  <c r="I12" i="1"/>
  <c r="I20" i="1"/>
  <c r="I9" i="1"/>
  <c r="I18" i="1"/>
  <c r="I3" i="1"/>
  <c r="I13" i="1"/>
  <c r="I2" i="1"/>
  <c r="J2" i="1" s="1"/>
  <c r="G22" i="1"/>
  <c r="G23" i="1" s="1"/>
  <c r="J6" i="1" l="1"/>
  <c r="K6" i="1" s="1"/>
  <c r="J9" i="1"/>
  <c r="K9" i="1" s="1"/>
  <c r="J18" i="1"/>
  <c r="K18" i="1" s="1"/>
  <c r="J12" i="1"/>
  <c r="K12" i="1" s="1"/>
  <c r="J19" i="1"/>
  <c r="K19" i="1" s="1"/>
  <c r="J13" i="1"/>
  <c r="K13" i="1" s="1"/>
  <c r="J20" i="1"/>
  <c r="K20" i="1" s="1"/>
  <c r="J4" i="1"/>
  <c r="K4" i="1" s="1"/>
  <c r="I5" i="1"/>
  <c r="I8" i="1"/>
  <c r="J3" i="1"/>
  <c r="K3" i="1" s="1"/>
  <c r="I11" i="1"/>
  <c r="I16" i="1"/>
  <c r="I7" i="1"/>
  <c r="I15" i="1"/>
  <c r="J15" i="1" s="1"/>
  <c r="K15" i="1" s="1"/>
  <c r="I17" i="1"/>
  <c r="I14" i="1"/>
  <c r="J14" i="1" s="1"/>
  <c r="K14" i="1" s="1"/>
  <c r="I10" i="1"/>
  <c r="I21" i="1"/>
  <c r="I22" i="1"/>
  <c r="J17" i="1" l="1"/>
  <c r="K17" i="1" s="1"/>
  <c r="J21" i="1"/>
  <c r="K21" i="1" s="1"/>
  <c r="J10" i="1"/>
  <c r="K10" i="1" s="1"/>
  <c r="J7" i="1"/>
  <c r="K7" i="1" s="1"/>
  <c r="J16" i="1"/>
  <c r="K16" i="1" s="1"/>
  <c r="J11" i="1"/>
  <c r="K11" i="1" s="1"/>
  <c r="J8" i="1"/>
  <c r="K8" i="1" s="1"/>
  <c r="J5" i="1"/>
  <c r="J22" i="1" s="1"/>
  <c r="K2" i="1"/>
  <c r="K5" i="1" l="1"/>
  <c r="K22" i="1"/>
  <c r="M22" i="1" s="1"/>
</calcChain>
</file>

<file path=xl/sharedStrings.xml><?xml version="1.0" encoding="utf-8"?>
<sst xmlns="http://schemas.openxmlformats.org/spreadsheetml/2006/main" count="13" uniqueCount="13">
  <si>
    <t>Position</t>
  </si>
  <si>
    <t>Cd</t>
  </si>
  <si>
    <t>RotationLength</t>
  </si>
  <si>
    <t>Td</t>
  </si>
  <si>
    <t>ElementVolume</t>
  </si>
  <si>
    <t>ProportionalVolume</t>
  </si>
  <si>
    <t>ProportionalMass</t>
  </si>
  <si>
    <t>Moment_Dactyl</t>
  </si>
  <si>
    <t>Length (mm)</t>
  </si>
  <si>
    <t>ChordLength (mm)</t>
  </si>
  <si>
    <t>ChordWidth (mm)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</si>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</sst>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M22" activeCellId="3" sqref="G23 L23 L22 M22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10" max="10" width="12.1640625" bestFit="1" customWidth="1"/>
    <col min="12" max="13" width="12.1640625" bestFit="1" customWidth="1"/>
  </cols>
  <sheetData>
    <row r="1" spans="1:12" x14ac:dyDescent="0.2">
      <c r="A1" t="s">
        <v>0</v>
      </c>
      <c r="B1" t="s">
        <v>8</v>
      </c>
      <c r="C1" t="s">
        <v>9</v>
      </c>
      <c r="D1" t="s">
        <v>10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11</v>
      </c>
    </row>
    <row r="2" spans="1:12" x14ac:dyDescent="0.2">
      <c r="A2">
        <v>1</v>
      </c>
      <c r="B2">
        <v>4.1000000000000002E-2</v>
      </c>
      <c r="C2">
        <v>8.4000000000000005E-2</v>
      </c>
      <c r="D2">
        <v>0.16900000000000001</v>
      </c>
      <c r="E2" s="1">
        <f>0.015*(1+C2/D2) + 1.1*(D2/C2)</f>
        <v>2.2355508593970135</v>
      </c>
      <c r="F2">
        <v>0</v>
      </c>
      <c r="G2" s="1">
        <f>(D2/1000)*E2*(B2/1000)*((F2/1000)^3)</f>
        <v>0</v>
      </c>
      <c r="H2">
        <f>3.14159*(B2/1000)*(C2/1000)*(D2/1000)</f>
        <v>1.8285184772400001E-12</v>
      </c>
      <c r="I2">
        <f>H2/H22</f>
        <v>4.1167156751866087E-2</v>
      </c>
      <c r="J2">
        <f>I2*0.000015667</f>
        <v>6.4496584483148602E-7</v>
      </c>
      <c r="K2">
        <f>J2*F2</f>
        <v>0</v>
      </c>
      <c r="L2">
        <f t="shared" ref="L2:L21" si="0">((D2/1000)^2)*((F2/1000)^2)*B2/1000</f>
        <v>0</v>
      </c>
    </row>
    <row r="3" spans="1:12" x14ac:dyDescent="0.2">
      <c r="A3">
        <v>2</v>
      </c>
      <c r="B3">
        <v>4.1000000000000002E-2</v>
      </c>
      <c r="C3">
        <v>0.14000000000000001</v>
      </c>
      <c r="D3">
        <v>0.159</v>
      </c>
      <c r="E3" s="1">
        <f t="shared" ref="E3:E21" si="1">0.015*(1+C3/D3) + 1.1*(D3/C3)</f>
        <v>1.2774932614555257</v>
      </c>
      <c r="F3">
        <v>4.4999999999999998E-2</v>
      </c>
      <c r="G3" s="1">
        <f>(D3/1000)*E3*(B3/1000)*((F3/1000)^3)</f>
        <v>7.5888704732142839E-22</v>
      </c>
      <c r="H3">
        <f t="shared" ref="H3:H21" si="2">3.14159*(B3/1000)*(C3/1000)*(D3/1000)</f>
        <v>2.8672035294E-12</v>
      </c>
      <c r="I3">
        <f>H3/H22</f>
        <v>6.4552050528074029E-2</v>
      </c>
      <c r="J3">
        <f t="shared" ref="J3:J21" si="3">I3*0.000015667</f>
        <v>1.0113369756233359E-6</v>
      </c>
      <c r="K3">
        <f t="shared" ref="K3:K21" si="4">J3*F3</f>
        <v>4.5510163903050112E-8</v>
      </c>
      <c r="L3">
        <f t="shared" si="0"/>
        <v>2.0989550250000004E-21</v>
      </c>
    </row>
    <row r="4" spans="1:12" x14ac:dyDescent="0.2">
      <c r="A4">
        <v>3</v>
      </c>
      <c r="B4">
        <v>4.1000000000000002E-2</v>
      </c>
      <c r="C4">
        <v>0.17699999999999999</v>
      </c>
      <c r="D4">
        <v>0.154</v>
      </c>
      <c r="E4" s="1">
        <f t="shared" si="1"/>
        <v>0.98930240663291524</v>
      </c>
      <c r="F4">
        <v>9.1999999999999998E-2</v>
      </c>
      <c r="G4" s="1">
        <f t="shared" ref="G4:G21" si="5">(D4/1000)*E4*(B4/1000)*((F4/1000)^3)</f>
        <v>4.8640398589957082E-21</v>
      </c>
      <c r="H4">
        <f t="shared" si="2"/>
        <v>3.5109718690199998E-12</v>
      </c>
      <c r="I4">
        <f>H4/H22</f>
        <v>7.9045812816452912E-2</v>
      </c>
      <c r="J4">
        <f t="shared" si="3"/>
        <v>1.2384107493953679E-6</v>
      </c>
      <c r="K4">
        <f t="shared" si="4"/>
        <v>1.1393378894437385E-7</v>
      </c>
      <c r="L4">
        <f t="shared" si="0"/>
        <v>8.2300211840000012E-21</v>
      </c>
    </row>
    <row r="5" spans="1:12" x14ac:dyDescent="0.2">
      <c r="A5">
        <v>4</v>
      </c>
      <c r="B5">
        <v>4.1000000000000002E-2</v>
      </c>
      <c r="C5">
        <v>0.17299999999999999</v>
      </c>
      <c r="D5">
        <v>0.14299999999999999</v>
      </c>
      <c r="E5" s="1">
        <f t="shared" si="1"/>
        <v>0.94239540806014799</v>
      </c>
      <c r="F5">
        <v>0.13700000000000001</v>
      </c>
      <c r="G5" s="1">
        <f t="shared" si="5"/>
        <v>1.4207404875630988E-20</v>
      </c>
      <c r="H5">
        <f t="shared" si="2"/>
        <v>3.1865115954099986E-12</v>
      </c>
      <c r="I5">
        <f>H5/H22</f>
        <v>7.1740933423810549E-2</v>
      </c>
      <c r="J5">
        <f t="shared" si="3"/>
        <v>1.1239652039508398E-6</v>
      </c>
      <c r="K5">
        <f t="shared" si="4"/>
        <v>1.5398323294126508E-7</v>
      </c>
      <c r="L5">
        <f t="shared" si="0"/>
        <v>1.5736098521000002E-20</v>
      </c>
    </row>
    <row r="6" spans="1:12" x14ac:dyDescent="0.2">
      <c r="A6">
        <v>5</v>
      </c>
      <c r="B6">
        <v>4.1000000000000002E-2</v>
      </c>
      <c r="C6">
        <v>0.188</v>
      </c>
      <c r="D6">
        <v>0.13800000000000001</v>
      </c>
      <c r="E6" s="1">
        <f t="shared" si="1"/>
        <v>0.84288159111933392</v>
      </c>
      <c r="F6">
        <v>0.18099999999999999</v>
      </c>
      <c r="G6" s="1">
        <f t="shared" si="5"/>
        <v>2.8279077395113394E-20</v>
      </c>
      <c r="H6">
        <f t="shared" si="2"/>
        <v>3.3417218493599996E-12</v>
      </c>
      <c r="I6">
        <f>H6/H22</f>
        <v>7.52353278930976E-2</v>
      </c>
      <c r="J6">
        <f t="shared" si="3"/>
        <v>1.1787118821011602E-6</v>
      </c>
      <c r="K6">
        <f t="shared" si="4"/>
        <v>2.1334685066031001E-7</v>
      </c>
      <c r="L6">
        <f t="shared" si="0"/>
        <v>2.5579919844000002E-20</v>
      </c>
    </row>
    <row r="7" spans="1:12" x14ac:dyDescent="0.2">
      <c r="A7">
        <v>6</v>
      </c>
      <c r="B7">
        <v>4.1000000000000002E-2</v>
      </c>
      <c r="C7">
        <v>0.20699999999999999</v>
      </c>
      <c r="D7">
        <v>0.13200000000000001</v>
      </c>
      <c r="E7" s="1">
        <f t="shared" si="1"/>
        <v>0.73997200263504626</v>
      </c>
      <c r="F7">
        <v>0.22500000000000001</v>
      </c>
      <c r="G7" s="1">
        <f t="shared" si="5"/>
        <v>4.561636032269022E-20</v>
      </c>
      <c r="H7">
        <f t="shared" si="2"/>
        <v>3.51947301156E-12</v>
      </c>
      <c r="I7">
        <f>H7/H22</f>
        <v>7.9237207036347485E-2</v>
      </c>
      <c r="J7">
        <f t="shared" si="3"/>
        <v>1.2414093226384562E-6</v>
      </c>
      <c r="K7">
        <f t="shared" si="4"/>
        <v>2.7931709759365267E-7</v>
      </c>
      <c r="L7">
        <f t="shared" si="0"/>
        <v>3.6165690000000001E-20</v>
      </c>
    </row>
    <row r="8" spans="1:12" x14ac:dyDescent="0.2">
      <c r="A8">
        <v>7</v>
      </c>
      <c r="B8">
        <v>4.1000000000000002E-2</v>
      </c>
      <c r="C8">
        <v>0.20399999999999999</v>
      </c>
      <c r="D8">
        <v>0.13300000000000001</v>
      </c>
      <c r="E8" s="1">
        <f t="shared" si="1"/>
        <v>0.75516438154209076</v>
      </c>
      <c r="F8">
        <v>0.26600000000000001</v>
      </c>
      <c r="G8" s="1">
        <f t="shared" si="5"/>
        <v>7.7503605262236902E-20</v>
      </c>
      <c r="H8">
        <f t="shared" si="2"/>
        <v>3.4947424150799996E-12</v>
      </c>
      <c r="I8">
        <f>H8/H22</f>
        <v>7.8680423851199666E-2</v>
      </c>
      <c r="J8">
        <f t="shared" si="3"/>
        <v>1.2326862004767453E-6</v>
      </c>
      <c r="K8">
        <f t="shared" si="4"/>
        <v>3.2789452932681424E-7</v>
      </c>
      <c r="L8">
        <f t="shared" si="0"/>
        <v>5.1315718244000004E-20</v>
      </c>
    </row>
    <row r="9" spans="1:12" x14ac:dyDescent="0.2">
      <c r="A9">
        <v>8</v>
      </c>
      <c r="B9">
        <v>4.1000000000000002E-2</v>
      </c>
      <c r="C9">
        <v>0.19700000000000001</v>
      </c>
      <c r="D9">
        <v>0.13</v>
      </c>
      <c r="E9" s="1">
        <f t="shared" si="1"/>
        <v>0.76361909410386575</v>
      </c>
      <c r="F9">
        <v>0.311</v>
      </c>
      <c r="G9" s="1">
        <f t="shared" si="5"/>
        <v>1.2242924051967128E-19</v>
      </c>
      <c r="H9">
        <f t="shared" si="2"/>
        <v>3.2987009159000005E-12</v>
      </c>
      <c r="I9">
        <f>H9/H22</f>
        <v>7.4266757143934242E-2</v>
      </c>
      <c r="J9">
        <f t="shared" si="3"/>
        <v>1.1635372841740179E-6</v>
      </c>
      <c r="K9">
        <f t="shared" si="4"/>
        <v>3.618600953781196E-7</v>
      </c>
      <c r="L9">
        <f t="shared" si="0"/>
        <v>6.7017980900000009E-20</v>
      </c>
    </row>
    <row r="10" spans="1:12" x14ac:dyDescent="0.2">
      <c r="A10">
        <v>9</v>
      </c>
      <c r="B10">
        <v>4.1000000000000002E-2</v>
      </c>
      <c r="C10">
        <v>0.19</v>
      </c>
      <c r="D10">
        <v>0.128</v>
      </c>
      <c r="E10" s="1">
        <f t="shared" si="1"/>
        <v>0.77831825657894738</v>
      </c>
      <c r="F10">
        <v>0.35699999999999998</v>
      </c>
      <c r="G10" s="1">
        <f t="shared" si="5"/>
        <v>1.8584705875670049E-19</v>
      </c>
      <c r="H10">
        <f t="shared" si="2"/>
        <v>3.1325422207999997E-12</v>
      </c>
      <c r="I10">
        <f>H10/H22</f>
        <v>7.0525870118722384E-2</v>
      </c>
      <c r="J10">
        <f t="shared" si="3"/>
        <v>1.1049288071500237E-6</v>
      </c>
      <c r="K10">
        <f t="shared" si="4"/>
        <v>3.9445958415255844E-7</v>
      </c>
      <c r="L10">
        <f t="shared" si="0"/>
        <v>8.5613101056000006E-20</v>
      </c>
    </row>
    <row r="11" spans="1:12" x14ac:dyDescent="0.2">
      <c r="A11">
        <v>10</v>
      </c>
      <c r="B11">
        <v>4.1000000000000002E-2</v>
      </c>
      <c r="C11">
        <v>0.188</v>
      </c>
      <c r="D11">
        <v>0.121</v>
      </c>
      <c r="E11" s="1">
        <f t="shared" si="1"/>
        <v>0.74628450852822237</v>
      </c>
      <c r="F11">
        <v>0.40200000000000002</v>
      </c>
      <c r="G11" s="1">
        <f t="shared" si="5"/>
        <v>2.4052034208696515E-19</v>
      </c>
      <c r="H11">
        <f t="shared" si="2"/>
        <v>2.9300604621199994E-12</v>
      </c>
      <c r="I11">
        <f>H11/H22</f>
        <v>6.5967207790324695E-2</v>
      </c>
      <c r="J11">
        <f t="shared" si="3"/>
        <v>1.0335082444510171E-6</v>
      </c>
      <c r="K11">
        <f t="shared" si="4"/>
        <v>4.1547031426930891E-7</v>
      </c>
      <c r="L11">
        <f t="shared" si="0"/>
        <v>9.7007810724000002E-20</v>
      </c>
    </row>
    <row r="12" spans="1:12" x14ac:dyDescent="0.2">
      <c r="A12">
        <v>11</v>
      </c>
      <c r="B12">
        <v>4.1000000000000002E-2</v>
      </c>
      <c r="C12">
        <v>0.182</v>
      </c>
      <c r="D12">
        <v>0.109</v>
      </c>
      <c r="E12" s="1">
        <f t="shared" si="1"/>
        <v>0.6988370803508418</v>
      </c>
      <c r="F12">
        <v>0.443</v>
      </c>
      <c r="G12" s="1">
        <f t="shared" si="5"/>
        <v>2.7151727976369284E-19</v>
      </c>
      <c r="H12">
        <f t="shared" si="2"/>
        <v>2.5552373592199995E-12</v>
      </c>
      <c r="I12">
        <f>H12/H22</f>
        <v>5.7528462640428234E-2</v>
      </c>
      <c r="J12">
        <f t="shared" si="3"/>
        <v>9.0129842418758916E-7</v>
      </c>
      <c r="K12">
        <f t="shared" si="4"/>
        <v>3.9927520191510202E-7</v>
      </c>
      <c r="L12">
        <f t="shared" si="0"/>
        <v>9.5597009128999988E-20</v>
      </c>
    </row>
    <row r="13" spans="1:12" x14ac:dyDescent="0.2">
      <c r="A13">
        <v>12</v>
      </c>
      <c r="B13">
        <v>4.1000000000000002E-2</v>
      </c>
      <c r="C13">
        <v>0.17399999999999999</v>
      </c>
      <c r="D13">
        <v>9.8000000000000004E-2</v>
      </c>
      <c r="E13" s="1">
        <f t="shared" si="1"/>
        <v>0.66117288294628207</v>
      </c>
      <c r="F13">
        <v>0.48799999999999999</v>
      </c>
      <c r="G13" s="1">
        <f t="shared" si="5"/>
        <v>3.0873398008561292E-19</v>
      </c>
      <c r="H13">
        <f t="shared" si="2"/>
        <v>2.1963860998800001E-12</v>
      </c>
      <c r="I13">
        <f>H13/H22</f>
        <v>4.9449306630939736E-2</v>
      </c>
      <c r="J13">
        <f t="shared" si="3"/>
        <v>7.7472228698693285E-7</v>
      </c>
      <c r="K13">
        <f t="shared" si="4"/>
        <v>3.7806447604962324E-7</v>
      </c>
      <c r="L13">
        <f t="shared" si="0"/>
        <v>9.3772534016000036E-20</v>
      </c>
    </row>
    <row r="14" spans="1:12" x14ac:dyDescent="0.2">
      <c r="A14">
        <v>13</v>
      </c>
      <c r="B14">
        <v>4.1000000000000002E-2</v>
      </c>
      <c r="C14">
        <v>0.16900000000000001</v>
      </c>
      <c r="D14">
        <v>9.7000000000000003E-2</v>
      </c>
      <c r="E14" s="1">
        <f t="shared" si="1"/>
        <v>0.67249496736411873</v>
      </c>
      <c r="F14">
        <v>0.52800000000000002</v>
      </c>
      <c r="G14" s="1">
        <f t="shared" si="5"/>
        <v>3.936827604209155E-19</v>
      </c>
      <c r="H14">
        <f t="shared" si="2"/>
        <v>2.1115034796699996E-12</v>
      </c>
      <c r="I14">
        <f>H14/H22</f>
        <v>4.7538264344416777E-2</v>
      </c>
      <c r="J14">
        <f t="shared" si="3"/>
        <v>7.4478198748397772E-7</v>
      </c>
      <c r="K14">
        <f t="shared" si="4"/>
        <v>3.9324488939154023E-7</v>
      </c>
      <c r="L14">
        <f t="shared" si="0"/>
        <v>1.0754622489600001E-19</v>
      </c>
    </row>
    <row r="15" spans="1:12" x14ac:dyDescent="0.2">
      <c r="A15">
        <v>14</v>
      </c>
      <c r="B15">
        <v>4.1000000000000002E-2</v>
      </c>
      <c r="C15">
        <v>0.16</v>
      </c>
      <c r="D15">
        <v>9.0999999999999998E-2</v>
      </c>
      <c r="E15" s="1">
        <f t="shared" si="1"/>
        <v>0.66699862637362639</v>
      </c>
      <c r="F15">
        <v>0.57299999999999995</v>
      </c>
      <c r="G15" s="1">
        <f t="shared" si="5"/>
        <v>4.6818129057915928E-19</v>
      </c>
      <c r="H15">
        <f t="shared" si="2"/>
        <v>1.8754035663999998E-12</v>
      </c>
      <c r="I15">
        <f>H15/H22</f>
        <v>4.2222724873708796E-2</v>
      </c>
      <c r="J15">
        <f t="shared" si="3"/>
        <v>6.6150343059639578E-7</v>
      </c>
      <c r="K15">
        <f t="shared" si="4"/>
        <v>3.7904146573173477E-7</v>
      </c>
      <c r="L15">
        <f t="shared" si="0"/>
        <v>1.1147459040899999E-19</v>
      </c>
    </row>
    <row r="16" spans="1:12" x14ac:dyDescent="0.2">
      <c r="A16">
        <v>15</v>
      </c>
      <c r="B16">
        <v>4.1000000000000002E-2</v>
      </c>
      <c r="C16">
        <v>0.14399999999999999</v>
      </c>
      <c r="D16">
        <v>7.5999999999999998E-2</v>
      </c>
      <c r="E16" s="1">
        <f t="shared" si="1"/>
        <v>0.62397660818713452</v>
      </c>
      <c r="F16">
        <v>0.61599999999999999</v>
      </c>
      <c r="G16" s="1">
        <f t="shared" si="5"/>
        <v>4.5447279845831128E-19</v>
      </c>
      <c r="H16">
        <f t="shared" si="2"/>
        <v>1.4096439993599998E-12</v>
      </c>
      <c r="I16">
        <f>H16/H22</f>
        <v>3.1736641553425073E-2</v>
      </c>
      <c r="J16">
        <f t="shared" si="3"/>
        <v>4.9721796321751067E-7</v>
      </c>
      <c r="K16">
        <f t="shared" si="4"/>
        <v>3.0628626534198656E-7</v>
      </c>
      <c r="L16">
        <f t="shared" si="0"/>
        <v>8.9861252096000013E-20</v>
      </c>
    </row>
    <row r="17" spans="1:13" x14ac:dyDescent="0.2">
      <c r="A17">
        <v>16</v>
      </c>
      <c r="B17">
        <v>4.1000000000000002E-2</v>
      </c>
      <c r="C17">
        <v>0.13300000000000001</v>
      </c>
      <c r="D17">
        <v>7.3999999999999996E-2</v>
      </c>
      <c r="E17" s="1">
        <f t="shared" si="1"/>
        <v>0.65398953464742937</v>
      </c>
      <c r="F17">
        <v>0.66</v>
      </c>
      <c r="G17" s="1">
        <f t="shared" si="5"/>
        <v>5.7045078451759396E-19</v>
      </c>
      <c r="H17">
        <f t="shared" si="2"/>
        <v>1.2677006799799998E-12</v>
      </c>
      <c r="I17">
        <f>H17/H22</f>
        <v>2.8540938063670467E-2</v>
      </c>
      <c r="J17">
        <f t="shared" si="3"/>
        <v>4.4715087664352521E-7</v>
      </c>
      <c r="K17">
        <f t="shared" si="4"/>
        <v>2.9511957858472666E-7</v>
      </c>
      <c r="L17">
        <f t="shared" si="0"/>
        <v>9.77991696E-20</v>
      </c>
    </row>
    <row r="18" spans="1:13" x14ac:dyDescent="0.2">
      <c r="A18">
        <v>17</v>
      </c>
      <c r="B18">
        <v>4.1000000000000002E-2</v>
      </c>
      <c r="C18">
        <v>0.113</v>
      </c>
      <c r="D18">
        <v>0.06</v>
      </c>
      <c r="E18" s="1">
        <f t="shared" si="1"/>
        <v>0.62732079646017702</v>
      </c>
      <c r="F18">
        <v>0.69899999999999995</v>
      </c>
      <c r="G18" s="1">
        <f t="shared" si="5"/>
        <v>5.2705546336903407E-19</v>
      </c>
      <c r="H18">
        <f t="shared" si="2"/>
        <v>8.7329918819999994E-13</v>
      </c>
      <c r="I18">
        <f>H18/H22</f>
        <v>1.9661406225531981E-2</v>
      </c>
      <c r="J18">
        <f t="shared" si="3"/>
        <v>3.0803525133540956E-7</v>
      </c>
      <c r="K18">
        <f t="shared" si="4"/>
        <v>2.1531664068345128E-7</v>
      </c>
      <c r="L18">
        <f t="shared" si="0"/>
        <v>7.2117507600000001E-20</v>
      </c>
    </row>
    <row r="19" spans="1:13" x14ac:dyDescent="0.2">
      <c r="A19">
        <v>18</v>
      </c>
      <c r="B19">
        <v>4.1000000000000002E-2</v>
      </c>
      <c r="C19">
        <v>9.5000000000000001E-2</v>
      </c>
      <c r="D19">
        <v>5.2999999999999999E-2</v>
      </c>
      <c r="E19" s="1">
        <f t="shared" si="1"/>
        <v>0.65557100297914606</v>
      </c>
      <c r="F19">
        <v>0.74199999999999999</v>
      </c>
      <c r="G19" s="1">
        <f t="shared" si="5"/>
        <v>5.8195737718743596E-19</v>
      </c>
      <c r="H19">
        <f t="shared" si="2"/>
        <v>6.4853413164999991E-13</v>
      </c>
      <c r="I19">
        <f>H19/H22</f>
        <v>1.4601059048016745E-2</v>
      </c>
      <c r="J19">
        <f t="shared" si="3"/>
        <v>2.2875479210527836E-7</v>
      </c>
      <c r="K19">
        <f t="shared" si="4"/>
        <v>1.6973605574211655E-7</v>
      </c>
      <c r="L19">
        <f t="shared" si="0"/>
        <v>6.3407905316000017E-20</v>
      </c>
    </row>
    <row r="20" spans="1:13" x14ac:dyDescent="0.2">
      <c r="A20">
        <v>19</v>
      </c>
      <c r="B20">
        <v>4.1000000000000002E-2</v>
      </c>
      <c r="C20">
        <v>6.7000000000000004E-2</v>
      </c>
      <c r="D20">
        <v>3.6999999999999998E-2</v>
      </c>
      <c r="E20" s="1">
        <f t="shared" si="1"/>
        <v>0.64962484872932635</v>
      </c>
      <c r="F20">
        <v>0.78300000000000003</v>
      </c>
      <c r="G20" s="1">
        <f t="shared" si="5"/>
        <v>4.7307880995910671E-19</v>
      </c>
      <c r="H20">
        <f t="shared" si="2"/>
        <v>3.1930806600999999E-13</v>
      </c>
      <c r="I20">
        <f>H20/H22</f>
        <v>7.1888828957365463E-3</v>
      </c>
      <c r="J20">
        <f t="shared" si="3"/>
        <v>1.1262822832750448E-7</v>
      </c>
      <c r="K20">
        <f t="shared" si="4"/>
        <v>8.8187902780436011E-8</v>
      </c>
      <c r="L20">
        <f t="shared" si="0"/>
        <v>3.4412072481000006E-20</v>
      </c>
    </row>
    <row r="21" spans="1:13" x14ac:dyDescent="0.2">
      <c r="A21">
        <v>20</v>
      </c>
      <c r="B21">
        <v>4.1000000000000002E-2</v>
      </c>
      <c r="C21">
        <v>2.4E-2</v>
      </c>
      <c r="D21">
        <v>1.6E-2</v>
      </c>
      <c r="E21" s="1">
        <f t="shared" si="1"/>
        <v>0.77083333333333337</v>
      </c>
      <c r="F21">
        <v>0.82699999999999996</v>
      </c>
      <c r="G21" s="1">
        <f t="shared" si="5"/>
        <v>2.8600976077033327E-19</v>
      </c>
      <c r="H21">
        <f t="shared" si="2"/>
        <v>4.9461192959999992E-14</v>
      </c>
      <c r="I21">
        <f>H21/H22</f>
        <v>1.1135663702956165E-3</v>
      </c>
      <c r="J21">
        <f t="shared" si="3"/>
        <v>1.7446244323421423E-8</v>
      </c>
      <c r="K21">
        <f t="shared" si="4"/>
        <v>1.4428044055469517E-8</v>
      </c>
      <c r="L21">
        <f t="shared" si="0"/>
        <v>7.1785187839999989E-21</v>
      </c>
      <c r="M21" t="s">
        <v>12</v>
      </c>
    </row>
    <row r="22" spans="1:13" x14ac:dyDescent="0.2">
      <c r="G22" s="1">
        <f t="shared" ref="G22:K22" si="6">SUM(G2:G21)</f>
        <v>5.0551663212365215E-18</v>
      </c>
      <c r="H22">
        <f t="shared" si="6"/>
        <v>4.4416924109220012E-11</v>
      </c>
      <c r="I22">
        <f t="shared" si="6"/>
        <v>0.99999999999999956</v>
      </c>
      <c r="J22">
        <f t="shared" si="6"/>
        <v>1.5666999999999994E-5</v>
      </c>
      <c r="K22">
        <f t="shared" si="6"/>
        <v>4.9444761774456386E-6</v>
      </c>
      <c r="L22" s="4">
        <f>0.25*3.14159*1020*SUM(L2:L21)</f>
        <v>9.3083012167764264E-16</v>
      </c>
      <c r="M22" s="4">
        <f>L22+K22</f>
        <v>4.9444761783764685E-6</v>
      </c>
    </row>
    <row r="23" spans="1:13" x14ac:dyDescent="0.2">
      <c r="G23" s="3">
        <f>G22*(1/((F21/1000)^5))</f>
        <v>1.3067963152295142E-2</v>
      </c>
      <c r="K23" s="2"/>
      <c r="L2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2023-02-01T14:45:05Z</dcterms:modified>
</cp:coreProperties>
</file>