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2CCEE9E9-770E-EF49-9F81-89514B21FC68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11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L22" i="1" l="1"/>
  <c r="G22" i="1"/>
  <c r="G23" i="1" s="1"/>
  <c r="H22" i="1"/>
  <c r="I15" i="1" s="1"/>
  <c r="J15" i="1" s="1"/>
  <c r="K15" i="1" s="1"/>
  <c r="I10" i="1"/>
  <c r="I5" i="1"/>
  <c r="I6" i="1"/>
  <c r="I11" i="1"/>
  <c r="I14" i="1"/>
  <c r="I7" i="1"/>
  <c r="I21" i="1"/>
  <c r="I2" i="1"/>
  <c r="J2" i="1" s="1"/>
  <c r="I20" i="1" l="1"/>
  <c r="K7" i="1"/>
  <c r="J7" i="1"/>
  <c r="J14" i="1"/>
  <c r="K14" i="1" s="1"/>
  <c r="J11" i="1"/>
  <c r="K11" i="1" s="1"/>
  <c r="J6" i="1"/>
  <c r="K6" i="1" s="1"/>
  <c r="J5" i="1"/>
  <c r="K5" i="1" s="1"/>
  <c r="J10" i="1"/>
  <c r="K10" i="1" s="1"/>
  <c r="J21" i="1"/>
  <c r="K21" i="1" s="1"/>
  <c r="I13" i="1"/>
  <c r="I16" i="1"/>
  <c r="J16" i="1" s="1"/>
  <c r="K16" i="1" s="1"/>
  <c r="I19" i="1"/>
  <c r="I12" i="1"/>
  <c r="I9" i="1"/>
  <c r="I4" i="1"/>
  <c r="I8" i="1"/>
  <c r="I3" i="1"/>
  <c r="I17" i="1"/>
  <c r="I18" i="1"/>
  <c r="J19" i="1" l="1"/>
  <c r="K19" i="1" s="1"/>
  <c r="J13" i="1"/>
  <c r="K13" i="1" s="1"/>
  <c r="I22" i="1"/>
  <c r="J18" i="1"/>
  <c r="K18" i="1" s="1"/>
  <c r="J17" i="1"/>
  <c r="K17" i="1" s="1"/>
  <c r="J3" i="1"/>
  <c r="K3" i="1" s="1"/>
  <c r="J8" i="1"/>
  <c r="K8" i="1" s="1"/>
  <c r="J4" i="1"/>
  <c r="K4" i="1" s="1"/>
  <c r="K9" i="1"/>
  <c r="J9" i="1"/>
  <c r="J12" i="1"/>
  <c r="K12" i="1" s="1"/>
  <c r="J20" i="1"/>
  <c r="K20" i="1" s="1"/>
  <c r="K2" i="1"/>
  <c r="J22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<sst xmlns="http://schemas.openxmlformats.org/spreadsheetml/2006/main" count="13" uniqueCount="13">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</sst>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5.1999999999999998E-2</v>
      </c>
      <c r="C2">
        <v>0.156</v>
      </c>
      <c r="D2">
        <v>0.28999999999999998</v>
      </c>
      <c r="E2" s="1">
        <f>0.015*(1+C2/D2) + 1.1*(D2/C2)</f>
        <v>2.0679407603890363</v>
      </c>
      <c r="F2">
        <v>0</v>
      </c>
      <c r="G2" s="1">
        <f>(D2/1000)*E2*(B2/1000)*((F2/1000)^3)</f>
        <v>0</v>
      </c>
      <c r="H2">
        <f>3.14159*(B2/1000)*(C2/1000)*(D2/1000)</f>
        <v>7.3905276431999993E-12</v>
      </c>
      <c r="I2">
        <f>H2/H22</f>
        <v>4.1595792609483179E-2</v>
      </c>
      <c r="J2">
        <f>I2*0.000060667</f>
        <v>2.5234919502395162E-6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5.1999999999999998E-2</v>
      </c>
      <c r="C3">
        <v>0.224</v>
      </c>
      <c r="D3">
        <v>0.254</v>
      </c>
      <c r="E3" s="1">
        <f t="shared" ref="E3:E21" si="1">0.015*(1+C3/D3) + 1.1*(D3/C3)</f>
        <v>1.2755497750281215</v>
      </c>
      <c r="F3">
        <v>5.6000000000000001E-2</v>
      </c>
      <c r="G3" s="1">
        <f>(D3/1000)*E3*(B3/1000)*((F3/1000)^3)</f>
        <v>2.9586837862399999E-21</v>
      </c>
      <c r="H3">
        <f t="shared" ref="H3:H21" si="2">3.14159*(B3/1000)*(C3/1000)*(D3/1000)</f>
        <v>9.2946830412799976E-12</v>
      </c>
      <c r="I3">
        <f>H3/H22</f>
        <v>5.2312869502854874E-2</v>
      </c>
      <c r="J3">
        <f t="shared" ref="J3:J21" si="3">I3*0.000060667</f>
        <v>3.1736648541296968E-6</v>
      </c>
      <c r="K3">
        <f t="shared" ref="K3:K21" si="4">J3*F3</f>
        <v>1.7772523183126302E-7</v>
      </c>
      <c r="L3">
        <f t="shared" si="0"/>
        <v>1.0520753151999998E-20</v>
      </c>
    </row>
    <row r="4" spans="1:12" x14ac:dyDescent="0.2">
      <c r="A4">
        <v>3</v>
      </c>
      <c r="B4">
        <v>5.1999999999999998E-2</v>
      </c>
      <c r="C4">
        <v>0.25700000000000001</v>
      </c>
      <c r="D4">
        <v>0.24199999999999999</v>
      </c>
      <c r="E4" s="1">
        <f t="shared" si="1"/>
        <v>1.0667274174357657</v>
      </c>
      <c r="F4">
        <v>0.111</v>
      </c>
      <c r="G4" s="1">
        <f t="shared" ref="G4:G21" si="5">(D4/1000)*E4*(B4/1000)*((F4/1000)^3)</f>
        <v>1.835866527464802E-20</v>
      </c>
      <c r="H4">
        <f t="shared" si="2"/>
        <v>1.0160178519919999E-11</v>
      </c>
      <c r="I4">
        <f>H4/H22</f>
        <v>5.7184100918527776E-2</v>
      </c>
      <c r="J4">
        <f t="shared" si="3"/>
        <v>3.4691878504243245E-6</v>
      </c>
      <c r="K4">
        <f t="shared" si="4"/>
        <v>3.850798513971E-7</v>
      </c>
      <c r="L4">
        <f t="shared" si="0"/>
        <v>3.7521486287999998E-20</v>
      </c>
    </row>
    <row r="5" spans="1:12" x14ac:dyDescent="0.2">
      <c r="A5">
        <v>4</v>
      </c>
      <c r="B5">
        <v>5.1999999999999998E-2</v>
      </c>
      <c r="C5">
        <v>0.27700000000000002</v>
      </c>
      <c r="D5">
        <v>0.217</v>
      </c>
      <c r="E5" s="1">
        <f t="shared" si="1"/>
        <v>0.89588031742334762</v>
      </c>
      <c r="F5">
        <v>0.16800000000000001</v>
      </c>
      <c r="G5" s="1">
        <f t="shared" si="5"/>
        <v>4.7933696071790911E-20</v>
      </c>
      <c r="H5">
        <f t="shared" si="2"/>
        <v>9.8195673321199987E-12</v>
      </c>
      <c r="I5">
        <f>H5/H22</f>
        <v>5.5267053447467379E-2</v>
      </c>
      <c r="J5">
        <f t="shared" si="3"/>
        <v>3.3528863314975033E-6</v>
      </c>
      <c r="K5">
        <f t="shared" si="4"/>
        <v>5.6328490369158064E-7</v>
      </c>
      <c r="L5">
        <f t="shared" si="0"/>
        <v>6.911007667199999E-20</v>
      </c>
    </row>
    <row r="6" spans="1:12" x14ac:dyDescent="0.2">
      <c r="A6">
        <v>5</v>
      </c>
      <c r="B6">
        <v>5.1999999999999998E-2</v>
      </c>
      <c r="C6">
        <v>0.27100000000000002</v>
      </c>
      <c r="D6">
        <v>0.2</v>
      </c>
      <c r="E6" s="1">
        <f t="shared" si="1"/>
        <v>0.84713311808118097</v>
      </c>
      <c r="F6">
        <v>0.221</v>
      </c>
      <c r="G6" s="1">
        <f t="shared" si="5"/>
        <v>9.5095906100674482E-20</v>
      </c>
      <c r="H6">
        <f t="shared" si="2"/>
        <v>8.8542572560000005E-12</v>
      </c>
      <c r="I6">
        <f>H6/H22</f>
        <v>4.9834039775287102E-2</v>
      </c>
      <c r="J6">
        <f t="shared" si="3"/>
        <v>3.0232816910473425E-6</v>
      </c>
      <c r="K6">
        <f t="shared" si="4"/>
        <v>6.6814525372146269E-7</v>
      </c>
      <c r="L6">
        <f t="shared" si="0"/>
        <v>1.0158928E-19</v>
      </c>
    </row>
    <row r="7" spans="1:12" x14ac:dyDescent="0.2">
      <c r="A7">
        <v>6</v>
      </c>
      <c r="B7">
        <v>5.1999999999999998E-2</v>
      </c>
      <c r="C7">
        <v>0.38200000000000001</v>
      </c>
      <c r="D7">
        <v>0.192</v>
      </c>
      <c r="E7" s="1">
        <f t="shared" si="1"/>
        <v>0.5977233311518324</v>
      </c>
      <c r="F7">
        <v>0.27700000000000002</v>
      </c>
      <c r="G7" s="1">
        <f t="shared" si="5"/>
        <v>1.2683645278225319E-19</v>
      </c>
      <c r="H7">
        <f t="shared" si="2"/>
        <v>1.198167240192E-11</v>
      </c>
      <c r="I7">
        <f>H7/H22</f>
        <v>6.743593751436637E-2</v>
      </c>
      <c r="J7">
        <f t="shared" si="3"/>
        <v>4.0911360211840643E-6</v>
      </c>
      <c r="K7">
        <f t="shared" si="4"/>
        <v>1.133244677867986E-6</v>
      </c>
      <c r="L7">
        <f t="shared" si="0"/>
        <v>1.4708396851200003E-19</v>
      </c>
    </row>
    <row r="8" spans="1:12" x14ac:dyDescent="0.2">
      <c r="A8">
        <v>7</v>
      </c>
      <c r="B8">
        <v>5.1999999999999998E-2</v>
      </c>
      <c r="C8">
        <v>0.39500000000000002</v>
      </c>
      <c r="D8">
        <v>0.19400000000000001</v>
      </c>
      <c r="E8" s="1">
        <f t="shared" si="1"/>
        <v>0.58579440167036412</v>
      </c>
      <c r="F8">
        <v>0.33</v>
      </c>
      <c r="G8" s="1">
        <f t="shared" si="5"/>
        <v>2.1236948314860757E-19</v>
      </c>
      <c r="H8">
        <f t="shared" si="2"/>
        <v>1.2518482168399998E-11</v>
      </c>
      <c r="I8">
        <f>H8/H22</f>
        <v>7.0457241106646681E-2</v>
      </c>
      <c r="J8">
        <f t="shared" si="3"/>
        <v>4.274429446216934E-6</v>
      </c>
      <c r="K8">
        <f t="shared" si="4"/>
        <v>1.4105617172515883E-6</v>
      </c>
      <c r="L8">
        <f t="shared" si="0"/>
        <v>2.1312514080000001E-19</v>
      </c>
    </row>
    <row r="9" spans="1:12" x14ac:dyDescent="0.2">
      <c r="A9">
        <v>8</v>
      </c>
      <c r="B9">
        <v>5.1999999999999998E-2</v>
      </c>
      <c r="C9">
        <v>0.39200000000000002</v>
      </c>
      <c r="D9">
        <v>0.20200000000000001</v>
      </c>
      <c r="E9" s="1">
        <f t="shared" si="1"/>
        <v>0.61094564558496667</v>
      </c>
      <c r="F9">
        <v>0.38500000000000001</v>
      </c>
      <c r="G9" s="1">
        <f t="shared" si="5"/>
        <v>3.6621782197000014E-19</v>
      </c>
      <c r="H9">
        <f t="shared" si="2"/>
        <v>1.2935710453119999E-11</v>
      </c>
      <c r="I9">
        <f>H9/H22</f>
        <v>7.2805509327792131E-2</v>
      </c>
      <c r="J9">
        <f t="shared" si="3"/>
        <v>4.4168918343891649E-6</v>
      </c>
      <c r="K9">
        <f t="shared" si="4"/>
        <v>1.7005033562398284E-6</v>
      </c>
      <c r="L9">
        <f t="shared" si="0"/>
        <v>3.1450499080000003E-19</v>
      </c>
    </row>
    <row r="10" spans="1:12" x14ac:dyDescent="0.2">
      <c r="A10">
        <v>9</v>
      </c>
      <c r="B10">
        <v>5.1999999999999998E-2</v>
      </c>
      <c r="C10">
        <v>0.379</v>
      </c>
      <c r="D10">
        <v>0.20200000000000001</v>
      </c>
      <c r="E10" s="1">
        <f t="shared" si="1"/>
        <v>0.62942324773374447</v>
      </c>
      <c r="F10">
        <v>0.439</v>
      </c>
      <c r="G10" s="1">
        <f t="shared" si="5"/>
        <v>5.5935954498476627E-19</v>
      </c>
      <c r="H10">
        <f t="shared" si="2"/>
        <v>1.2506720055439999E-11</v>
      </c>
      <c r="I10">
        <f>H10/H22</f>
        <v>7.0391040906207195E-2</v>
      </c>
      <c r="J10">
        <f t="shared" si="3"/>
        <v>4.2704132786568723E-6</v>
      </c>
      <c r="K10">
        <f t="shared" si="4"/>
        <v>1.8747114293303669E-6</v>
      </c>
      <c r="L10">
        <f t="shared" si="0"/>
        <v>4.08916959568E-19</v>
      </c>
    </row>
    <row r="11" spans="1:12" x14ac:dyDescent="0.2">
      <c r="A11">
        <v>10</v>
      </c>
      <c r="B11">
        <v>5.1999999999999998E-2</v>
      </c>
      <c r="C11">
        <v>0.35599999999999998</v>
      </c>
      <c r="D11">
        <v>0.19700000000000001</v>
      </c>
      <c r="E11" s="1">
        <f t="shared" si="1"/>
        <v>0.65081446415331101</v>
      </c>
      <c r="F11">
        <v>0.498</v>
      </c>
      <c r="G11" s="1">
        <f t="shared" si="5"/>
        <v>8.2340745461681246E-19</v>
      </c>
      <c r="H11">
        <f t="shared" si="2"/>
        <v>1.145695147376E-11</v>
      </c>
      <c r="I11">
        <f>H11/H22</f>
        <v>6.4482673016982198E-2</v>
      </c>
      <c r="J11">
        <f t="shared" si="3"/>
        <v>3.9119703239212593E-6</v>
      </c>
      <c r="K11">
        <f t="shared" si="4"/>
        <v>1.9481612213127873E-6</v>
      </c>
      <c r="L11">
        <f t="shared" si="0"/>
        <v>5.0048893627199988E-19</v>
      </c>
    </row>
    <row r="12" spans="1:12" x14ac:dyDescent="0.2">
      <c r="A12">
        <v>11</v>
      </c>
      <c r="B12">
        <v>5.1999999999999998E-2</v>
      </c>
      <c r="C12">
        <v>0.34699999999999998</v>
      </c>
      <c r="D12">
        <v>0.19500000000000001</v>
      </c>
      <c r="E12" s="1">
        <f t="shared" si="1"/>
        <v>0.65984792728884967</v>
      </c>
      <c r="F12">
        <v>0.55000000000000004</v>
      </c>
      <c r="G12" s="1">
        <f t="shared" si="5"/>
        <v>1.1131914968731991E-18</v>
      </c>
      <c r="H12">
        <f t="shared" si="2"/>
        <v>1.1053935742199997E-11</v>
      </c>
      <c r="I12">
        <f>H12/H22</f>
        <v>6.2214396704701122E-2</v>
      </c>
      <c r="J12">
        <f t="shared" si="3"/>
        <v>3.7743608048841028E-6</v>
      </c>
      <c r="K12">
        <f t="shared" si="4"/>
        <v>2.0758984426862567E-6</v>
      </c>
      <c r="L12">
        <f t="shared" si="0"/>
        <v>5.9813324999999996E-19</v>
      </c>
    </row>
    <row r="13" spans="1:12" x14ac:dyDescent="0.2">
      <c r="A13">
        <v>12</v>
      </c>
      <c r="B13">
        <v>5.1999999999999998E-2</v>
      </c>
      <c r="C13">
        <v>0.34499999999999997</v>
      </c>
      <c r="D13">
        <v>0.188</v>
      </c>
      <c r="E13" s="1">
        <f t="shared" si="1"/>
        <v>0.64194688559975344</v>
      </c>
      <c r="F13">
        <v>0.60699999999999998</v>
      </c>
      <c r="G13" s="1">
        <f t="shared" si="5"/>
        <v>1.4035450676926243E-18</v>
      </c>
      <c r="H13">
        <f t="shared" si="2"/>
        <v>1.0595703424799998E-11</v>
      </c>
      <c r="I13">
        <f>H13/H22</f>
        <v>5.9635347229245773E-2</v>
      </c>
      <c r="J13">
        <f t="shared" si="3"/>
        <v>3.6178976103566535E-6</v>
      </c>
      <c r="K13">
        <f t="shared" si="4"/>
        <v>2.1960638494864888E-6</v>
      </c>
      <c r="L13">
        <f t="shared" si="0"/>
        <v>6.7716799571199986E-19</v>
      </c>
    </row>
    <row r="14" spans="1:12" x14ac:dyDescent="0.2">
      <c r="A14">
        <v>13</v>
      </c>
      <c r="B14">
        <v>5.1999999999999998E-2</v>
      </c>
      <c r="C14">
        <v>0.35399999999999998</v>
      </c>
      <c r="D14">
        <v>0.17699999999999999</v>
      </c>
      <c r="E14" s="1">
        <f t="shared" si="1"/>
        <v>0.59500000000000008</v>
      </c>
      <c r="F14">
        <v>0.66200000000000003</v>
      </c>
      <c r="G14" s="1">
        <f t="shared" si="5"/>
        <v>1.5887938279886402E-18</v>
      </c>
      <c r="H14">
        <f t="shared" si="2"/>
        <v>1.0235978803439997E-11</v>
      </c>
      <c r="I14">
        <f>H14/H22</f>
        <v>5.7610724432471186E-2</v>
      </c>
      <c r="J14">
        <f t="shared" si="3"/>
        <v>3.4950698191447297E-6</v>
      </c>
      <c r="K14">
        <f t="shared" si="4"/>
        <v>2.3137362202738111E-6</v>
      </c>
      <c r="L14">
        <f t="shared" si="0"/>
        <v>7.139468063519999E-19</v>
      </c>
    </row>
    <row r="15" spans="1:12" x14ac:dyDescent="0.2">
      <c r="A15">
        <v>14</v>
      </c>
      <c r="B15">
        <v>5.1999999999999998E-2</v>
      </c>
      <c r="C15">
        <v>0.35</v>
      </c>
      <c r="D15">
        <v>0.16900000000000001</v>
      </c>
      <c r="E15" s="1">
        <f t="shared" si="1"/>
        <v>0.5772079459002537</v>
      </c>
      <c r="F15">
        <v>0.71199999999999997</v>
      </c>
      <c r="G15" s="1">
        <f t="shared" si="5"/>
        <v>1.8308903268027244E-18</v>
      </c>
      <c r="H15">
        <f t="shared" si="2"/>
        <v>9.6629025219999999E-12</v>
      </c>
      <c r="I15">
        <f>H15/H22</f>
        <v>5.4385303555502432E-2</v>
      </c>
      <c r="J15">
        <f t="shared" si="3"/>
        <v>3.2993932108016661E-6</v>
      </c>
      <c r="K15">
        <f t="shared" si="4"/>
        <v>2.3491679660907862E-6</v>
      </c>
      <c r="L15">
        <f t="shared" si="0"/>
        <v>7.5289903436799998E-19</v>
      </c>
    </row>
    <row r="16" spans="1:12" x14ac:dyDescent="0.2">
      <c r="A16">
        <v>15</v>
      </c>
      <c r="B16">
        <v>5.1999999999999998E-2</v>
      </c>
      <c r="C16">
        <v>0.34100000000000003</v>
      </c>
      <c r="D16">
        <v>0.155</v>
      </c>
      <c r="E16" s="1">
        <f t="shared" si="1"/>
        <v>0.54800000000000004</v>
      </c>
      <c r="F16">
        <v>0.77</v>
      </c>
      <c r="G16" s="1">
        <f t="shared" si="5"/>
        <v>2.0164514770400006E-18</v>
      </c>
      <c r="H16">
        <f t="shared" si="2"/>
        <v>8.6345344514000005E-12</v>
      </c>
      <c r="I16">
        <f>H16/H22</f>
        <v>4.8597383253188187E-2</v>
      </c>
      <c r="J16">
        <f t="shared" si="3"/>
        <v>2.9482574498211679E-6</v>
      </c>
      <c r="K16">
        <f t="shared" si="4"/>
        <v>2.2701582363622993E-6</v>
      </c>
      <c r="L16">
        <f t="shared" si="0"/>
        <v>7.4070996999999992E-19</v>
      </c>
    </row>
    <row r="17" spans="1:13" x14ac:dyDescent="0.2">
      <c r="A17">
        <v>16</v>
      </c>
      <c r="B17">
        <v>5.1999999999999998E-2</v>
      </c>
      <c r="C17">
        <v>0.315</v>
      </c>
      <c r="D17">
        <v>0.154</v>
      </c>
      <c r="E17" s="1">
        <f t="shared" si="1"/>
        <v>0.58345959595959596</v>
      </c>
      <c r="F17">
        <v>0.82599999999999996</v>
      </c>
      <c r="G17" s="1">
        <f t="shared" si="5"/>
        <v>2.6331463229748434E-18</v>
      </c>
      <c r="H17">
        <f t="shared" si="2"/>
        <v>7.9247236067999996E-12</v>
      </c>
      <c r="I17">
        <f>H17/H22</f>
        <v>4.4602385046110277E-2</v>
      </c>
      <c r="J17">
        <f t="shared" si="3"/>
        <v>2.7058928935923722E-6</v>
      </c>
      <c r="K17">
        <f t="shared" si="4"/>
        <v>2.2350675301072993E-6</v>
      </c>
      <c r="L17">
        <f t="shared" si="0"/>
        <v>8.4140459603199994E-19</v>
      </c>
    </row>
    <row r="18" spans="1:13" x14ac:dyDescent="0.2">
      <c r="A18">
        <v>17</v>
      </c>
      <c r="B18">
        <v>5.1999999999999998E-2</v>
      </c>
      <c r="C18">
        <v>0.27100000000000002</v>
      </c>
      <c r="D18">
        <v>0.127</v>
      </c>
      <c r="E18" s="1">
        <f t="shared" si="1"/>
        <v>0.56250602899729785</v>
      </c>
      <c r="F18">
        <v>0.88200000000000001</v>
      </c>
      <c r="G18" s="1">
        <f t="shared" si="5"/>
        <v>2.5488249024446587E-18</v>
      </c>
      <c r="H18">
        <f t="shared" si="2"/>
        <v>5.6224533575600003E-12</v>
      </c>
      <c r="I18">
        <f>H18/H22</f>
        <v>3.1644615257307308E-2</v>
      </c>
      <c r="J18">
        <f t="shared" si="3"/>
        <v>1.9197838738150626E-6</v>
      </c>
      <c r="K18">
        <f t="shared" si="4"/>
        <v>1.6932493767048853E-6</v>
      </c>
      <c r="L18">
        <f t="shared" si="0"/>
        <v>6.5245108219199986E-19</v>
      </c>
    </row>
    <row r="19" spans="1:13" x14ac:dyDescent="0.2">
      <c r="A19">
        <v>18</v>
      </c>
      <c r="B19">
        <v>5.1999999999999998E-2</v>
      </c>
      <c r="C19">
        <v>0.23300000000000001</v>
      </c>
      <c r="D19">
        <v>0.106</v>
      </c>
      <c r="E19" s="1">
        <f t="shared" si="1"/>
        <v>0.54840088266256382</v>
      </c>
      <c r="F19">
        <v>0.93300000000000005</v>
      </c>
      <c r="G19" s="1">
        <f t="shared" si="5"/>
        <v>2.4550044589923059E-18</v>
      </c>
      <c r="H19">
        <f t="shared" si="2"/>
        <v>4.0347314706399994E-12</v>
      </c>
      <c r="I19">
        <f>H19/H22</f>
        <v>2.2708507645203702E-2</v>
      </c>
      <c r="J19">
        <f t="shared" si="3"/>
        <v>1.3776570333115731E-6</v>
      </c>
      <c r="K19">
        <f t="shared" si="4"/>
        <v>1.2853540120796978E-6</v>
      </c>
      <c r="L19">
        <f t="shared" si="0"/>
        <v>5.0860234900800011E-19</v>
      </c>
    </row>
    <row r="20" spans="1:13" x14ac:dyDescent="0.2">
      <c r="A20">
        <v>19</v>
      </c>
      <c r="B20">
        <v>5.1999999999999998E-2</v>
      </c>
      <c r="C20">
        <v>0.192</v>
      </c>
      <c r="D20">
        <v>8.6999999999999994E-2</v>
      </c>
      <c r="E20" s="1">
        <f t="shared" si="1"/>
        <v>0.54654094827586208</v>
      </c>
      <c r="F20">
        <v>0.98899999999999999</v>
      </c>
      <c r="G20" s="1">
        <f t="shared" si="5"/>
        <v>2.391851303888037E-18</v>
      </c>
      <c r="H20">
        <f t="shared" si="2"/>
        <v>2.7288102067199996E-12</v>
      </c>
      <c r="I20">
        <f>H20/H22</f>
        <v>1.5358446501963019E-2</v>
      </c>
      <c r="J20">
        <f t="shared" si="3"/>
        <v>9.3175087393459054E-7</v>
      </c>
      <c r="K20">
        <f t="shared" si="4"/>
        <v>9.2150161432131E-7</v>
      </c>
      <c r="L20">
        <f t="shared" si="0"/>
        <v>3.8497668814800002E-19</v>
      </c>
    </row>
    <row r="21" spans="1:13" x14ac:dyDescent="0.2">
      <c r="A21">
        <v>20</v>
      </c>
      <c r="B21">
        <v>5.1999999999999998E-2</v>
      </c>
      <c r="C21">
        <v>7.2999999999999995E-2</v>
      </c>
      <c r="D21">
        <v>2.1999999999999999E-2</v>
      </c>
      <c r="E21" s="1">
        <f t="shared" si="1"/>
        <v>0.39627957658779578</v>
      </c>
      <c r="F21">
        <v>1.046</v>
      </c>
      <c r="G21" s="1">
        <f t="shared" si="5"/>
        <v>5.1882723827558366E-19</v>
      </c>
      <c r="H21">
        <f t="shared" si="2"/>
        <v>2.6236046407999996E-13</v>
      </c>
      <c r="I21">
        <f>H21/H22</f>
        <v>1.4766322486920861E-3</v>
      </c>
      <c r="J21">
        <f t="shared" si="3"/>
        <v>8.9582848631402784E-8</v>
      </c>
      <c r="K21">
        <f t="shared" si="4"/>
        <v>9.370365966844731E-8</v>
      </c>
      <c r="L21">
        <f t="shared" si="0"/>
        <v>2.7536711487999997E-20</v>
      </c>
      <c r="M21" t="s">
        <v>12</v>
      </c>
    </row>
    <row r="22" spans="1:13" x14ac:dyDescent="0.2">
      <c r="G22" s="1">
        <f t="shared" ref="G22:K22" si="6">SUM(G2:G21)</f>
        <v>2.0753064131708408E-17</v>
      </c>
      <c r="H22">
        <f t="shared" si="6"/>
        <v>1.7767488439479999E-10</v>
      </c>
      <c r="I22">
        <f t="shared" si="6"/>
        <v>1</v>
      </c>
      <c r="J22">
        <f t="shared" si="6"/>
        <v>6.0666999999999987E-5</v>
      </c>
      <c r="K22">
        <f t="shared" si="6"/>
        <v>2.729531855042524E-5</v>
      </c>
      <c r="L22" s="4">
        <f>0.25*3.14159*1020*SUM(L2:L21)</f>
        <v>6.169064788135009E-15</v>
      </c>
      <c r="M22" s="4">
        <f>L22+K22</f>
        <v>2.7295318556594306E-5</v>
      </c>
    </row>
    <row r="23" spans="1:13" x14ac:dyDescent="0.2">
      <c r="G23" s="3">
        <f>G22*(1/((F21/1000)^5))</f>
        <v>1.6573865322414314E-2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2023-02-01T14:44:55Z</dcterms:modified>
</cp:coreProperties>
</file>