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19CB217B-786A-A643-9B5E-8880E2FDE9C5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1" i="1"/>
  <c r="G20" i="1"/>
  <c r="G19" i="1"/>
  <c r="G9" i="1"/>
  <c r="G8" i="1"/>
  <c r="G6" i="1"/>
  <c r="G5" i="1"/>
  <c r="G4" i="1"/>
  <c r="G3" i="1"/>
  <c r="G2" i="1"/>
  <c r="E3" i="1"/>
  <c r="E4" i="1"/>
  <c r="E5" i="1"/>
  <c r="E6" i="1"/>
  <c r="E7" i="1"/>
  <c r="G7" i="1" s="1"/>
  <c r="E8" i="1"/>
  <c r="E9" i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E20" i="1"/>
  <c r="E21" i="1"/>
  <c r="E2" i="1"/>
  <c r="G22" i="1" l="1"/>
  <c r="G23" i="1" s="1"/>
  <c r="L22" i="1"/>
  <c r="H22" i="1"/>
  <c r="I18" i="1" s="1"/>
  <c r="J18" i="1" l="1"/>
  <c r="K18" i="1" s="1"/>
  <c r="I15" i="1"/>
  <c r="I3" i="1"/>
  <c r="I8" i="1"/>
  <c r="I21" i="1"/>
  <c r="I20" i="1"/>
  <c r="I4" i="1"/>
  <c r="I11" i="1"/>
  <c r="I2" i="1"/>
  <c r="J2" i="1" s="1"/>
  <c r="I17" i="1"/>
  <c r="I19" i="1"/>
  <c r="I6" i="1"/>
  <c r="I5" i="1"/>
  <c r="I10" i="1"/>
  <c r="I7" i="1"/>
  <c r="I9" i="1"/>
  <c r="I13" i="1"/>
  <c r="I16" i="1"/>
  <c r="I12" i="1"/>
  <c r="I14" i="1"/>
  <c r="J10" i="1" l="1"/>
  <c r="K10" i="1" s="1"/>
  <c r="J5" i="1"/>
  <c r="K5" i="1" s="1"/>
  <c r="J6" i="1"/>
  <c r="K6" i="1" s="1"/>
  <c r="J19" i="1"/>
  <c r="K19" i="1" s="1"/>
  <c r="J17" i="1"/>
  <c r="K17" i="1" s="1"/>
  <c r="J11" i="1"/>
  <c r="K11" i="1" s="1"/>
  <c r="J4" i="1"/>
  <c r="K4" i="1" s="1"/>
  <c r="J20" i="1"/>
  <c r="K20" i="1" s="1"/>
  <c r="J14" i="1"/>
  <c r="K14" i="1" s="1"/>
  <c r="J21" i="1"/>
  <c r="K21" i="1" s="1"/>
  <c r="J12" i="1"/>
  <c r="K12" i="1" s="1"/>
  <c r="J8" i="1"/>
  <c r="K8" i="1" s="1"/>
  <c r="J16" i="1"/>
  <c r="K16" i="1" s="1"/>
  <c r="J3" i="1"/>
  <c r="J22" i="1" s="1"/>
  <c r="J13" i="1"/>
  <c r="K13" i="1" s="1"/>
  <c r="J15" i="1"/>
  <c r="K15" i="1" s="1"/>
  <c r="J9" i="1"/>
  <c r="K9" i="1" s="1"/>
  <c r="J7" i="1"/>
  <c r="K7" i="1" s="1"/>
  <c r="I22" i="1"/>
  <c r="K2" i="1"/>
  <c r="K3" i="1" l="1"/>
  <c r="K22" i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<sst xmlns="http://schemas.openxmlformats.org/spreadsheetml/2006/main" count="13" uniqueCount="13">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</sst>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5.0999999999999997E-2</v>
      </c>
      <c r="C2">
        <v>0.14000000000000001</v>
      </c>
      <c r="D2">
        <v>0.33300000000000002</v>
      </c>
      <c r="E2" s="1">
        <f>0.015*(1+C2/D2) + 1.1*(D2/C2)</f>
        <v>2.6377348777348777</v>
      </c>
      <c r="F2">
        <v>0</v>
      </c>
      <c r="G2" s="1">
        <f>(D2/1000)*E2*(B2/1000)*((F2/1000)^3)</f>
        <v>0</v>
      </c>
      <c r="H2">
        <f>3.14159*(B2/1000)*(C2/1000)*(D2/1000)</f>
        <v>7.4695072158000005E-12</v>
      </c>
      <c r="I2">
        <f>H2/H22</f>
        <v>4.3246753246753256E-2</v>
      </c>
      <c r="J2">
        <f>I2*0.000056667</f>
        <v>2.4506637662337669E-6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5.0999999999999997E-2</v>
      </c>
      <c r="C3">
        <v>0.216</v>
      </c>
      <c r="D3">
        <v>0.30299999999999999</v>
      </c>
      <c r="E3" s="1">
        <f t="shared" ref="E3:E21" si="1">0.015*(1+C3/D3) + 1.1*(D3/C3)</f>
        <v>1.5687486248624862</v>
      </c>
      <c r="F3">
        <v>5.6000000000000001E-2</v>
      </c>
      <c r="G3" s="1">
        <f>(D3/1000)*E3*(B3/1000)*((F3/1000)^3)</f>
        <v>4.25726068096E-21</v>
      </c>
      <c r="H3">
        <f t="shared" ref="H3:H21" si="2">3.14159*(B3/1000)*(C3/1000)*(D3/1000)</f>
        <v>1.0486149898319999E-11</v>
      </c>
      <c r="I3">
        <f>H3/H22</f>
        <v>6.0712430426716139E-2</v>
      </c>
      <c r="J3">
        <f t="shared" ref="J3:J21" si="3">I3*0.000056667</f>
        <v>3.4403912949907233E-6</v>
      </c>
      <c r="K3">
        <f t="shared" ref="K3:K21" si="4">J3*F3</f>
        <v>1.926619125194805E-7</v>
      </c>
      <c r="L3">
        <f t="shared" si="0"/>
        <v>1.4683564223999999E-20</v>
      </c>
    </row>
    <row r="4" spans="1:12" x14ac:dyDescent="0.2">
      <c r="A4">
        <v>3</v>
      </c>
      <c r="B4">
        <v>5.0999999999999997E-2</v>
      </c>
      <c r="C4">
        <v>0.23799999999999999</v>
      </c>
      <c r="D4">
        <v>0.28499999999999998</v>
      </c>
      <c r="E4" s="1">
        <f t="shared" si="1"/>
        <v>1.3447532065457761</v>
      </c>
      <c r="F4">
        <v>0.106</v>
      </c>
      <c r="G4" s="1">
        <f t="shared" ref="G4:G21" si="5">(D4/1000)*E4*(B4/1000)*((F4/1000)^3)</f>
        <v>2.3279584273662856E-20</v>
      </c>
      <c r="H4">
        <f t="shared" si="2"/>
        <v>1.0867796534699997E-11</v>
      </c>
      <c r="I4">
        <f>H4/H22</f>
        <v>6.2922077922077907E-2</v>
      </c>
      <c r="J4">
        <f t="shared" si="3"/>
        <v>3.5656053896103886E-6</v>
      </c>
      <c r="K4">
        <f t="shared" si="4"/>
        <v>3.779541712987012E-7</v>
      </c>
      <c r="L4">
        <f t="shared" si="0"/>
        <v>4.6544849099999993E-20</v>
      </c>
    </row>
    <row r="5" spans="1:12" x14ac:dyDescent="0.2">
      <c r="A5">
        <v>4</v>
      </c>
      <c r="B5">
        <v>5.0999999999999997E-2</v>
      </c>
      <c r="C5">
        <v>0.26900000000000002</v>
      </c>
      <c r="D5">
        <v>0.26</v>
      </c>
      <c r="E5" s="1">
        <f t="shared" si="1"/>
        <v>1.0937162567915357</v>
      </c>
      <c r="F5">
        <v>0.16</v>
      </c>
      <c r="G5" s="1">
        <f t="shared" si="5"/>
        <v>5.9402967306468435E-20</v>
      </c>
      <c r="H5">
        <f t="shared" si="2"/>
        <v>1.1205863034600003E-11</v>
      </c>
      <c r="I5">
        <f>H5/H22</f>
        <v>6.4879406307977755E-2</v>
      </c>
      <c r="J5">
        <f t="shared" si="3"/>
        <v>3.6765213172541751E-6</v>
      </c>
      <c r="K5">
        <f t="shared" si="4"/>
        <v>5.8824341076066805E-7</v>
      </c>
      <c r="L5">
        <f t="shared" si="0"/>
        <v>8.8258560000000018E-20</v>
      </c>
    </row>
    <row r="6" spans="1:12" x14ac:dyDescent="0.2">
      <c r="A6">
        <v>5</v>
      </c>
      <c r="B6">
        <v>5.0999999999999997E-2</v>
      </c>
      <c r="C6">
        <v>0.27200000000000002</v>
      </c>
      <c r="D6">
        <v>0.246</v>
      </c>
      <c r="E6" s="1">
        <f t="shared" si="1"/>
        <v>1.0264383070301291</v>
      </c>
      <c r="F6">
        <v>0.214</v>
      </c>
      <c r="G6" s="1">
        <f t="shared" si="5"/>
        <v>1.2620584092708002E-19</v>
      </c>
      <c r="H6">
        <f t="shared" si="2"/>
        <v>1.0720713574080001E-11</v>
      </c>
      <c r="I6">
        <f>H6/H22</f>
        <v>6.2070500927643796E-2</v>
      </c>
      <c r="J6">
        <f t="shared" si="3"/>
        <v>3.517349076066791E-6</v>
      </c>
      <c r="K6">
        <f t="shared" si="4"/>
        <v>7.5271270227829323E-7</v>
      </c>
      <c r="L6">
        <f t="shared" si="0"/>
        <v>1.4134092753600002E-19</v>
      </c>
    </row>
    <row r="7" spans="1:12" x14ac:dyDescent="0.2">
      <c r="A7">
        <v>6</v>
      </c>
      <c r="B7">
        <v>5.0999999999999997E-2</v>
      </c>
      <c r="C7">
        <v>0.34499999999999997</v>
      </c>
      <c r="D7">
        <v>0.22600000000000001</v>
      </c>
      <c r="E7" s="1">
        <f t="shared" si="1"/>
        <v>0.7584779402334233</v>
      </c>
      <c r="F7">
        <v>0.26800000000000002</v>
      </c>
      <c r="G7" s="1">
        <f t="shared" si="5"/>
        <v>1.6827746131910962E-19</v>
      </c>
      <c r="H7">
        <f t="shared" si="2"/>
        <v>1.24924383873E-11</v>
      </c>
      <c r="I7">
        <f>H7/H22</f>
        <v>7.2328385899814468E-2</v>
      </c>
      <c r="J7">
        <f t="shared" si="3"/>
        <v>4.0986326437847862E-6</v>
      </c>
      <c r="K7">
        <f t="shared" si="4"/>
        <v>1.0984335485343227E-6</v>
      </c>
      <c r="L7">
        <f t="shared" si="0"/>
        <v>1.8709261382400003E-19</v>
      </c>
    </row>
    <row r="8" spans="1:12" x14ac:dyDescent="0.2">
      <c r="A8">
        <v>7</v>
      </c>
      <c r="B8">
        <v>5.0999999999999997E-2</v>
      </c>
      <c r="C8">
        <v>0.36199999999999999</v>
      </c>
      <c r="D8">
        <v>0.224</v>
      </c>
      <c r="E8" s="1">
        <f t="shared" si="1"/>
        <v>0.71990405485398601</v>
      </c>
      <c r="F8">
        <v>0.31900000000000001</v>
      </c>
      <c r="G8" s="1">
        <f t="shared" si="5"/>
        <v>2.6697147646880175E-19</v>
      </c>
      <c r="H8">
        <f t="shared" si="2"/>
        <v>1.2992007745919997E-11</v>
      </c>
      <c r="I8">
        <f>H8/H22</f>
        <v>7.5220779220779216E-2</v>
      </c>
      <c r="J8">
        <f t="shared" si="3"/>
        <v>4.2625358961038954E-6</v>
      </c>
      <c r="K8">
        <f t="shared" si="4"/>
        <v>1.3597489508571427E-6</v>
      </c>
      <c r="L8">
        <f t="shared" si="0"/>
        <v>2.6040395673599996E-19</v>
      </c>
    </row>
    <row r="9" spans="1:12" x14ac:dyDescent="0.2">
      <c r="A9">
        <v>8</v>
      </c>
      <c r="B9">
        <v>5.0999999999999997E-2</v>
      </c>
      <c r="C9">
        <v>0.36399999999999999</v>
      </c>
      <c r="D9">
        <v>0.20399999999999999</v>
      </c>
      <c r="E9" s="1">
        <f t="shared" si="1"/>
        <v>0.65824822236586944</v>
      </c>
      <c r="F9">
        <v>0.373</v>
      </c>
      <c r="G9" s="1">
        <f t="shared" si="5"/>
        <v>3.5539927202713448E-19</v>
      </c>
      <c r="H9">
        <f t="shared" si="2"/>
        <v>1.1897377259039999E-11</v>
      </c>
      <c r="I9">
        <f>H9/H22</f>
        <v>6.8883116883116879E-2</v>
      </c>
      <c r="J9">
        <f t="shared" si="3"/>
        <v>3.903399584415584E-6</v>
      </c>
      <c r="K9">
        <f t="shared" si="4"/>
        <v>1.4559680449870128E-6</v>
      </c>
      <c r="L9">
        <f t="shared" si="0"/>
        <v>2.9528961566399998E-19</v>
      </c>
    </row>
    <row r="10" spans="1:12" x14ac:dyDescent="0.2">
      <c r="A10">
        <v>9</v>
      </c>
      <c r="B10">
        <v>5.0999999999999997E-2</v>
      </c>
      <c r="C10">
        <v>0.35899999999999999</v>
      </c>
      <c r="D10">
        <v>0.20200000000000001</v>
      </c>
      <c r="E10" s="1">
        <f t="shared" si="1"/>
        <v>0.66059992001985723</v>
      </c>
      <c r="F10">
        <v>0.42799999999999999</v>
      </c>
      <c r="G10" s="1">
        <f t="shared" si="5"/>
        <v>5.3356995821892914E-19</v>
      </c>
      <c r="H10">
        <f t="shared" si="2"/>
        <v>1.161891300462E-11</v>
      </c>
      <c r="I10">
        <f>H10/H22</f>
        <v>6.7270871985157701E-2</v>
      </c>
      <c r="J10">
        <f t="shared" si="3"/>
        <v>3.8120385027829314E-6</v>
      </c>
      <c r="K10">
        <f t="shared" si="4"/>
        <v>1.6315524791910945E-6</v>
      </c>
      <c r="L10">
        <f t="shared" si="0"/>
        <v>3.8120663673599995E-19</v>
      </c>
    </row>
    <row r="11" spans="1:12" x14ac:dyDescent="0.2">
      <c r="A11">
        <v>10</v>
      </c>
      <c r="B11">
        <v>5.0999999999999997E-2</v>
      </c>
      <c r="C11">
        <v>0.33</v>
      </c>
      <c r="D11">
        <v>0.19600000000000001</v>
      </c>
      <c r="E11" s="1">
        <f t="shared" si="1"/>
        <v>0.69358843537414971</v>
      </c>
      <c r="F11">
        <v>0.47899999999999998</v>
      </c>
      <c r="G11" s="1">
        <f t="shared" si="5"/>
        <v>7.6196431223329015E-19</v>
      </c>
      <c r="H11">
        <f t="shared" si="2"/>
        <v>1.03631001012E-11</v>
      </c>
      <c r="I11">
        <f>H11/H22</f>
        <v>6.0000000000000005E-2</v>
      </c>
      <c r="J11">
        <f t="shared" si="3"/>
        <v>3.4000200000000002E-6</v>
      </c>
      <c r="K11">
        <f t="shared" si="4"/>
        <v>1.62860958E-6</v>
      </c>
      <c r="L11">
        <f t="shared" si="0"/>
        <v>4.4952447825600015E-19</v>
      </c>
    </row>
    <row r="12" spans="1:12" x14ac:dyDescent="0.2">
      <c r="A12">
        <v>11</v>
      </c>
      <c r="B12">
        <v>5.0999999999999997E-2</v>
      </c>
      <c r="C12">
        <v>0.309</v>
      </c>
      <c r="D12">
        <v>0.19800000000000001</v>
      </c>
      <c r="E12" s="1">
        <f t="shared" si="1"/>
        <v>0.74326345984112985</v>
      </c>
      <c r="F12">
        <v>0.53300000000000003</v>
      </c>
      <c r="G12" s="1">
        <f t="shared" si="5"/>
        <v>1.1364747107120785E-18</v>
      </c>
      <c r="H12">
        <f t="shared" si="2"/>
        <v>9.8026467283800003E-12</v>
      </c>
      <c r="I12">
        <f>H12/H22</f>
        <v>5.6755102040816331E-2</v>
      </c>
      <c r="J12">
        <f t="shared" si="3"/>
        <v>3.216141367346939E-6</v>
      </c>
      <c r="K12">
        <f t="shared" si="4"/>
        <v>1.7142033487959186E-6</v>
      </c>
      <c r="L12">
        <f t="shared" si="0"/>
        <v>5.6800868295600025E-19</v>
      </c>
    </row>
    <row r="13" spans="1:12" x14ac:dyDescent="0.2">
      <c r="A13">
        <v>12</v>
      </c>
      <c r="B13">
        <v>5.0999999999999997E-2</v>
      </c>
      <c r="C13">
        <v>0.315</v>
      </c>
      <c r="D13">
        <v>0.19800000000000001</v>
      </c>
      <c r="E13" s="1">
        <f t="shared" si="1"/>
        <v>0.73029220779220783</v>
      </c>
      <c r="F13">
        <v>0.58399999999999996</v>
      </c>
      <c r="G13" s="1">
        <f t="shared" si="5"/>
        <v>1.4688267541500346E-18</v>
      </c>
      <c r="H13">
        <f t="shared" si="2"/>
        <v>9.9929893833E-12</v>
      </c>
      <c r="I13">
        <f>H13/H22</f>
        <v>5.7857142857142864E-2</v>
      </c>
      <c r="J13">
        <f t="shared" si="3"/>
        <v>3.2785907142857146E-6</v>
      </c>
      <c r="K13">
        <f t="shared" si="4"/>
        <v>1.9146969771428572E-6</v>
      </c>
      <c r="L13">
        <f t="shared" si="0"/>
        <v>6.8190873062400015E-19</v>
      </c>
    </row>
    <row r="14" spans="1:12" x14ac:dyDescent="0.2">
      <c r="A14">
        <v>13</v>
      </c>
      <c r="B14">
        <v>5.0999999999999997E-2</v>
      </c>
      <c r="C14">
        <v>0.311</v>
      </c>
      <c r="D14">
        <v>0.188</v>
      </c>
      <c r="E14" s="1">
        <f t="shared" si="1"/>
        <v>0.70476559827597995</v>
      </c>
      <c r="F14">
        <v>0.63900000000000001</v>
      </c>
      <c r="G14" s="1">
        <f t="shared" si="5"/>
        <v>1.7630933060221386E-18</v>
      </c>
      <c r="H14">
        <f t="shared" si="2"/>
        <v>9.3678066901200008E-12</v>
      </c>
      <c r="I14">
        <f>H14/H22</f>
        <v>5.4237476808905387E-2</v>
      </c>
      <c r="J14">
        <f t="shared" si="3"/>
        <v>3.0734750983302416E-6</v>
      </c>
      <c r="K14">
        <f t="shared" si="4"/>
        <v>1.9639505878330245E-6</v>
      </c>
      <c r="L14">
        <f t="shared" si="0"/>
        <v>7.3601656862399998E-19</v>
      </c>
    </row>
    <row r="15" spans="1:12" x14ac:dyDescent="0.2">
      <c r="A15">
        <v>14</v>
      </c>
      <c r="B15">
        <v>5.0999999999999997E-2</v>
      </c>
      <c r="C15">
        <v>0.30199999999999999</v>
      </c>
      <c r="D15">
        <v>0.17299999999999999</v>
      </c>
      <c r="E15" s="1">
        <f t="shared" si="1"/>
        <v>0.67131742142939166</v>
      </c>
      <c r="F15">
        <v>0.69199999999999995</v>
      </c>
      <c r="G15" s="1">
        <f t="shared" si="5"/>
        <v>1.9627386758589759E-18</v>
      </c>
      <c r="H15">
        <f t="shared" si="2"/>
        <v>8.3709110681399966E-12</v>
      </c>
      <c r="I15">
        <f>H15/H22</f>
        <v>4.8465677179962877E-2</v>
      </c>
      <c r="J15">
        <f t="shared" si="3"/>
        <v>2.7464045287569561E-6</v>
      </c>
      <c r="K15">
        <f t="shared" si="4"/>
        <v>1.9005119338998135E-6</v>
      </c>
      <c r="L15">
        <f t="shared" si="0"/>
        <v>7.3092795345599952E-19</v>
      </c>
    </row>
    <row r="16" spans="1:12" x14ac:dyDescent="0.2">
      <c r="A16">
        <v>15</v>
      </c>
      <c r="B16">
        <v>5.0999999999999997E-2</v>
      </c>
      <c r="C16">
        <v>0.29599999999999999</v>
      </c>
      <c r="D16">
        <v>0.16200000000000001</v>
      </c>
      <c r="E16" s="1">
        <f t="shared" si="1"/>
        <v>0.6444344344344346</v>
      </c>
      <c r="F16">
        <v>0.74299999999999999</v>
      </c>
      <c r="G16" s="1">
        <f t="shared" si="5"/>
        <v>2.1838880414641674E-18</v>
      </c>
      <c r="H16">
        <f t="shared" si="2"/>
        <v>7.6829217076799999E-12</v>
      </c>
      <c r="I16">
        <f>H16/H22</f>
        <v>4.4482374768089056E-2</v>
      </c>
      <c r="J16">
        <f t="shared" si="3"/>
        <v>2.5206827309833024E-6</v>
      </c>
      <c r="K16">
        <f t="shared" si="4"/>
        <v>1.8728672691205936E-6</v>
      </c>
      <c r="L16">
        <f t="shared" si="0"/>
        <v>7.3888667175599997E-19</v>
      </c>
    </row>
    <row r="17" spans="1:13" x14ac:dyDescent="0.2">
      <c r="A17">
        <v>16</v>
      </c>
      <c r="B17">
        <v>5.0999999999999997E-2</v>
      </c>
      <c r="C17">
        <v>0.27900000000000003</v>
      </c>
      <c r="D17">
        <v>0.14499999999999999</v>
      </c>
      <c r="E17" s="1">
        <f t="shared" si="1"/>
        <v>0.61554665677913722</v>
      </c>
      <c r="F17">
        <v>0.79900000000000004</v>
      </c>
      <c r="G17" s="1">
        <f t="shared" si="5"/>
        <v>2.321878516281925E-18</v>
      </c>
      <c r="H17">
        <f t="shared" si="2"/>
        <v>6.4817441959499995E-12</v>
      </c>
      <c r="I17">
        <f>H17/H22</f>
        <v>3.7527829313543599E-2</v>
      </c>
      <c r="J17">
        <f t="shared" si="3"/>
        <v>2.1265895037105749E-6</v>
      </c>
      <c r="K17">
        <f t="shared" si="4"/>
        <v>1.6991450134647495E-6</v>
      </c>
      <c r="L17">
        <f t="shared" si="0"/>
        <v>6.8454143227500001E-19</v>
      </c>
    </row>
    <row r="18" spans="1:13" x14ac:dyDescent="0.2">
      <c r="A18">
        <v>17</v>
      </c>
      <c r="B18">
        <v>5.0999999999999997E-2</v>
      </c>
      <c r="C18">
        <v>0.246</v>
      </c>
      <c r="D18">
        <v>0.129</v>
      </c>
      <c r="E18" s="1">
        <f t="shared" si="1"/>
        <v>0.62043391945547366</v>
      </c>
      <c r="F18">
        <v>0.85099999999999998</v>
      </c>
      <c r="G18" s="1">
        <f t="shared" si="5"/>
        <v>2.5156145591827188E-18</v>
      </c>
      <c r="H18">
        <f t="shared" si="2"/>
        <v>5.0844560700599995E-12</v>
      </c>
      <c r="I18">
        <f>H18/H22</f>
        <v>2.9437847866419294E-2</v>
      </c>
      <c r="J18">
        <f t="shared" si="3"/>
        <v>1.6681545250463821E-6</v>
      </c>
      <c r="K18">
        <f t="shared" si="4"/>
        <v>1.4195995008144711E-6</v>
      </c>
      <c r="L18">
        <f t="shared" si="0"/>
        <v>6.1462287089099976E-19</v>
      </c>
    </row>
    <row r="19" spans="1:13" x14ac:dyDescent="0.2">
      <c r="A19">
        <v>18</v>
      </c>
      <c r="B19">
        <v>5.0999999999999997E-2</v>
      </c>
      <c r="C19">
        <v>0.21</v>
      </c>
      <c r="D19">
        <v>0.106</v>
      </c>
      <c r="E19" s="1">
        <f t="shared" si="1"/>
        <v>0.59995507637017076</v>
      </c>
      <c r="F19">
        <v>0.90400000000000003</v>
      </c>
      <c r="G19" s="1">
        <f t="shared" si="5"/>
        <v>2.3960731091748579E-18</v>
      </c>
      <c r="H19">
        <f t="shared" si="2"/>
        <v>3.5665214633999996E-12</v>
      </c>
      <c r="I19">
        <f>H19/H22</f>
        <v>2.064935064935065E-2</v>
      </c>
      <c r="J19">
        <f t="shared" si="3"/>
        <v>1.1701367532467532E-6</v>
      </c>
      <c r="K19">
        <f t="shared" si="4"/>
        <v>1.0578036249350649E-6</v>
      </c>
      <c r="L19">
        <f t="shared" si="0"/>
        <v>4.68294187776E-19</v>
      </c>
    </row>
    <row r="20" spans="1:13" x14ac:dyDescent="0.2">
      <c r="A20">
        <v>19</v>
      </c>
      <c r="B20">
        <v>5.0999999999999997E-2</v>
      </c>
      <c r="C20">
        <v>0.16800000000000001</v>
      </c>
      <c r="D20">
        <v>7.1999999999999995E-2</v>
      </c>
      <c r="E20" s="1">
        <f t="shared" si="1"/>
        <v>0.52142857142857135</v>
      </c>
      <c r="F20">
        <v>0.95699999999999996</v>
      </c>
      <c r="G20" s="1">
        <f t="shared" si="5"/>
        <v>1.6781597878829134E-18</v>
      </c>
      <c r="H20">
        <f t="shared" si="2"/>
        <v>1.9380343046399998E-12</v>
      </c>
      <c r="I20">
        <f>H20/H22</f>
        <v>1.122077922077922E-2</v>
      </c>
      <c r="J20">
        <f t="shared" si="3"/>
        <v>6.3584789610389601E-7</v>
      </c>
      <c r="K20">
        <f t="shared" si="4"/>
        <v>6.0850643657142847E-7</v>
      </c>
      <c r="L20">
        <f t="shared" si="0"/>
        <v>2.4213582201599991E-19</v>
      </c>
    </row>
    <row r="21" spans="1:13" x14ac:dyDescent="0.2">
      <c r="A21">
        <v>20</v>
      </c>
      <c r="B21">
        <v>5.0999999999999997E-2</v>
      </c>
      <c r="C21">
        <v>7.9000000000000001E-2</v>
      </c>
      <c r="D21">
        <v>2.5000000000000001E-2</v>
      </c>
      <c r="E21" s="1">
        <f t="shared" si="1"/>
        <v>0.4105012658227849</v>
      </c>
      <c r="F21">
        <v>1.01</v>
      </c>
      <c r="G21" s="1">
        <f t="shared" si="5"/>
        <v>5.3924832746506355E-19</v>
      </c>
      <c r="H21">
        <f t="shared" si="2"/>
        <v>3.1643665274999996E-13</v>
      </c>
      <c r="I21">
        <f>H21/H22</f>
        <v>1.8320964749536177E-3</v>
      </c>
      <c r="J21">
        <f t="shared" si="3"/>
        <v>1.0381941094619666E-7</v>
      </c>
      <c r="K21">
        <f t="shared" si="4"/>
        <v>1.0485760505565862E-7</v>
      </c>
      <c r="L21">
        <f t="shared" si="0"/>
        <v>3.2515687500000005E-20</v>
      </c>
      <c r="M21" t="s">
        <v>12</v>
      </c>
    </row>
    <row r="22" spans="1:13" x14ac:dyDescent="0.2">
      <c r="G22" s="1">
        <f t="shared" ref="G22:K22" si="6">SUM(G2:G21)</f>
        <v>2.026532392165031E-17</v>
      </c>
      <c r="H22">
        <f t="shared" si="6"/>
        <v>1.7271833501999999E-10</v>
      </c>
      <c r="I22">
        <f t="shared" si="6"/>
        <v>1</v>
      </c>
      <c r="J22">
        <f t="shared" si="6"/>
        <v>5.6666999999999998E-5</v>
      </c>
      <c r="K22">
        <f t="shared" si="6"/>
        <v>2.3342027098060298E-5</v>
      </c>
      <c r="L22" s="4">
        <f>0.25*3.14159*1020*SUM(L2:L21)</f>
        <v>5.8979015961617101E-15</v>
      </c>
      <c r="M22" s="4">
        <f>L22+K22</f>
        <v>2.3342027103958198E-5</v>
      </c>
    </row>
    <row r="23" spans="1:13" x14ac:dyDescent="0.2">
      <c r="G23" s="3">
        <f>G22*(1/((F21/1000)^5))</f>
        <v>1.9281760359686498E-2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2023-02-01T14:44:46Z</dcterms:modified>
</cp:coreProperties>
</file>