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21D87C6D-7349-CC4B-9945-05211FE7D9E8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" i="1"/>
  <c r="G2" i="1" s="1"/>
  <c r="L22" i="1" l="1"/>
  <c r="H22" i="1"/>
  <c r="I15" i="1" s="1"/>
  <c r="J15" i="1" s="1"/>
  <c r="K15" i="1" s="1"/>
  <c r="I6" i="1"/>
  <c r="I8" i="1"/>
  <c r="I9" i="1"/>
  <c r="I10" i="1"/>
  <c r="I7" i="1"/>
  <c r="I18" i="1"/>
  <c r="I3" i="1"/>
  <c r="I5" i="1"/>
  <c r="I13" i="1"/>
  <c r="I21" i="1"/>
  <c r="I2" i="1"/>
  <c r="J2" i="1" s="1"/>
  <c r="G22" i="1"/>
  <c r="G23" i="1" s="1"/>
  <c r="J18" i="1" l="1"/>
  <c r="K18" i="1" s="1"/>
  <c r="J10" i="1"/>
  <c r="K10" i="1" s="1"/>
  <c r="J9" i="1"/>
  <c r="K9" i="1" s="1"/>
  <c r="J3" i="1"/>
  <c r="K3" i="1" s="1"/>
  <c r="J7" i="1"/>
  <c r="K7" i="1" s="1"/>
  <c r="J21" i="1"/>
  <c r="K21" i="1" s="1"/>
  <c r="J8" i="1"/>
  <c r="K8" i="1" s="1"/>
  <c r="J13" i="1"/>
  <c r="K13" i="1" s="1"/>
  <c r="J6" i="1"/>
  <c r="K6" i="1" s="1"/>
  <c r="J5" i="1"/>
  <c r="K5" i="1" s="1"/>
  <c r="I11" i="1"/>
  <c r="I14" i="1"/>
  <c r="J14" i="1" s="1"/>
  <c r="K14" i="1" s="1"/>
  <c r="I20" i="1"/>
  <c r="I12" i="1"/>
  <c r="I17" i="1"/>
  <c r="J17" i="1" s="1"/>
  <c r="K17" i="1" s="1"/>
  <c r="I4" i="1"/>
  <c r="I16" i="1"/>
  <c r="I19" i="1"/>
  <c r="I22" i="1"/>
  <c r="J19" i="1" l="1"/>
  <c r="K19" i="1" s="1"/>
  <c r="J20" i="1"/>
  <c r="K20" i="1" s="1"/>
  <c r="J16" i="1"/>
  <c r="K16" i="1" s="1"/>
  <c r="J4" i="1"/>
  <c r="K4" i="1" s="1"/>
  <c r="J12" i="1"/>
  <c r="K12" i="1" s="1"/>
  <c r="J11" i="1"/>
  <c r="K11" i="1" s="1"/>
  <c r="K2" i="1"/>
  <c r="J22" i="1"/>
  <c r="K22" i="1" l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<sst xmlns="http://schemas.openxmlformats.org/spreadsheetml/2006/main" count="13" uniqueCount="13">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</sst>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7.8E-2</v>
      </c>
      <c r="C2">
        <v>0.16700000000000001</v>
      </c>
      <c r="D2">
        <v>0.46300000000000002</v>
      </c>
      <c r="E2" s="1">
        <f>0.015*(1+C2/D2) + 1.1*(D2/C2)</f>
        <v>3.0701109659730217</v>
      </c>
      <c r="F2">
        <v>0</v>
      </c>
      <c r="G2" s="1">
        <f>(D2/1000)*E2*(B2/1000)*((F2/1000)^3)</f>
        <v>0</v>
      </c>
      <c r="H2">
        <f>3.14159*(B2/1000)*(C2/1000)*(D2/1000)</f>
        <v>1.8947048670420004E-11</v>
      </c>
      <c r="I2">
        <f>H2/H22</f>
        <v>2.1454753309599849E-2</v>
      </c>
      <c r="J2">
        <f>I2*0.000374</f>
        <v>8.0240777377903427E-6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7.8E-2</v>
      </c>
      <c r="C3">
        <v>0.26</v>
      </c>
      <c r="D3">
        <v>0.44500000000000001</v>
      </c>
      <c r="E3" s="1">
        <f t="shared" ref="E3:E21" si="1">0.015*(1+C3/D3) + 1.1*(D3/C3)</f>
        <v>1.9064563526361278</v>
      </c>
      <c r="F3">
        <v>8.1000000000000003E-2</v>
      </c>
      <c r="G3" s="1">
        <f>(D3/1000)*E3*(B3/1000)*((F3/1000)^3)</f>
        <v>3.5167098437100006E-20</v>
      </c>
      <c r="H3">
        <f t="shared" ref="H3:H21" si="2">3.14159*(B3/1000)*(C3/1000)*(D3/1000)</f>
        <v>2.8351593114000006E-11</v>
      </c>
      <c r="I3">
        <f>H3/H22</f>
        <v>3.2104020355669255E-2</v>
      </c>
      <c r="J3">
        <f t="shared" ref="J3:J21" si="3">I3*0.000374</f>
        <v>1.20069036130203E-5</v>
      </c>
      <c r="K3">
        <f t="shared" ref="K3:K21" si="4">J3*F3</f>
        <v>9.7255919265464445E-7</v>
      </c>
      <c r="L3">
        <f t="shared" si="0"/>
        <v>1.0134087795000003E-19</v>
      </c>
    </row>
    <row r="4" spans="1:12" x14ac:dyDescent="0.2">
      <c r="A4">
        <v>3</v>
      </c>
      <c r="B4">
        <v>7.8E-2</v>
      </c>
      <c r="C4">
        <v>0.40600000000000003</v>
      </c>
      <c r="D4">
        <v>0.40400000000000003</v>
      </c>
      <c r="E4" s="1">
        <f t="shared" si="1"/>
        <v>1.1246555382139201</v>
      </c>
      <c r="F4">
        <v>0.16400000000000001</v>
      </c>
      <c r="G4" s="1">
        <f t="shared" ref="G4:G21" si="5">(D4/1000)*E4*(B4/1000)*((F4/1000)^3)</f>
        <v>1.5632449635925128E-19</v>
      </c>
      <c r="H4">
        <f t="shared" si="2"/>
        <v>4.0193100336479998E-11</v>
      </c>
      <c r="I4">
        <f>H4/H22</f>
        <v>4.5512790275006848E-2</v>
      </c>
      <c r="J4">
        <f t="shared" si="3"/>
        <v>1.702178356285256E-5</v>
      </c>
      <c r="K4">
        <f t="shared" si="4"/>
        <v>2.7915725043078201E-6</v>
      </c>
      <c r="L4">
        <f t="shared" si="0"/>
        <v>3.4240888780799997E-19</v>
      </c>
    </row>
    <row r="5" spans="1:12" x14ac:dyDescent="0.2">
      <c r="A5">
        <v>4</v>
      </c>
      <c r="B5">
        <v>7.8E-2</v>
      </c>
      <c r="C5">
        <v>0.442</v>
      </c>
      <c r="D5">
        <v>0.36799999999999999</v>
      </c>
      <c r="E5" s="1">
        <f t="shared" si="1"/>
        <v>0.94885340842022425</v>
      </c>
      <c r="F5">
        <v>0.24399999999999999</v>
      </c>
      <c r="G5" s="1">
        <f t="shared" si="5"/>
        <v>3.9564986544225878E-19</v>
      </c>
      <c r="H5">
        <f t="shared" si="2"/>
        <v>3.9857880117120001E-11</v>
      </c>
      <c r="I5">
        <f>H5/H22</f>
        <v>4.5133202549453216E-2</v>
      </c>
      <c r="J5">
        <f t="shared" si="3"/>
        <v>1.6879817753495502E-5</v>
      </c>
      <c r="K5">
        <f t="shared" si="4"/>
        <v>4.1186755318529024E-6</v>
      </c>
      <c r="L5">
        <f t="shared" si="0"/>
        <v>6.2888305459200008E-19</v>
      </c>
    </row>
    <row r="6" spans="1:12" x14ac:dyDescent="0.2">
      <c r="A6">
        <v>5</v>
      </c>
      <c r="B6">
        <v>7.8E-2</v>
      </c>
      <c r="C6">
        <v>0.67300000000000004</v>
      </c>
      <c r="D6">
        <v>0.377</v>
      </c>
      <c r="E6" s="1">
        <f t="shared" si="1"/>
        <v>0.65797332503024974</v>
      </c>
      <c r="F6">
        <v>0.32800000000000001</v>
      </c>
      <c r="G6" s="1">
        <f t="shared" si="5"/>
        <v>6.8275638650309428E-19</v>
      </c>
      <c r="H6">
        <f t="shared" si="2"/>
        <v>6.217281379842E-11</v>
      </c>
      <c r="I6">
        <f>H6/H22</f>
        <v>7.0401591604673783E-2</v>
      </c>
      <c r="J6">
        <f t="shared" si="3"/>
        <v>2.6330195260147993E-5</v>
      </c>
      <c r="K6">
        <f t="shared" si="4"/>
        <v>8.6363040453285412E-6</v>
      </c>
      <c r="L6">
        <f t="shared" si="0"/>
        <v>1.1926828942079999E-18</v>
      </c>
    </row>
    <row r="7" spans="1:12" x14ac:dyDescent="0.2">
      <c r="A7">
        <v>6</v>
      </c>
      <c r="B7">
        <v>7.8E-2</v>
      </c>
      <c r="C7">
        <v>0.7</v>
      </c>
      <c r="D7">
        <v>0.35899999999999999</v>
      </c>
      <c r="E7" s="1">
        <f t="shared" si="1"/>
        <v>0.60839076800636704</v>
      </c>
      <c r="F7">
        <v>0.40799999999999997</v>
      </c>
      <c r="G7" s="1">
        <f t="shared" si="5"/>
        <v>1.1570500775722424E-18</v>
      </c>
      <c r="H7">
        <f t="shared" si="2"/>
        <v>6.1579562226000001E-11</v>
      </c>
      <c r="I7">
        <f>H7/H22</f>
        <v>6.972982122195058E-2</v>
      </c>
      <c r="J7">
        <f t="shared" si="3"/>
        <v>2.6078953137009518E-5</v>
      </c>
      <c r="K7">
        <f t="shared" si="4"/>
        <v>1.0640212879899882E-5</v>
      </c>
      <c r="L7">
        <f t="shared" si="0"/>
        <v>1.673415649152E-18</v>
      </c>
    </row>
    <row r="8" spans="1:12" x14ac:dyDescent="0.2">
      <c r="A8">
        <v>7</v>
      </c>
      <c r="B8">
        <v>7.8E-2</v>
      </c>
      <c r="C8">
        <v>0.72899999999999998</v>
      </c>
      <c r="D8">
        <v>0.35899999999999999</v>
      </c>
      <c r="E8" s="1">
        <f t="shared" si="1"/>
        <v>0.58716057024733392</v>
      </c>
      <c r="F8">
        <v>0.49299999999999999</v>
      </c>
      <c r="G8" s="1">
        <f t="shared" si="5"/>
        <v>1.9700928402691482E-18</v>
      </c>
      <c r="H8">
        <f t="shared" si="2"/>
        <v>6.4130715518219989E-11</v>
      </c>
      <c r="I8">
        <f>H8/H22</f>
        <v>7.2618628101145666E-2</v>
      </c>
      <c r="J8">
        <f t="shared" si="3"/>
        <v>2.7159366909828477E-5</v>
      </c>
      <c r="K8">
        <f t="shared" si="4"/>
        <v>1.338956788654544E-5</v>
      </c>
      <c r="L8">
        <f t="shared" si="0"/>
        <v>2.4433030571819998E-18</v>
      </c>
    </row>
    <row r="9" spans="1:12" x14ac:dyDescent="0.2">
      <c r="A9">
        <v>8</v>
      </c>
      <c r="B9">
        <v>7.8E-2</v>
      </c>
      <c r="C9">
        <v>0.72899999999999998</v>
      </c>
      <c r="D9">
        <v>0.35499999999999998</v>
      </c>
      <c r="E9" s="1">
        <f t="shared" si="1"/>
        <v>0.58146811182596259</v>
      </c>
      <c r="F9">
        <v>0.56899999999999995</v>
      </c>
      <c r="G9" s="1">
        <f t="shared" si="5"/>
        <v>2.9660991033800946E-18</v>
      </c>
      <c r="H9">
        <f t="shared" si="2"/>
        <v>6.3416167155899987E-11</v>
      </c>
      <c r="I9">
        <f>H9/H22</f>
        <v>7.1809506896676076E-2</v>
      </c>
      <c r="J9">
        <f t="shared" si="3"/>
        <v>2.6856755579356852E-5</v>
      </c>
      <c r="K9">
        <f t="shared" si="4"/>
        <v>1.5281493924654047E-5</v>
      </c>
      <c r="L9">
        <f t="shared" si="0"/>
        <v>3.1825544419499988E-18</v>
      </c>
    </row>
    <row r="10" spans="1:12" x14ac:dyDescent="0.2">
      <c r="A10">
        <v>9</v>
      </c>
      <c r="B10">
        <v>7.8E-2</v>
      </c>
      <c r="C10">
        <v>0.71799999999999997</v>
      </c>
      <c r="D10">
        <v>0.34599999999999997</v>
      </c>
      <c r="E10" s="1">
        <f t="shared" si="1"/>
        <v>0.57621073308966786</v>
      </c>
      <c r="F10">
        <v>0.65200000000000002</v>
      </c>
      <c r="G10" s="1">
        <f t="shared" si="5"/>
        <v>4.3101742927964416E-18</v>
      </c>
      <c r="H10">
        <f t="shared" si="2"/>
        <v>6.0875795800559998E-11</v>
      </c>
      <c r="I10">
        <f>H10/H22</f>
        <v>6.8932908979413995E-2</v>
      </c>
      <c r="J10">
        <f t="shared" si="3"/>
        <v>2.5780907958300833E-5</v>
      </c>
      <c r="K10">
        <f t="shared" si="4"/>
        <v>1.6809151988812145E-5</v>
      </c>
      <c r="L10">
        <f t="shared" si="0"/>
        <v>3.969556536191999E-18</v>
      </c>
    </row>
    <row r="11" spans="1:12" x14ac:dyDescent="0.2">
      <c r="A11">
        <v>10</v>
      </c>
      <c r="B11">
        <v>7.8E-2</v>
      </c>
      <c r="C11">
        <v>0.68899999999999995</v>
      </c>
      <c r="D11">
        <v>0.33400000000000002</v>
      </c>
      <c r="E11" s="1">
        <f t="shared" si="1"/>
        <v>0.57917968851846391</v>
      </c>
      <c r="F11">
        <v>0.73799999999999999</v>
      </c>
      <c r="G11" s="1">
        <f t="shared" si="5"/>
        <v>6.0648976749244481E-18</v>
      </c>
      <c r="H11">
        <f t="shared" si="2"/>
        <v>5.6391000146520008E-11</v>
      </c>
      <c r="I11">
        <f>H11/H22</f>
        <v>6.3854535768096299E-2</v>
      </c>
      <c r="J11">
        <f t="shared" si="3"/>
        <v>2.3881596377268015E-5</v>
      </c>
      <c r="K11">
        <f t="shared" si="4"/>
        <v>1.7624618126423794E-5</v>
      </c>
      <c r="L11">
        <f t="shared" si="0"/>
        <v>4.7391478729919993E-18</v>
      </c>
    </row>
    <row r="12" spans="1:12" x14ac:dyDescent="0.2">
      <c r="A12">
        <v>11</v>
      </c>
      <c r="B12">
        <v>7.8E-2</v>
      </c>
      <c r="C12">
        <v>0.64100000000000001</v>
      </c>
      <c r="D12">
        <v>0.35</v>
      </c>
      <c r="E12" s="1">
        <f t="shared" si="1"/>
        <v>0.64309545353242703</v>
      </c>
      <c r="F12">
        <v>0.82099999999999995</v>
      </c>
      <c r="G12" s="1">
        <f t="shared" si="5"/>
        <v>9.7155537250601964E-18</v>
      </c>
      <c r="H12">
        <f t="shared" si="2"/>
        <v>5.4975625887000003E-11</v>
      </c>
      <c r="I12">
        <f>H12/H22</f>
        <v>6.2251832037980952E-2</v>
      </c>
      <c r="J12">
        <f t="shared" si="3"/>
        <v>2.3282185182204876E-5</v>
      </c>
      <c r="K12">
        <f t="shared" si="4"/>
        <v>1.91146740345902E-5</v>
      </c>
      <c r="L12">
        <f t="shared" si="0"/>
        <v>6.4404617549999972E-18</v>
      </c>
    </row>
    <row r="13" spans="1:12" x14ac:dyDescent="0.2">
      <c r="A13">
        <v>12</v>
      </c>
      <c r="B13">
        <v>7.8E-2</v>
      </c>
      <c r="C13">
        <v>0.61399999999999999</v>
      </c>
      <c r="D13">
        <v>0.32800000000000001</v>
      </c>
      <c r="E13" s="1">
        <f t="shared" si="1"/>
        <v>0.6307014181298165</v>
      </c>
      <c r="F13">
        <v>0.9</v>
      </c>
      <c r="G13" s="1">
        <f t="shared" si="5"/>
        <v>1.176304564436482E-17</v>
      </c>
      <c r="H13">
        <f t="shared" si="2"/>
        <v>4.9349905275840003E-11</v>
      </c>
      <c r="I13">
        <f>H13/H22</f>
        <v>5.5881528673024559E-2</v>
      </c>
      <c r="J13">
        <f t="shared" si="3"/>
        <v>2.0899691723711186E-5</v>
      </c>
      <c r="K13">
        <f t="shared" si="4"/>
        <v>1.8809722551340068E-5</v>
      </c>
      <c r="L13">
        <f t="shared" si="0"/>
        <v>6.7971571199999999E-18</v>
      </c>
    </row>
    <row r="14" spans="1:12" x14ac:dyDescent="0.2">
      <c r="A14">
        <v>13</v>
      </c>
      <c r="B14">
        <v>7.8E-2</v>
      </c>
      <c r="C14">
        <v>0.61399999999999999</v>
      </c>
      <c r="D14">
        <v>0.33400000000000002</v>
      </c>
      <c r="E14" s="1">
        <f t="shared" si="1"/>
        <v>0.64094618580428731</v>
      </c>
      <c r="F14">
        <v>0.98</v>
      </c>
      <c r="G14" s="1">
        <f t="shared" si="5"/>
        <v>1.5715958163217722E-17</v>
      </c>
      <c r="H14">
        <f t="shared" si="2"/>
        <v>5.0252647445520005E-11</v>
      </c>
      <c r="I14">
        <f>H14/H22</f>
        <v>5.6903751758506718E-2</v>
      </c>
      <c r="J14">
        <f t="shared" si="3"/>
        <v>2.1282003157681511E-5</v>
      </c>
      <c r="K14">
        <f t="shared" si="4"/>
        <v>2.0856363094527879E-5</v>
      </c>
      <c r="L14">
        <f t="shared" si="0"/>
        <v>8.3567938272000017E-18</v>
      </c>
    </row>
    <row r="15" spans="1:12" x14ac:dyDescent="0.2">
      <c r="A15">
        <v>14</v>
      </c>
      <c r="B15">
        <v>7.8E-2</v>
      </c>
      <c r="C15">
        <v>0.623</v>
      </c>
      <c r="D15">
        <v>0.32500000000000001</v>
      </c>
      <c r="E15" s="1">
        <f t="shared" si="1"/>
        <v>0.61759012223731324</v>
      </c>
      <c r="F15">
        <v>1.0660000000000001</v>
      </c>
      <c r="G15" s="1">
        <f t="shared" si="5"/>
        <v>1.8964872137283656E-17</v>
      </c>
      <c r="H15">
        <f t="shared" si="2"/>
        <v>4.9615287949500003E-11</v>
      </c>
      <c r="I15">
        <f>H15/H22</f>
        <v>5.6182035622421189E-2</v>
      </c>
      <c r="J15">
        <f t="shared" si="3"/>
        <v>2.1012081322785523E-5</v>
      </c>
      <c r="K15">
        <f t="shared" si="4"/>
        <v>2.239887869008937E-5</v>
      </c>
      <c r="L15">
        <f t="shared" si="0"/>
        <v>9.3621529950000016E-18</v>
      </c>
    </row>
    <row r="16" spans="1:12" x14ac:dyDescent="0.2">
      <c r="A16">
        <v>15</v>
      </c>
      <c r="B16">
        <v>7.8E-2</v>
      </c>
      <c r="C16">
        <v>0.6</v>
      </c>
      <c r="D16">
        <v>0.32100000000000001</v>
      </c>
      <c r="E16" s="1">
        <f t="shared" si="1"/>
        <v>0.63153738317757024</v>
      </c>
      <c r="F16">
        <v>1.1379999999999999</v>
      </c>
      <c r="G16" s="1">
        <f t="shared" si="5"/>
        <v>2.3303732396575174E-17</v>
      </c>
      <c r="H16">
        <f t="shared" si="2"/>
        <v>4.7195478251999995E-11</v>
      </c>
      <c r="I16">
        <f>H16/H22</f>
        <v>5.344195609768277E-2</v>
      </c>
      <c r="J16">
        <f t="shared" si="3"/>
        <v>1.9987291580533356E-5</v>
      </c>
      <c r="K16">
        <f t="shared" si="4"/>
        <v>2.2745537818646958E-5</v>
      </c>
      <c r="L16">
        <f t="shared" si="0"/>
        <v>1.0408525046711998E-17</v>
      </c>
    </row>
    <row r="17" spans="1:13" x14ac:dyDescent="0.2">
      <c r="A17">
        <v>16</v>
      </c>
      <c r="B17">
        <v>7.8E-2</v>
      </c>
      <c r="C17">
        <v>0.59799999999999998</v>
      </c>
      <c r="D17">
        <v>0.30099999999999999</v>
      </c>
      <c r="E17" s="1">
        <f t="shared" si="1"/>
        <v>0.59847959421771357</v>
      </c>
      <c r="F17">
        <v>1.2250000000000001</v>
      </c>
      <c r="G17" s="1">
        <f t="shared" si="5"/>
        <v>2.5829661316650825E-17</v>
      </c>
      <c r="H17">
        <f t="shared" si="2"/>
        <v>4.4107433511960003E-11</v>
      </c>
      <c r="I17">
        <f>H17/H22</f>
        <v>4.9945198409505218E-2</v>
      </c>
      <c r="J17">
        <f t="shared" si="3"/>
        <v>1.8679504205154951E-5</v>
      </c>
      <c r="K17">
        <f t="shared" si="4"/>
        <v>2.2882392651314819E-5</v>
      </c>
      <c r="L17">
        <f t="shared" si="0"/>
        <v>1.0604733798750002E-17</v>
      </c>
    </row>
    <row r="18" spans="1:13" x14ac:dyDescent="0.2">
      <c r="A18">
        <v>17</v>
      </c>
      <c r="B18">
        <v>7.8E-2</v>
      </c>
      <c r="C18">
        <v>0.53700000000000003</v>
      </c>
      <c r="D18">
        <v>0.28499999999999998</v>
      </c>
      <c r="E18" s="1">
        <f t="shared" si="1"/>
        <v>0.62706204057630111</v>
      </c>
      <c r="F18">
        <v>1.3080000000000001</v>
      </c>
      <c r="G18" s="1">
        <f t="shared" si="5"/>
        <v>3.1194153583874219E-17</v>
      </c>
      <c r="H18">
        <f t="shared" si="2"/>
        <v>3.7502762040900008E-11</v>
      </c>
      <c r="I18">
        <f>H18/H22</f>
        <v>4.2466376796312884E-2</v>
      </c>
      <c r="J18">
        <f t="shared" si="3"/>
        <v>1.5882424921821018E-5</v>
      </c>
      <c r="K18">
        <f t="shared" si="4"/>
        <v>2.0774211797741893E-5</v>
      </c>
      <c r="L18">
        <f t="shared" si="0"/>
        <v>1.08392644152E-17</v>
      </c>
    </row>
    <row r="19" spans="1:13" x14ac:dyDescent="0.2">
      <c r="A19">
        <v>18</v>
      </c>
      <c r="B19">
        <v>7.8E-2</v>
      </c>
      <c r="C19">
        <v>0.46100000000000002</v>
      </c>
      <c r="D19">
        <v>0.26</v>
      </c>
      <c r="E19" s="1">
        <f t="shared" si="1"/>
        <v>0.66198660937760723</v>
      </c>
      <c r="F19">
        <v>1.3879999999999999</v>
      </c>
      <c r="G19" s="1">
        <f t="shared" si="5"/>
        <v>3.5899264729096837E-17</v>
      </c>
      <c r="H19">
        <f t="shared" si="2"/>
        <v>2.9370976237200004E-11</v>
      </c>
      <c r="I19">
        <f>H19/H22</f>
        <v>3.325832221115399E-2</v>
      </c>
      <c r="J19">
        <f t="shared" si="3"/>
        <v>1.2438612506971592E-5</v>
      </c>
      <c r="K19">
        <f t="shared" si="4"/>
        <v>1.7264794159676568E-5</v>
      </c>
      <c r="L19">
        <f t="shared" si="0"/>
        <v>1.0158281203199997E-17</v>
      </c>
    </row>
    <row r="20" spans="1:13" x14ac:dyDescent="0.2">
      <c r="A20">
        <v>19</v>
      </c>
      <c r="B20">
        <v>7.8E-2</v>
      </c>
      <c r="C20">
        <v>0.379</v>
      </c>
      <c r="D20">
        <v>0.21199999999999999</v>
      </c>
      <c r="E20" s="1">
        <f t="shared" si="1"/>
        <v>0.65711946781500485</v>
      </c>
      <c r="F20">
        <v>1.4710000000000001</v>
      </c>
      <c r="G20" s="1">
        <f t="shared" si="5"/>
        <v>3.4586993762903494E-17</v>
      </c>
      <c r="H20">
        <f t="shared" si="2"/>
        <v>1.968879691896E-11</v>
      </c>
      <c r="I20">
        <f>H20/H22</f>
        <v>2.2294674395309529E-2</v>
      </c>
      <c r="J20">
        <f t="shared" si="3"/>
        <v>8.338208223845764E-6</v>
      </c>
      <c r="K20">
        <f t="shared" si="4"/>
        <v>1.226550429727712E-5</v>
      </c>
      <c r="L20">
        <f t="shared" si="0"/>
        <v>7.5856302525120014E-18</v>
      </c>
    </row>
    <row r="21" spans="1:13" x14ac:dyDescent="0.2">
      <c r="A21">
        <v>20</v>
      </c>
      <c r="B21">
        <v>7.8E-2</v>
      </c>
      <c r="C21">
        <v>0.24399999999999999</v>
      </c>
      <c r="D21">
        <v>8.5999999999999993E-2</v>
      </c>
      <c r="E21" s="1">
        <f t="shared" si="1"/>
        <v>0.44526305756767059</v>
      </c>
      <c r="F21">
        <v>1.5509999999999999</v>
      </c>
      <c r="G21" s="1">
        <f t="shared" si="5"/>
        <v>1.1144102850651492E-17</v>
      </c>
      <c r="H21">
        <f t="shared" si="2"/>
        <v>5.1420037156799996E-12</v>
      </c>
      <c r="I21">
        <f>H21/H22</f>
        <v>5.8225649364162784E-3</v>
      </c>
      <c r="J21">
        <f t="shared" si="3"/>
        <v>2.1776392862196879E-6</v>
      </c>
      <c r="K21">
        <f t="shared" si="4"/>
        <v>3.3775185329267355E-6</v>
      </c>
      <c r="L21">
        <f t="shared" si="0"/>
        <v>1.3877623496879996E-18</v>
      </c>
      <c r="M21" t="s">
        <v>12</v>
      </c>
    </row>
    <row r="22" spans="1:13" x14ac:dyDescent="0.2">
      <c r="G22" s="1">
        <f t="shared" ref="G22:K22" si="6">SUM(G2:G21)</f>
        <v>2.3585555014536252E-16</v>
      </c>
      <c r="H22">
        <f t="shared" si="6"/>
        <v>8.8311659411820032E-10</v>
      </c>
      <c r="I22">
        <f t="shared" si="6"/>
        <v>0.99999999999999967</v>
      </c>
      <c r="J22">
        <f t="shared" si="6"/>
        <v>3.7399999999999993E-4</v>
      </c>
      <c r="K22">
        <f t="shared" si="6"/>
        <v>2.7075375370861081E-4</v>
      </c>
      <c r="L22" s="4">
        <f>0.25*3.14159*1020*SUM(L2:L21)</f>
        <v>8.0282026456474591E-14</v>
      </c>
      <c r="M22" s="4">
        <f>L22+K22</f>
        <v>2.7075375378889284E-4</v>
      </c>
    </row>
    <row r="23" spans="1:13" x14ac:dyDescent="0.2">
      <c r="G23" s="3">
        <f>G22*(1/((F21/1000)^5))</f>
        <v>2.6277685553656092E-2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2023-02-01T14:44:36Z</dcterms:modified>
</cp:coreProperties>
</file>