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3257E9E9-DE0D-3E45-BD2D-959F722419A1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7" i="1"/>
  <c r="G6" i="1"/>
  <c r="G5" i="1"/>
  <c r="G4" i="1"/>
  <c r="G3" i="1"/>
  <c r="G2" i="1"/>
  <c r="E3" i="1"/>
  <c r="E4" i="1"/>
  <c r="E5" i="1"/>
  <c r="E6" i="1"/>
  <c r="E7" i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H22" i="1"/>
  <c r="I12" i="1" s="1"/>
  <c r="I9" i="1"/>
  <c r="I17" i="1"/>
  <c r="J17" i="1" s="1"/>
  <c r="I8" i="1"/>
  <c r="L22" i="1"/>
  <c r="K17" i="1"/>
  <c r="I3" i="1"/>
  <c r="I11" i="1"/>
  <c r="I4" i="1"/>
  <c r="I19" i="1"/>
  <c r="I5" i="1"/>
  <c r="I13" i="1"/>
  <c r="I21" i="1"/>
  <c r="I2" i="1"/>
  <c r="J2" i="1" s="1"/>
  <c r="J12" i="1" l="1"/>
  <c r="K12" i="1" s="1"/>
  <c r="J11" i="1"/>
  <c r="K11" i="1" s="1"/>
  <c r="J4" i="1"/>
  <c r="K4" i="1" s="1"/>
  <c r="J3" i="1"/>
  <c r="K3" i="1" s="1"/>
  <c r="J21" i="1"/>
  <c r="K21" i="1" s="1"/>
  <c r="J8" i="1"/>
  <c r="K8" i="1" s="1"/>
  <c r="J13" i="1"/>
  <c r="K13" i="1" s="1"/>
  <c r="K5" i="1"/>
  <c r="J5" i="1"/>
  <c r="J9" i="1"/>
  <c r="K9" i="1" s="1"/>
  <c r="J19" i="1"/>
  <c r="K19" i="1" s="1"/>
  <c r="I18" i="1"/>
  <c r="I16" i="1"/>
  <c r="I7" i="1"/>
  <c r="I14" i="1"/>
  <c r="J14" i="1" s="1"/>
  <c r="K14" i="1" s="1"/>
  <c r="I10" i="1"/>
  <c r="I6" i="1"/>
  <c r="I20" i="1"/>
  <c r="I15" i="1"/>
  <c r="J15" i="1" s="1"/>
  <c r="K15" i="1" s="1"/>
  <c r="I22" i="1"/>
  <c r="J20" i="1" l="1"/>
  <c r="K20" i="1" s="1"/>
  <c r="J6" i="1"/>
  <c r="K6" i="1" s="1"/>
  <c r="J10" i="1"/>
  <c r="K10" i="1" s="1"/>
  <c r="J7" i="1"/>
  <c r="K7" i="1" s="1"/>
  <c r="J16" i="1"/>
  <c r="K16" i="1" s="1"/>
  <c r="J18" i="1"/>
  <c r="K18" i="1" s="1"/>
  <c r="K2" i="1"/>
  <c r="J22" i="1"/>
  <c r="K22" i="1" l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<sst xmlns="http://schemas.openxmlformats.org/spreadsheetml/2006/main" count="13" uniqueCount="13">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</sst>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7.0999999999999994E-2</v>
      </c>
      <c r="C2">
        <v>0.16300000000000001</v>
      </c>
      <c r="D2">
        <v>0.42799999999999999</v>
      </c>
      <c r="E2" s="1">
        <f>0.015*(1+C2/D2) + 1.1*(D2/C2)</f>
        <v>2.9090561751046389</v>
      </c>
      <c r="F2">
        <v>0</v>
      </c>
      <c r="G2" s="1">
        <f>(D2/1000)*E2*(B2/1000)*((F2/1000)^3)</f>
        <v>0</v>
      </c>
      <c r="H2">
        <f>3.14159*(B2/1000)*(C2/1000)*(D2/1000)</f>
        <v>1.5561061817959999E-11</v>
      </c>
      <c r="I2">
        <f>H2/H22</f>
        <v>2.6349603230058576E-2</v>
      </c>
      <c r="J2">
        <f>I2*0.000274</f>
        <v>7.2197912850360492E-6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7.0999999999999994E-2</v>
      </c>
      <c r="C3">
        <v>0.214</v>
      </c>
      <c r="D3">
        <v>0.43</v>
      </c>
      <c r="E3" s="1">
        <f t="shared" ref="E3:E21" si="1">0.015*(1+C3/D3) + 1.1*(D3/C3)</f>
        <v>2.2327454901108461</v>
      </c>
      <c r="F3">
        <v>7.4999999999999997E-2</v>
      </c>
      <c r="G3" s="1">
        <f>(D3/1000)*E3*(B3/1000)*((F3/1000)^3)</f>
        <v>2.8757413046144856E-20</v>
      </c>
      <c r="H3">
        <f t="shared" ref="H3:H21" si="2">3.14159*(B3/1000)*(C3/1000)*(D3/1000)</f>
        <v>2.0525326937799995E-11</v>
      </c>
      <c r="I3">
        <f>H3/H22</f>
        <v>3.4755611622469894E-2</v>
      </c>
      <c r="J3">
        <f t="shared" ref="J3:J21" si="3">I3*0.000274</f>
        <v>9.5230375845567506E-6</v>
      </c>
      <c r="K3">
        <f t="shared" ref="K3:K21" si="4">J3*F3</f>
        <v>7.1422781884175623E-7</v>
      </c>
      <c r="L3">
        <f t="shared" si="0"/>
        <v>7.3844437499999967E-20</v>
      </c>
    </row>
    <row r="4" spans="1:12" x14ac:dyDescent="0.2">
      <c r="A4">
        <v>3</v>
      </c>
      <c r="B4">
        <v>7.0999999999999994E-2</v>
      </c>
      <c r="C4">
        <v>0.29699999999999999</v>
      </c>
      <c r="D4">
        <v>0.42399999999999999</v>
      </c>
      <c r="E4" s="1">
        <f t="shared" si="1"/>
        <v>1.5958774458420686</v>
      </c>
      <c r="F4">
        <v>0.14799999999999999</v>
      </c>
      <c r="G4" s="1">
        <f t="shared" ref="G4:G21" si="5">(D4/1000)*E4*(B4/1000)*((F4/1000)^3)</f>
        <v>1.5574312639197627E-19</v>
      </c>
      <c r="H4">
        <f t="shared" si="2"/>
        <v>2.8088604331920001E-11</v>
      </c>
      <c r="I4">
        <f>H4/H22</f>
        <v>4.7562537061447405E-2</v>
      </c>
      <c r="J4">
        <f t="shared" si="3"/>
        <v>1.3032135154836589E-5</v>
      </c>
      <c r="K4">
        <f t="shared" si="4"/>
        <v>1.9287560029158149E-6</v>
      </c>
      <c r="L4">
        <f t="shared" si="0"/>
        <v>2.79584758784E-19</v>
      </c>
    </row>
    <row r="5" spans="1:12" x14ac:dyDescent="0.2">
      <c r="A5">
        <v>4</v>
      </c>
      <c r="B5">
        <v>7.0999999999999994E-2</v>
      </c>
      <c r="C5">
        <v>0.38400000000000001</v>
      </c>
      <c r="D5">
        <v>0.42</v>
      </c>
      <c r="E5" s="1">
        <f t="shared" si="1"/>
        <v>1.2318392857142857</v>
      </c>
      <c r="F5">
        <v>0.218</v>
      </c>
      <c r="G5" s="1">
        <f t="shared" si="5"/>
        <v>3.8056703825981987E-19</v>
      </c>
      <c r="H5">
        <f t="shared" si="2"/>
        <v>3.5973970099199994E-11</v>
      </c>
      <c r="I5">
        <f>H5/H22</f>
        <v>6.0914855927754238E-2</v>
      </c>
      <c r="J5">
        <f t="shared" si="3"/>
        <v>1.669067052420466E-5</v>
      </c>
      <c r="K5">
        <f t="shared" si="4"/>
        <v>3.6385661742766156E-6</v>
      </c>
      <c r="L5">
        <f t="shared" si="0"/>
        <v>5.9520958559999989E-19</v>
      </c>
    </row>
    <row r="6" spans="1:12" x14ac:dyDescent="0.2">
      <c r="A6">
        <v>5</v>
      </c>
      <c r="B6">
        <v>7.0999999999999994E-2</v>
      </c>
      <c r="C6">
        <v>0.38600000000000001</v>
      </c>
      <c r="D6">
        <v>0.40699999999999997</v>
      </c>
      <c r="E6" s="1">
        <f t="shared" si="1"/>
        <v>1.1890706038115364</v>
      </c>
      <c r="F6">
        <v>0.29399999999999998</v>
      </c>
      <c r="G6" s="1">
        <f t="shared" si="5"/>
        <v>8.7317720947822158E-19</v>
      </c>
      <c r="H6">
        <f t="shared" si="2"/>
        <v>3.5042055124779995E-11</v>
      </c>
      <c r="I6">
        <f>H6/H22</f>
        <v>5.9336840872780544E-2</v>
      </c>
      <c r="J6">
        <f t="shared" si="3"/>
        <v>1.6258294399141867E-5</v>
      </c>
      <c r="K6">
        <f t="shared" si="4"/>
        <v>4.7799385533477089E-6</v>
      </c>
      <c r="L6">
        <f t="shared" si="0"/>
        <v>1.0165806244439997E-18</v>
      </c>
    </row>
    <row r="7" spans="1:12" x14ac:dyDescent="0.2">
      <c r="A7">
        <v>6</v>
      </c>
      <c r="B7">
        <v>7.0999999999999994E-2</v>
      </c>
      <c r="C7">
        <v>0.41199999999999998</v>
      </c>
      <c r="D7">
        <v>0.373</v>
      </c>
      <c r="E7" s="1">
        <f t="shared" si="1"/>
        <v>1.0274421510190272</v>
      </c>
      <c r="F7">
        <v>0.36599999999999999</v>
      </c>
      <c r="G7" s="1">
        <f t="shared" si="5"/>
        <v>1.3340368169859496E-18</v>
      </c>
      <c r="H7">
        <f t="shared" si="2"/>
        <v>3.4277875923639997E-11</v>
      </c>
      <c r="I7">
        <f>H7/H22</f>
        <v>5.8042853419850951E-2</v>
      </c>
      <c r="J7">
        <f t="shared" si="3"/>
        <v>1.5903741837039162E-5</v>
      </c>
      <c r="K7">
        <f t="shared" si="4"/>
        <v>5.820769512356333E-6</v>
      </c>
      <c r="L7">
        <f t="shared" si="0"/>
        <v>1.323238667004E-18</v>
      </c>
    </row>
    <row r="8" spans="1:12" x14ac:dyDescent="0.2">
      <c r="A8">
        <v>7</v>
      </c>
      <c r="B8">
        <v>7.0999999999999994E-2</v>
      </c>
      <c r="C8">
        <v>0.60099999999999998</v>
      </c>
      <c r="D8">
        <v>0.34799999999999998</v>
      </c>
      <c r="E8" s="1">
        <f t="shared" si="1"/>
        <v>0.6778436083538929</v>
      </c>
      <c r="F8">
        <v>0.44</v>
      </c>
      <c r="G8" s="1">
        <f t="shared" si="5"/>
        <v>1.4266752508097168E-18</v>
      </c>
      <c r="H8">
        <f t="shared" si="2"/>
        <v>4.6651065837719988E-11</v>
      </c>
      <c r="I8">
        <f>H8/H22</f>
        <v>7.8994421425954503E-2</v>
      </c>
      <c r="J8">
        <f t="shared" si="3"/>
        <v>2.1644471470711533E-5</v>
      </c>
      <c r="K8">
        <f t="shared" si="4"/>
        <v>9.5235674471130746E-6</v>
      </c>
      <c r="L8">
        <f t="shared" si="0"/>
        <v>1.6646471423999998E-18</v>
      </c>
    </row>
    <row r="9" spans="1:12" x14ac:dyDescent="0.2">
      <c r="A9">
        <v>8</v>
      </c>
      <c r="B9">
        <v>7.0999999999999994E-2</v>
      </c>
      <c r="C9">
        <v>0.63900000000000001</v>
      </c>
      <c r="D9">
        <v>0.34100000000000003</v>
      </c>
      <c r="E9" s="1">
        <f t="shared" si="1"/>
        <v>0.63011945901541544</v>
      </c>
      <c r="F9">
        <v>0.51500000000000001</v>
      </c>
      <c r="G9" s="1">
        <f t="shared" si="5"/>
        <v>2.0838061061777791E-18</v>
      </c>
      <c r="H9">
        <f t="shared" si="2"/>
        <v>4.8603001678109999E-11</v>
      </c>
      <c r="I9">
        <f>H9/H22</f>
        <v>8.2299641566230916E-2</v>
      </c>
      <c r="J9">
        <f t="shared" si="3"/>
        <v>2.255010178914727E-5</v>
      </c>
      <c r="K9">
        <f t="shared" si="4"/>
        <v>1.1613302421410844E-5</v>
      </c>
      <c r="L9">
        <f t="shared" si="0"/>
        <v>2.189684603975001E-18</v>
      </c>
    </row>
    <row r="10" spans="1:12" x14ac:dyDescent="0.2">
      <c r="A10">
        <v>9</v>
      </c>
      <c r="B10">
        <v>7.0999999999999994E-2</v>
      </c>
      <c r="C10">
        <v>0.63</v>
      </c>
      <c r="D10">
        <v>0.33600000000000002</v>
      </c>
      <c r="E10" s="1">
        <f t="shared" si="1"/>
        <v>0.62979166666666664</v>
      </c>
      <c r="F10">
        <v>0.59099999999999997</v>
      </c>
      <c r="G10" s="1">
        <f t="shared" si="5"/>
        <v>3.1013942584760089E-18</v>
      </c>
      <c r="H10">
        <f t="shared" si="2"/>
        <v>4.7215835755200001E-11</v>
      </c>
      <c r="I10">
        <f>H10/H22</f>
        <v>7.9950748405177449E-2</v>
      </c>
      <c r="J10">
        <f t="shared" si="3"/>
        <v>2.1906505063018619E-5</v>
      </c>
      <c r="K10">
        <f t="shared" si="4"/>
        <v>1.2946744492244003E-5</v>
      </c>
      <c r="L10">
        <f t="shared" si="0"/>
        <v>2.7997023720959996E-18</v>
      </c>
    </row>
    <row r="11" spans="1:12" x14ac:dyDescent="0.2">
      <c r="A11">
        <v>10</v>
      </c>
      <c r="B11">
        <v>7.0999999999999994E-2</v>
      </c>
      <c r="C11">
        <v>0.59799999999999998</v>
      </c>
      <c r="D11">
        <v>0.32400000000000001</v>
      </c>
      <c r="E11" s="1">
        <f t="shared" si="1"/>
        <v>0.63867180725876393</v>
      </c>
      <c r="F11">
        <v>0.66500000000000004</v>
      </c>
      <c r="G11" s="1">
        <f t="shared" si="5"/>
        <v>4.3206196897270871E-18</v>
      </c>
      <c r="H11">
        <f t="shared" si="2"/>
        <v>4.3216943543279993E-11</v>
      </c>
      <c r="I11">
        <f>H11/H22</f>
        <v>7.3179409509636903E-2</v>
      </c>
      <c r="J11">
        <f t="shared" si="3"/>
        <v>2.0051158205640511E-5</v>
      </c>
      <c r="K11">
        <f t="shared" si="4"/>
        <v>1.333402020675094E-5</v>
      </c>
      <c r="L11">
        <f t="shared" si="0"/>
        <v>3.2960338236E-18</v>
      </c>
    </row>
    <row r="12" spans="1:12" x14ac:dyDescent="0.2">
      <c r="A12">
        <v>11</v>
      </c>
      <c r="B12">
        <v>7.0999999999999994E-2</v>
      </c>
      <c r="C12">
        <v>0.57899999999999996</v>
      </c>
      <c r="D12">
        <v>0.318</v>
      </c>
      <c r="E12" s="1">
        <f t="shared" si="1"/>
        <v>0.64645639847492442</v>
      </c>
      <c r="F12">
        <v>0.74</v>
      </c>
      <c r="G12" s="1">
        <f t="shared" si="5"/>
        <v>5.9145249238650793E-18</v>
      </c>
      <c r="H12">
        <f t="shared" si="2"/>
        <v>4.1068944212579993E-11</v>
      </c>
      <c r="I12">
        <f>H12/H22</f>
        <v>6.9542194339843544E-2</v>
      </c>
      <c r="J12">
        <f t="shared" si="3"/>
        <v>1.9054561249117132E-5</v>
      </c>
      <c r="K12">
        <f t="shared" si="4"/>
        <v>1.4100375324346677E-5</v>
      </c>
      <c r="L12">
        <f t="shared" si="0"/>
        <v>3.9316606704000003E-18</v>
      </c>
    </row>
    <row r="13" spans="1:12" x14ac:dyDescent="0.2">
      <c r="A13">
        <v>12</v>
      </c>
      <c r="B13">
        <v>7.0999999999999994E-2</v>
      </c>
      <c r="C13">
        <v>0.55600000000000005</v>
      </c>
      <c r="D13">
        <v>0.29699999999999999</v>
      </c>
      <c r="E13" s="1">
        <f t="shared" si="1"/>
        <v>0.630670736138362</v>
      </c>
      <c r="F13">
        <v>0.81</v>
      </c>
      <c r="G13" s="1">
        <f t="shared" si="5"/>
        <v>7.0676093133077699E-18</v>
      </c>
      <c r="H13">
        <f t="shared" si="2"/>
        <v>3.6833169831479998E-11</v>
      </c>
      <c r="I13">
        <f>H13/H22</f>
        <v>6.2369741995671593E-2</v>
      </c>
      <c r="J13">
        <f t="shared" si="3"/>
        <v>1.7089309306814016E-5</v>
      </c>
      <c r="K13">
        <f t="shared" si="4"/>
        <v>1.3842340538519354E-5</v>
      </c>
      <c r="L13">
        <f t="shared" si="0"/>
        <v>4.1090486679000007E-18</v>
      </c>
    </row>
    <row r="14" spans="1:12" x14ac:dyDescent="0.2">
      <c r="A14">
        <v>13</v>
      </c>
      <c r="B14">
        <v>7.0999999999999994E-2</v>
      </c>
      <c r="C14">
        <v>0.52</v>
      </c>
      <c r="D14">
        <v>0.28000000000000003</v>
      </c>
      <c r="E14" s="1">
        <f t="shared" si="1"/>
        <v>0.63516483516483524</v>
      </c>
      <c r="F14">
        <v>0.88200000000000001</v>
      </c>
      <c r="G14" s="1">
        <f t="shared" si="5"/>
        <v>8.6638032580873839E-18</v>
      </c>
      <c r="H14">
        <f t="shared" si="2"/>
        <v>3.2476500784000004E-11</v>
      </c>
      <c r="I14">
        <f>H14/H22</f>
        <v>5.4992578268111485E-2</v>
      </c>
      <c r="J14">
        <f t="shared" si="3"/>
        <v>1.5067966445462546E-5</v>
      </c>
      <c r="K14">
        <f t="shared" si="4"/>
        <v>1.3289946404897965E-5</v>
      </c>
      <c r="L14">
        <f t="shared" si="0"/>
        <v>4.3302361535999994E-18</v>
      </c>
    </row>
    <row r="15" spans="1:12" x14ac:dyDescent="0.2">
      <c r="A15">
        <v>14</v>
      </c>
      <c r="B15">
        <v>7.0999999999999994E-2</v>
      </c>
      <c r="C15">
        <v>0.51100000000000001</v>
      </c>
      <c r="D15">
        <v>0.25800000000000001</v>
      </c>
      <c r="E15" s="1">
        <f t="shared" si="1"/>
        <v>0.60009090702225454</v>
      </c>
      <c r="F15">
        <v>0.95799999999999996</v>
      </c>
      <c r="G15" s="1">
        <f t="shared" si="5"/>
        <v>9.6647723315030376E-18</v>
      </c>
      <c r="H15">
        <f t="shared" si="2"/>
        <v>2.9406846911820001E-11</v>
      </c>
      <c r="I15">
        <f>H15/H22</f>
        <v>4.9794722072192862E-2</v>
      </c>
      <c r="J15">
        <f t="shared" si="3"/>
        <v>1.3643753847780845E-5</v>
      </c>
      <c r="K15">
        <f t="shared" si="4"/>
        <v>1.3070716186174049E-5</v>
      </c>
      <c r="L15">
        <f t="shared" si="0"/>
        <v>4.337393045615999E-18</v>
      </c>
    </row>
    <row r="16" spans="1:12" x14ac:dyDescent="0.2">
      <c r="A16">
        <v>15</v>
      </c>
      <c r="B16">
        <v>7.0999999999999994E-2</v>
      </c>
      <c r="C16">
        <v>0.49399999999999999</v>
      </c>
      <c r="D16">
        <v>0.24099999999999999</v>
      </c>
      <c r="E16" s="1">
        <f t="shared" si="1"/>
        <v>0.58238656408016531</v>
      </c>
      <c r="F16">
        <v>1.0329999999999999</v>
      </c>
      <c r="G16" s="1">
        <f t="shared" si="5"/>
        <v>1.098468741355947E-17</v>
      </c>
      <c r="H16">
        <f t="shared" si="2"/>
        <v>2.6555338766059995E-11</v>
      </c>
      <c r="I16">
        <f>H16/H22</f>
        <v>4.4966252837443287E-2</v>
      </c>
      <c r="J16">
        <f t="shared" si="3"/>
        <v>1.2320753277459461E-5</v>
      </c>
      <c r="K16">
        <f t="shared" si="4"/>
        <v>1.2727338135615623E-5</v>
      </c>
      <c r="L16">
        <f t="shared" si="0"/>
        <v>4.4004093308389987E-18</v>
      </c>
    </row>
    <row r="17" spans="1:13" x14ac:dyDescent="0.2">
      <c r="A17">
        <v>16</v>
      </c>
      <c r="B17">
        <v>7.0999999999999994E-2</v>
      </c>
      <c r="C17">
        <v>0.46300000000000002</v>
      </c>
      <c r="D17">
        <v>0.22700000000000001</v>
      </c>
      <c r="E17" s="1">
        <f t="shared" si="1"/>
        <v>0.58490356894796436</v>
      </c>
      <c r="F17">
        <v>1.105</v>
      </c>
      <c r="G17" s="1">
        <f t="shared" si="5"/>
        <v>1.2719068647647798E-17</v>
      </c>
      <c r="H17">
        <f t="shared" si="2"/>
        <v>2.3443081791889999E-11</v>
      </c>
      <c r="I17">
        <f>H17/H22</f>
        <v>3.9696256652175715E-2</v>
      </c>
      <c r="J17">
        <f t="shared" si="3"/>
        <v>1.0876774322696145E-5</v>
      </c>
      <c r="K17">
        <f t="shared" si="4"/>
        <v>1.2018835626579241E-5</v>
      </c>
      <c r="L17">
        <f t="shared" si="0"/>
        <v>4.4671920029749998E-18</v>
      </c>
    </row>
    <row r="18" spans="1:13" x14ac:dyDescent="0.2">
      <c r="A18">
        <v>17</v>
      </c>
      <c r="B18">
        <v>7.0999999999999994E-2</v>
      </c>
      <c r="C18">
        <v>0.435</v>
      </c>
      <c r="D18">
        <v>0.19500000000000001</v>
      </c>
      <c r="E18" s="1">
        <f t="shared" si="1"/>
        <v>0.54156498673740061</v>
      </c>
      <c r="F18">
        <v>1.181</v>
      </c>
      <c r="G18" s="1">
        <f t="shared" si="5"/>
        <v>1.235074717160062E-17</v>
      </c>
      <c r="H18">
        <f t="shared" si="2"/>
        <v>1.8920461394249999E-11</v>
      </c>
      <c r="I18">
        <f>H18/H22</f>
        <v>3.203808689280601E-2</v>
      </c>
      <c r="J18">
        <f t="shared" si="3"/>
        <v>8.7784358086288457E-6</v>
      </c>
      <c r="K18">
        <f t="shared" si="4"/>
        <v>1.0367332689990668E-5</v>
      </c>
      <c r="L18">
        <f t="shared" si="0"/>
        <v>3.7655408787749987E-18</v>
      </c>
    </row>
    <row r="19" spans="1:13" x14ac:dyDescent="0.2">
      <c r="A19">
        <v>18</v>
      </c>
      <c r="B19">
        <v>7.0999999999999994E-2</v>
      </c>
      <c r="C19">
        <v>0.39900000000000002</v>
      </c>
      <c r="D19">
        <v>0.16300000000000001</v>
      </c>
      <c r="E19" s="1">
        <f t="shared" si="1"/>
        <v>0.50109122499500292</v>
      </c>
      <c r="F19">
        <v>1.2529999999999999</v>
      </c>
      <c r="G19" s="1">
        <f t="shared" si="5"/>
        <v>1.1408169458899439E-17</v>
      </c>
      <c r="H19">
        <f t="shared" si="2"/>
        <v>1.4506690806929999E-11</v>
      </c>
      <c r="I19">
        <f>H19/H22</f>
        <v>2.4564232917741523E-2</v>
      </c>
      <c r="J19">
        <f t="shared" si="3"/>
        <v>6.7305998194611771E-6</v>
      </c>
      <c r="K19">
        <f t="shared" si="4"/>
        <v>8.4334415737848535E-6</v>
      </c>
      <c r="L19">
        <f t="shared" si="0"/>
        <v>2.961663407591E-18</v>
      </c>
    </row>
    <row r="20" spans="1:13" x14ac:dyDescent="0.2">
      <c r="A20">
        <v>19</v>
      </c>
      <c r="B20">
        <v>7.0999999999999994E-2</v>
      </c>
      <c r="C20">
        <v>0.374</v>
      </c>
      <c r="D20">
        <v>0.127</v>
      </c>
      <c r="E20" s="1">
        <f t="shared" si="1"/>
        <v>0.43270264011116266</v>
      </c>
      <c r="F20">
        <v>1.3260000000000001</v>
      </c>
      <c r="G20" s="1">
        <f t="shared" si="5"/>
        <v>9.0966646969520425E-18</v>
      </c>
      <c r="H20">
        <f t="shared" si="2"/>
        <v>1.0594566169219999E-11</v>
      </c>
      <c r="I20">
        <f>H20/H22</f>
        <v>1.793981787485411E-2</v>
      </c>
      <c r="J20">
        <f t="shared" si="3"/>
        <v>4.9155100977100257E-6</v>
      </c>
      <c r="K20">
        <f t="shared" si="4"/>
        <v>6.5179663895634946E-6</v>
      </c>
      <c r="L20">
        <f t="shared" si="0"/>
        <v>2.0135055858840002E-18</v>
      </c>
    </row>
    <row r="21" spans="1:13" x14ac:dyDescent="0.2">
      <c r="A21">
        <v>20</v>
      </c>
      <c r="B21">
        <v>7.0999999999999994E-2</v>
      </c>
      <c r="C21">
        <v>0.21099999999999999</v>
      </c>
      <c r="D21">
        <v>3.4000000000000002E-2</v>
      </c>
      <c r="E21" s="1">
        <f t="shared" si="1"/>
        <v>0.28533942012824093</v>
      </c>
      <c r="F21">
        <v>1.4</v>
      </c>
      <c r="G21" s="1">
        <f t="shared" si="5"/>
        <v>1.8900928843601897E-18</v>
      </c>
      <c r="H21">
        <f t="shared" si="2"/>
        <v>1.6001814328599998E-12</v>
      </c>
      <c r="I21">
        <f>H21/H22</f>
        <v>2.7095931077982943E-3</v>
      </c>
      <c r="J21">
        <f t="shared" si="3"/>
        <v>7.4242851153673265E-7</v>
      </c>
      <c r="K21">
        <f t="shared" si="4"/>
        <v>1.0393999161514256E-6</v>
      </c>
      <c r="L21">
        <f t="shared" si="0"/>
        <v>1.6086895999999996E-19</v>
      </c>
      <c r="M21" t="s">
        <v>12</v>
      </c>
    </row>
    <row r="22" spans="1:13" x14ac:dyDescent="0.2">
      <c r="G22" s="1">
        <f t="shared" ref="G22:K22" si="6">SUM(G2:G21)</f>
        <v>1.0346491700913554E-16</v>
      </c>
      <c r="H22">
        <f t="shared" si="6"/>
        <v>5.9056152315070006E-10</v>
      </c>
      <c r="I22">
        <f t="shared" si="6"/>
        <v>0.99999999999999967</v>
      </c>
      <c r="J22">
        <f t="shared" si="6"/>
        <v>2.7399999999999994E-4</v>
      </c>
      <c r="K22">
        <f t="shared" si="6"/>
        <v>1.6970758541488045E-4</v>
      </c>
      <c r="L22" s="4">
        <f>0.25*3.14159*1020*SUM(L2:L21)</f>
        <v>3.8225583476821003E-14</v>
      </c>
      <c r="M22" s="4">
        <f>L22+K22</f>
        <v>1.6970758545310603E-4</v>
      </c>
    </row>
    <row r="23" spans="1:13" x14ac:dyDescent="0.2">
      <c r="G23" s="3">
        <f>G22*(1/((F21/1000)^5))</f>
        <v>1.9237690584491499E-2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2023-02-01T14:44:27Z</dcterms:modified>
</cp:coreProperties>
</file>