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6F2D7032-AC69-7C40-ACA1-8B673E3D64CD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L22" i="1"/>
  <c r="H22" i="1"/>
  <c r="I14" i="1" s="1"/>
  <c r="J14" i="1" s="1"/>
  <c r="K14" i="1" s="1"/>
  <c r="I8" i="1"/>
  <c r="I9" i="1"/>
  <c r="I3" i="1"/>
  <c r="I19" i="1"/>
  <c r="I4" i="1"/>
  <c r="I12" i="1"/>
  <c r="I20" i="1"/>
  <c r="I13" i="1"/>
  <c r="I21" i="1"/>
  <c r="I2" i="1"/>
  <c r="J2" i="1" s="1"/>
  <c r="J21" i="1" l="1"/>
  <c r="K21" i="1" s="1"/>
  <c r="I18" i="1"/>
  <c r="J20" i="1"/>
  <c r="K20" i="1" s="1"/>
  <c r="J12" i="1"/>
  <c r="K12" i="1" s="1"/>
  <c r="J4" i="1"/>
  <c r="K4" i="1" s="1"/>
  <c r="J19" i="1"/>
  <c r="K19" i="1" s="1"/>
  <c r="J3" i="1"/>
  <c r="K3" i="1" s="1"/>
  <c r="J9" i="1"/>
  <c r="K9" i="1" s="1"/>
  <c r="K8" i="1"/>
  <c r="J8" i="1"/>
  <c r="J13" i="1"/>
  <c r="K13" i="1" s="1"/>
  <c r="I6" i="1"/>
  <c r="I17" i="1"/>
  <c r="I15" i="1"/>
  <c r="J15" i="1" s="1"/>
  <c r="K15" i="1" s="1"/>
  <c r="I5" i="1"/>
  <c r="I11" i="1"/>
  <c r="I7" i="1"/>
  <c r="I16" i="1"/>
  <c r="I10" i="1"/>
  <c r="J17" i="1" l="1"/>
  <c r="K17" i="1" s="1"/>
  <c r="J10" i="1"/>
  <c r="K10" i="1" s="1"/>
  <c r="J11" i="1"/>
  <c r="K11" i="1" s="1"/>
  <c r="J18" i="1"/>
  <c r="K18" i="1" s="1"/>
  <c r="J16" i="1"/>
  <c r="K16" i="1" s="1"/>
  <c r="J5" i="1"/>
  <c r="J22" i="1" s="1"/>
  <c r="I22" i="1"/>
  <c r="J7" i="1"/>
  <c r="K7" i="1" s="1"/>
  <c r="K6" i="1"/>
  <c r="J6" i="1"/>
  <c r="K2" i="1"/>
  <c r="K5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<sst xmlns="http://schemas.openxmlformats.org/spreadsheetml/2006/main" count="13" uniqueCount="13">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</sst>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5.7000000000000002E-2</v>
      </c>
      <c r="C2">
        <v>0.10299999999999999</v>
      </c>
      <c r="D2">
        <v>0.29399999999999998</v>
      </c>
      <c r="E2" s="1">
        <f>0.015*(1+C2/D2) + 1.1*(D2/C2)</f>
        <v>3.1600609272835349</v>
      </c>
      <c r="F2">
        <v>0</v>
      </c>
      <c r="G2" s="1">
        <f>(D2/1000)*E2*(B2/1000)*((F2/1000)^3)</f>
        <v>0</v>
      </c>
      <c r="H2">
        <f>3.14159*(B2/1000)*(C2/1000)*(D2/1000)</f>
        <v>5.4226168176599999E-12</v>
      </c>
      <c r="I2">
        <f>H2/H22</f>
        <v>3.5139387863090753E-2</v>
      </c>
      <c r="J2">
        <f>I2*0.000057</f>
        <v>2.0029451081961729E-6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5.7000000000000002E-2</v>
      </c>
      <c r="C3">
        <v>0.16200000000000001</v>
      </c>
      <c r="D3">
        <v>0.27800000000000002</v>
      </c>
      <c r="E3" s="1">
        <f t="shared" ref="E3:E21" si="1">0.015*(1+C3/D3) + 1.1*(D3/C3)</f>
        <v>1.9113953281818992</v>
      </c>
      <c r="F3">
        <v>6.2E-2</v>
      </c>
      <c r="G3" s="1">
        <f>(D3/1000)*E3*(B3/1000)*((F3/1000)^3)</f>
        <v>7.218471402429633E-21</v>
      </c>
      <c r="H3">
        <f t="shared" ref="H3:H21" si="2">3.14159*(B3/1000)*(C3/1000)*(D3/1000)</f>
        <v>8.0646248926800025E-12</v>
      </c>
      <c r="I3">
        <f>H3/H22</f>
        <v>5.2260005012950125E-2</v>
      </c>
      <c r="J3">
        <f t="shared" ref="J3:J21" si="3">I3*0.000057</f>
        <v>2.9788202857381574E-6</v>
      </c>
      <c r="K3">
        <f t="shared" ref="K3:K21" si="4">J3*F3</f>
        <v>1.8468685771576577E-7</v>
      </c>
      <c r="L3">
        <f t="shared" si="0"/>
        <v>1.6933542672000008E-20</v>
      </c>
    </row>
    <row r="4" spans="1:12" x14ac:dyDescent="0.2">
      <c r="A4">
        <v>3</v>
      </c>
      <c r="B4">
        <v>5.7000000000000002E-2</v>
      </c>
      <c r="C4">
        <v>0.22800000000000001</v>
      </c>
      <c r="D4">
        <v>0.26</v>
      </c>
      <c r="E4" s="1">
        <f t="shared" si="1"/>
        <v>1.282539811066127</v>
      </c>
      <c r="F4">
        <v>0.121</v>
      </c>
      <c r="G4" s="1">
        <f t="shared" ref="G4:G21" si="5">(D4/1000)*E4*(B4/1000)*((F4/1000)^3)</f>
        <v>3.3672485101640012E-20</v>
      </c>
      <c r="H4">
        <f t="shared" si="2"/>
        <v>1.0615306946400003E-11</v>
      </c>
      <c r="I4">
        <f>H4/H22</f>
        <v>6.8788815551285271E-2</v>
      </c>
      <c r="J4">
        <f t="shared" si="3"/>
        <v>3.9209624864232606E-6</v>
      </c>
      <c r="K4">
        <f t="shared" si="4"/>
        <v>4.7443646085721452E-7</v>
      </c>
      <c r="L4">
        <f t="shared" si="0"/>
        <v>5.6414701200000006E-20</v>
      </c>
    </row>
    <row r="5" spans="1:12" x14ac:dyDescent="0.2">
      <c r="A5">
        <v>4</v>
      </c>
      <c r="B5">
        <v>5.7000000000000002E-2</v>
      </c>
      <c r="C5">
        <v>0.23499999999999999</v>
      </c>
      <c r="D5">
        <v>0.23799999999999999</v>
      </c>
      <c r="E5" s="1">
        <f t="shared" si="1"/>
        <v>1.1438534775612372</v>
      </c>
      <c r="F5">
        <v>0.184</v>
      </c>
      <c r="G5" s="1">
        <f t="shared" si="5"/>
        <v>9.6666429715118307E-20</v>
      </c>
      <c r="H5">
        <f t="shared" si="2"/>
        <v>1.00154203359E-11</v>
      </c>
      <c r="I5">
        <f>H5/H22</f>
        <v>6.4901458397155595E-2</v>
      </c>
      <c r="J5">
        <f t="shared" si="3"/>
        <v>3.6993831286378691E-6</v>
      </c>
      <c r="K5">
        <f t="shared" si="4"/>
        <v>6.8068649566936793E-7</v>
      </c>
      <c r="L5">
        <f t="shared" si="0"/>
        <v>1.0931113804800002E-19</v>
      </c>
    </row>
    <row r="6" spans="1:12" x14ac:dyDescent="0.2">
      <c r="A6">
        <v>5</v>
      </c>
      <c r="B6">
        <v>5.7000000000000002E-2</v>
      </c>
      <c r="C6">
        <v>0.247</v>
      </c>
      <c r="D6">
        <v>0.23699999999999999</v>
      </c>
      <c r="E6" s="1">
        <f t="shared" si="1"/>
        <v>1.0860984984369395</v>
      </c>
      <c r="F6">
        <v>0.24099999999999999</v>
      </c>
      <c r="G6" s="1">
        <f t="shared" si="5"/>
        <v>2.0537309246804308E-19</v>
      </c>
      <c r="H6">
        <f t="shared" si="2"/>
        <v>1.048261560957E-11</v>
      </c>
      <c r="I6">
        <f>H6/H22</f>
        <v>6.792895535689418E-2</v>
      </c>
      <c r="J6">
        <f t="shared" si="3"/>
        <v>3.8719504553429686E-6</v>
      </c>
      <c r="K6">
        <f t="shared" si="4"/>
        <v>9.3314005973765543E-7</v>
      </c>
      <c r="L6">
        <f t="shared" si="0"/>
        <v>1.8595404627299998E-19</v>
      </c>
    </row>
    <row r="7" spans="1:12" x14ac:dyDescent="0.2">
      <c r="A7">
        <v>6</v>
      </c>
      <c r="B7">
        <v>5.7000000000000002E-2</v>
      </c>
      <c r="C7">
        <v>0.35699999999999998</v>
      </c>
      <c r="D7">
        <v>0.22900000000000001</v>
      </c>
      <c r="E7" s="1">
        <f t="shared" si="1"/>
        <v>0.74398652037234125</v>
      </c>
      <c r="F7">
        <v>0.30399999999999999</v>
      </c>
      <c r="G7" s="1">
        <f t="shared" si="5"/>
        <v>2.7283253350331171E-19</v>
      </c>
      <c r="H7">
        <f t="shared" si="2"/>
        <v>1.4639561214389998E-11</v>
      </c>
      <c r="I7">
        <f>H7/H22</f>
        <v>9.4866599827331685E-2</v>
      </c>
      <c r="J7">
        <f t="shared" si="3"/>
        <v>5.4073961901579065E-6</v>
      </c>
      <c r="K7">
        <f t="shared" si="4"/>
        <v>1.6438484418080035E-6</v>
      </c>
      <c r="L7">
        <f t="shared" si="0"/>
        <v>2.7624408499200004E-19</v>
      </c>
    </row>
    <row r="8" spans="1:12" x14ac:dyDescent="0.2">
      <c r="A8">
        <v>7</v>
      </c>
      <c r="B8">
        <v>5.7000000000000002E-2</v>
      </c>
      <c r="C8">
        <v>0.34699999999999998</v>
      </c>
      <c r="D8">
        <v>0.22500000000000001</v>
      </c>
      <c r="E8" s="1">
        <f t="shared" si="1"/>
        <v>0.75138981748318934</v>
      </c>
      <c r="F8">
        <v>0.36099999999999999</v>
      </c>
      <c r="G8" s="1">
        <f t="shared" si="5"/>
        <v>4.5336113290389895E-19</v>
      </c>
      <c r="H8">
        <f t="shared" si="2"/>
        <v>1.398093943725E-11</v>
      </c>
      <c r="I8">
        <f>H8/H22</f>
        <v>9.0598629793633534E-2</v>
      </c>
      <c r="J8">
        <f t="shared" si="3"/>
        <v>5.1641218982371115E-6</v>
      </c>
      <c r="K8">
        <f t="shared" si="4"/>
        <v>1.8642480052635971E-6</v>
      </c>
      <c r="L8">
        <f t="shared" si="0"/>
        <v>3.7605753562499999E-19</v>
      </c>
    </row>
    <row r="9" spans="1:12" x14ac:dyDescent="0.2">
      <c r="A9">
        <v>8</v>
      </c>
      <c r="B9">
        <v>5.7000000000000002E-2</v>
      </c>
      <c r="C9">
        <v>0.33700000000000002</v>
      </c>
      <c r="D9">
        <v>0.21199999999999999</v>
      </c>
      <c r="E9" s="1">
        <f t="shared" si="1"/>
        <v>0.73083247018643982</v>
      </c>
      <c r="F9">
        <v>0.42499999999999999</v>
      </c>
      <c r="G9" s="1">
        <f t="shared" si="5"/>
        <v>6.7794637228278022E-19</v>
      </c>
      <c r="H9">
        <f t="shared" si="2"/>
        <v>1.2793522089720001E-11</v>
      </c>
      <c r="I9">
        <f>H9/H22</f>
        <v>8.2903983438698106E-2</v>
      </c>
      <c r="J9">
        <f t="shared" si="3"/>
        <v>4.7255270560057927E-6</v>
      </c>
      <c r="K9">
        <f t="shared" si="4"/>
        <v>2.0083489988024616E-6</v>
      </c>
      <c r="L9">
        <f t="shared" si="0"/>
        <v>4.6272657E-19</v>
      </c>
    </row>
    <row r="10" spans="1:12" x14ac:dyDescent="0.2">
      <c r="A10">
        <v>9</v>
      </c>
      <c r="B10">
        <v>5.7000000000000002E-2</v>
      </c>
      <c r="C10">
        <v>0.32700000000000001</v>
      </c>
      <c r="D10">
        <v>0.20200000000000001</v>
      </c>
      <c r="E10" s="1">
        <f t="shared" si="1"/>
        <v>0.71879288158173615</v>
      </c>
      <c r="F10">
        <v>0.48299999999999998</v>
      </c>
      <c r="G10" s="1">
        <f t="shared" si="5"/>
        <v>9.3254840771370787E-19</v>
      </c>
      <c r="H10">
        <f t="shared" si="2"/>
        <v>1.1828331394020002E-11</v>
      </c>
      <c r="I10">
        <f>H10/H22</f>
        <v>7.6649399838471605E-2</v>
      </c>
      <c r="J10">
        <f t="shared" si="3"/>
        <v>4.369015790792882E-6</v>
      </c>
      <c r="K10">
        <f t="shared" si="4"/>
        <v>2.1102346269529618E-6</v>
      </c>
      <c r="L10">
        <f t="shared" si="0"/>
        <v>5.4259008829199993E-19</v>
      </c>
    </row>
    <row r="11" spans="1:12" x14ac:dyDescent="0.2">
      <c r="A11">
        <v>10</v>
      </c>
      <c r="B11">
        <v>5.7000000000000002E-2</v>
      </c>
      <c r="C11">
        <v>0.29199999999999998</v>
      </c>
      <c r="D11">
        <v>0.188</v>
      </c>
      <c r="E11" s="1">
        <f t="shared" si="1"/>
        <v>0.74651705042261729</v>
      </c>
      <c r="F11">
        <v>0.54400000000000004</v>
      </c>
      <c r="G11" s="1">
        <f t="shared" si="5"/>
        <v>1.2878614261816111E-18</v>
      </c>
      <c r="H11">
        <f t="shared" si="2"/>
        <v>9.8302613044799994E-12</v>
      </c>
      <c r="I11">
        <f>H11/H22</f>
        <v>6.3701599502418271E-2</v>
      </c>
      <c r="J11">
        <f t="shared" si="3"/>
        <v>3.6309911716378415E-6</v>
      </c>
      <c r="K11">
        <f t="shared" si="4"/>
        <v>1.9752591973709861E-6</v>
      </c>
      <c r="L11">
        <f t="shared" si="0"/>
        <v>5.96195033088E-19</v>
      </c>
    </row>
    <row r="12" spans="1:12" x14ac:dyDescent="0.2">
      <c r="A12">
        <v>11</v>
      </c>
      <c r="B12">
        <v>5.7000000000000002E-2</v>
      </c>
      <c r="C12">
        <v>0.29199999999999998</v>
      </c>
      <c r="D12">
        <v>0.17899999999999999</v>
      </c>
      <c r="E12" s="1">
        <f t="shared" si="1"/>
        <v>0.71378434223616749</v>
      </c>
      <c r="F12">
        <v>0.60199999999999998</v>
      </c>
      <c r="G12" s="1">
        <f t="shared" si="5"/>
        <v>1.5888554110209469E-18</v>
      </c>
      <c r="H12">
        <f t="shared" si="2"/>
        <v>9.3596636888399993E-12</v>
      </c>
      <c r="I12">
        <f>H12/H22</f>
        <v>6.0652054845387604E-2</v>
      </c>
      <c r="J12">
        <f t="shared" si="3"/>
        <v>3.4571671261870936E-6</v>
      </c>
      <c r="K12">
        <f t="shared" si="4"/>
        <v>2.0812146099646304E-6</v>
      </c>
      <c r="L12">
        <f t="shared" si="0"/>
        <v>6.6187183414799993E-19</v>
      </c>
    </row>
    <row r="13" spans="1:12" x14ac:dyDescent="0.2">
      <c r="A13">
        <v>12</v>
      </c>
      <c r="B13">
        <v>5.7000000000000002E-2</v>
      </c>
      <c r="C13">
        <v>0.26</v>
      </c>
      <c r="D13">
        <v>0.16500000000000001</v>
      </c>
      <c r="E13" s="1">
        <f t="shared" si="1"/>
        <v>0.73671328671328684</v>
      </c>
      <c r="F13">
        <v>0.66700000000000004</v>
      </c>
      <c r="G13" s="1">
        <f t="shared" si="5"/>
        <v>2.0560553605002125E-18</v>
      </c>
      <c r="H13">
        <f t="shared" si="2"/>
        <v>7.6821300270000005E-12</v>
      </c>
      <c r="I13">
        <f>H13/H22</f>
        <v>4.9781379675272221E-2</v>
      </c>
      <c r="J13">
        <f t="shared" si="3"/>
        <v>2.8375386414905166E-6</v>
      </c>
      <c r="K13">
        <f t="shared" si="4"/>
        <v>1.8926382738741748E-6</v>
      </c>
      <c r="L13">
        <f t="shared" si="0"/>
        <v>6.9038987242500011E-19</v>
      </c>
    </row>
    <row r="14" spans="1:12" x14ac:dyDescent="0.2">
      <c r="A14">
        <v>13</v>
      </c>
      <c r="B14">
        <v>5.7000000000000002E-2</v>
      </c>
      <c r="C14">
        <v>0.254</v>
      </c>
      <c r="D14">
        <v>0.153</v>
      </c>
      <c r="E14" s="1">
        <f t="shared" si="1"/>
        <v>0.70250038598116415</v>
      </c>
      <c r="F14">
        <v>0.72699999999999998</v>
      </c>
      <c r="G14" s="1">
        <f t="shared" si="5"/>
        <v>2.3540521857592195E-18</v>
      </c>
      <c r="H14">
        <f t="shared" si="2"/>
        <v>6.9590428230600008E-12</v>
      </c>
      <c r="I14">
        <f>H14/H22</f>
        <v>4.5095663798145204E-2</v>
      </c>
      <c r="J14">
        <f t="shared" si="3"/>
        <v>2.5704528364942766E-6</v>
      </c>
      <c r="K14">
        <f t="shared" si="4"/>
        <v>1.868719212131339E-6</v>
      </c>
      <c r="L14">
        <f t="shared" si="0"/>
        <v>7.0522311557699995E-19</v>
      </c>
    </row>
    <row r="15" spans="1:12" x14ac:dyDescent="0.2">
      <c r="A15">
        <v>14</v>
      </c>
      <c r="B15">
        <v>5.7000000000000002E-2</v>
      </c>
      <c r="C15">
        <v>0.23599999999999999</v>
      </c>
      <c r="D15">
        <v>0.14299999999999999</v>
      </c>
      <c r="E15" s="1">
        <f t="shared" si="1"/>
        <v>0.70628066848405824</v>
      </c>
      <c r="F15">
        <v>0.78800000000000003</v>
      </c>
      <c r="G15" s="1">
        <f t="shared" si="5"/>
        <v>2.8168703922009923E-18</v>
      </c>
      <c r="H15">
        <f t="shared" si="2"/>
        <v>6.0432756212399988E-12</v>
      </c>
      <c r="I15">
        <f>H15/H22</f>
        <v>3.9161352011214137E-2</v>
      </c>
      <c r="J15">
        <f t="shared" si="3"/>
        <v>2.2321970646392061E-6</v>
      </c>
      <c r="K15">
        <f t="shared" si="4"/>
        <v>1.7589712869356945E-6</v>
      </c>
      <c r="L15">
        <f t="shared" si="0"/>
        <v>7.2376797979199996E-19</v>
      </c>
    </row>
    <row r="16" spans="1:12" x14ac:dyDescent="0.2">
      <c r="A16">
        <v>15</v>
      </c>
      <c r="B16">
        <v>5.7000000000000002E-2</v>
      </c>
      <c r="C16">
        <v>0.21099999999999999</v>
      </c>
      <c r="D16">
        <v>0.13200000000000001</v>
      </c>
      <c r="E16" s="1">
        <f t="shared" si="1"/>
        <v>0.72712893149504532</v>
      </c>
      <c r="F16">
        <v>0.85</v>
      </c>
      <c r="G16" s="1">
        <f t="shared" si="5"/>
        <v>3.3598275662292661E-18</v>
      </c>
      <c r="H16">
        <f t="shared" si="2"/>
        <v>4.9874751867600002E-12</v>
      </c>
      <c r="I16">
        <f>H16/H22</f>
        <v>3.2319603419945969E-2</v>
      </c>
      <c r="J16">
        <f t="shared" si="3"/>
        <v>1.8422173949369204E-6</v>
      </c>
      <c r="K16">
        <f t="shared" si="4"/>
        <v>1.5658847856963823E-6</v>
      </c>
      <c r="L16">
        <f t="shared" si="0"/>
        <v>7.1756388000000009E-19</v>
      </c>
    </row>
    <row r="17" spans="1:13" x14ac:dyDescent="0.2">
      <c r="A17">
        <v>16</v>
      </c>
      <c r="B17">
        <v>5.7000000000000002E-2</v>
      </c>
      <c r="C17">
        <v>0.184</v>
      </c>
      <c r="D17">
        <v>0.128</v>
      </c>
      <c r="E17" s="1">
        <f t="shared" si="1"/>
        <v>0.8017798913043479</v>
      </c>
      <c r="F17">
        <v>0.90800000000000003</v>
      </c>
      <c r="G17" s="1">
        <f t="shared" si="5"/>
        <v>4.379227737048043E-18</v>
      </c>
      <c r="H17">
        <f t="shared" si="2"/>
        <v>4.2174714777599998E-12</v>
      </c>
      <c r="I17">
        <f>H17/H22</f>
        <v>2.7329861401212383E-2</v>
      </c>
      <c r="J17">
        <f t="shared" si="3"/>
        <v>1.557802099869106E-6</v>
      </c>
      <c r="K17">
        <f t="shared" si="4"/>
        <v>1.4144843066811483E-6</v>
      </c>
      <c r="L17">
        <f t="shared" si="0"/>
        <v>7.6995703603200006E-19</v>
      </c>
    </row>
    <row r="18" spans="1:13" x14ac:dyDescent="0.2">
      <c r="A18">
        <v>17</v>
      </c>
      <c r="B18">
        <v>5.7000000000000002E-2</v>
      </c>
      <c r="C18">
        <v>0.155</v>
      </c>
      <c r="D18">
        <v>0.107</v>
      </c>
      <c r="E18" s="1">
        <f t="shared" si="1"/>
        <v>0.79608381067229428</v>
      </c>
      <c r="F18">
        <v>0.96899999999999997</v>
      </c>
      <c r="G18" s="1">
        <f t="shared" si="5"/>
        <v>4.4176240802063526E-18</v>
      </c>
      <c r="H18">
        <f t="shared" si="2"/>
        <v>2.96988639855E-12</v>
      </c>
      <c r="I18">
        <f>H18/H22</f>
        <v>1.9245318925743351E-2</v>
      </c>
      <c r="J18">
        <f t="shared" si="3"/>
        <v>1.096983178767371E-6</v>
      </c>
      <c r="K18">
        <f t="shared" si="4"/>
        <v>1.0629767002255824E-6</v>
      </c>
      <c r="L18">
        <f t="shared" si="0"/>
        <v>6.1275937587300009E-19</v>
      </c>
    </row>
    <row r="19" spans="1:13" x14ac:dyDescent="0.2">
      <c r="A19">
        <v>18</v>
      </c>
      <c r="B19">
        <v>5.7000000000000002E-2</v>
      </c>
      <c r="C19">
        <v>0.13500000000000001</v>
      </c>
      <c r="D19">
        <v>9.4E-2</v>
      </c>
      <c r="E19" s="1">
        <f t="shared" si="1"/>
        <v>0.80246847911741537</v>
      </c>
      <c r="F19">
        <v>1.0289999999999999</v>
      </c>
      <c r="G19" s="1">
        <f t="shared" si="5"/>
        <v>4.6846464030373353E-18</v>
      </c>
      <c r="H19">
        <f t="shared" si="2"/>
        <v>2.2724062947000001E-12</v>
      </c>
      <c r="I19">
        <f>H19/H22</f>
        <v>1.4725540980867237E-2</v>
      </c>
      <c r="J19">
        <f t="shared" si="3"/>
        <v>8.3935583590943254E-7</v>
      </c>
      <c r="K19">
        <f t="shared" si="4"/>
        <v>8.63697155150806E-7</v>
      </c>
      <c r="L19">
        <f t="shared" si="0"/>
        <v>5.3328738733199992E-19</v>
      </c>
    </row>
    <row r="20" spans="1:13" x14ac:dyDescent="0.2">
      <c r="A20">
        <v>19</v>
      </c>
      <c r="B20">
        <v>5.7000000000000002E-2</v>
      </c>
      <c r="C20">
        <v>0.111</v>
      </c>
      <c r="D20">
        <v>8.2000000000000003E-2</v>
      </c>
      <c r="E20" s="1">
        <f t="shared" si="1"/>
        <v>0.8479174906613931</v>
      </c>
      <c r="F20">
        <v>1.089</v>
      </c>
      <c r="G20" s="1">
        <f t="shared" si="5"/>
        <v>5.1183023985888702E-18</v>
      </c>
      <c r="H20">
        <f t="shared" si="2"/>
        <v>1.6299008742600002E-12</v>
      </c>
      <c r="I20">
        <f>H20/H22</f>
        <v>1.0562007408026288E-2</v>
      </c>
      <c r="J20">
        <f t="shared" si="3"/>
        <v>6.0203442225749849E-7</v>
      </c>
      <c r="K20">
        <f t="shared" si="4"/>
        <v>6.5561548583841584E-7</v>
      </c>
      <c r="L20">
        <f t="shared" si="0"/>
        <v>4.5452556982800003E-19</v>
      </c>
    </row>
    <row r="21" spans="1:13" x14ac:dyDescent="0.2">
      <c r="A21">
        <v>20</v>
      </c>
      <c r="B21">
        <v>5.7000000000000002E-2</v>
      </c>
      <c r="C21">
        <v>7.2999999999999995E-2</v>
      </c>
      <c r="D21">
        <v>0.04</v>
      </c>
      <c r="E21" s="1">
        <f t="shared" si="1"/>
        <v>0.6451147260273975</v>
      </c>
      <c r="F21">
        <v>1.147</v>
      </c>
      <c r="G21" s="1">
        <f t="shared" si="5"/>
        <v>2.2195352990371116E-18</v>
      </c>
      <c r="H21">
        <f t="shared" si="2"/>
        <v>5.2288623959999999E-13</v>
      </c>
      <c r="I21">
        <f>H21/H22</f>
        <v>3.3883829522562909E-3</v>
      </c>
      <c r="J21">
        <f t="shared" si="3"/>
        <v>1.931378282786086E-7</v>
      </c>
      <c r="K21">
        <f t="shared" si="4"/>
        <v>2.2152908903556406E-7</v>
      </c>
      <c r="L21">
        <f t="shared" si="0"/>
        <v>1.1998354080000003E-19</v>
      </c>
      <c r="M21" t="s">
        <v>12</v>
      </c>
    </row>
    <row r="22" spans="1:13" x14ac:dyDescent="0.2">
      <c r="G22" s="1">
        <f t="shared" ref="G22:K22" si="6">SUM(G2:G21)</f>
        <v>3.6962477184900893E-17</v>
      </c>
      <c r="H22">
        <f t="shared" si="6"/>
        <v>1.5431733867384003E-10</v>
      </c>
      <c r="I22">
        <f t="shared" si="6"/>
        <v>0.99999999999999989</v>
      </c>
      <c r="J22">
        <f t="shared" si="6"/>
        <v>5.6999999999999983E-5</v>
      </c>
      <c r="K22">
        <f t="shared" si="6"/>
        <v>2.5260620049711752E-5</v>
      </c>
      <c r="L22" s="4">
        <f>0.25*3.14159*1020*SUM(L2:L21)</f>
        <v>6.8989249316348073E-15</v>
      </c>
      <c r="M22" s="4">
        <f>L22+K22</f>
        <v>2.5260620056610676E-5</v>
      </c>
    </row>
    <row r="23" spans="1:13" x14ac:dyDescent="0.2">
      <c r="G23" s="3">
        <f>G22*(1/((F21/1000)^5))</f>
        <v>1.8618469598390846E-2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2023-02-01T14:44:18Z</dcterms:modified>
</cp:coreProperties>
</file>