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568D88AA-EEA1-8741-8F69-3FA3990CE7A1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9" i="1"/>
  <c r="G8" i="1"/>
  <c r="G7" i="1"/>
  <c r="G6" i="1"/>
  <c r="G5" i="1"/>
  <c r="G4" i="1"/>
  <c r="G3" i="1"/>
  <c r="G2" i="1"/>
  <c r="E3" i="1"/>
  <c r="E4" i="1"/>
  <c r="E5" i="1"/>
  <c r="E6" i="1"/>
  <c r="E7" i="1"/>
  <c r="E8" i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E20" i="1"/>
  <c r="E21" i="1"/>
  <c r="E2" i="1"/>
  <c r="G22" i="1" l="1"/>
  <c r="G23" i="1" s="1"/>
  <c r="H22" i="1"/>
  <c r="I20" i="1" s="1"/>
  <c r="I8" i="1"/>
  <c r="I14" i="1"/>
  <c r="J14" i="1" s="1"/>
  <c r="I16" i="1"/>
  <c r="L22" i="1"/>
  <c r="K14" i="1"/>
  <c r="I10" i="1"/>
  <c r="I5" i="1"/>
  <c r="I7" i="1"/>
  <c r="I11" i="1"/>
  <c r="I4" i="1"/>
  <c r="I12" i="1"/>
  <c r="I18" i="1"/>
  <c r="I19" i="1"/>
  <c r="I21" i="1"/>
  <c r="I3" i="1"/>
  <c r="I13" i="1"/>
  <c r="I2" i="1"/>
  <c r="J2" i="1" s="1"/>
  <c r="J20" i="1" l="1"/>
  <c r="K20" i="1" s="1"/>
  <c r="J11" i="1"/>
  <c r="K11" i="1" s="1"/>
  <c r="J5" i="1"/>
  <c r="K5" i="1" s="1"/>
  <c r="J12" i="1"/>
  <c r="K12" i="1" s="1"/>
  <c r="J4" i="1"/>
  <c r="K4" i="1" s="1"/>
  <c r="J7" i="1"/>
  <c r="K7" i="1" s="1"/>
  <c r="J10" i="1"/>
  <c r="K10" i="1" s="1"/>
  <c r="K13" i="1"/>
  <c r="J13" i="1"/>
  <c r="J3" i="1"/>
  <c r="K3" i="1" s="1"/>
  <c r="J16" i="1"/>
  <c r="K16" i="1" s="1"/>
  <c r="J21" i="1"/>
  <c r="K21" i="1" s="1"/>
  <c r="J19" i="1"/>
  <c r="K19" i="1" s="1"/>
  <c r="J8" i="1"/>
  <c r="K8" i="1" s="1"/>
  <c r="J18" i="1"/>
  <c r="K18" i="1" s="1"/>
  <c r="I17" i="1"/>
  <c r="I6" i="1"/>
  <c r="I9" i="1"/>
  <c r="I15" i="1"/>
  <c r="J15" i="1" s="1"/>
  <c r="K15" i="1" s="1"/>
  <c r="J9" i="1" l="1"/>
  <c r="K9" i="1" s="1"/>
  <c r="J17" i="1"/>
  <c r="K17" i="1" s="1"/>
  <c r="J6" i="1"/>
  <c r="K6" i="1" s="1"/>
  <c r="I22" i="1"/>
  <c r="K2" i="1"/>
  <c r="J22" i="1"/>
  <c r="K22" i="1" l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<sst xmlns="http://schemas.openxmlformats.org/spreadsheetml/2006/main" count="13" uniqueCount="13">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</sst>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3" sqref="G23 L22 M23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6.0999999999999999E-2</v>
      </c>
      <c r="C2">
        <v>0.156</v>
      </c>
      <c r="D2">
        <v>0.311</v>
      </c>
      <c r="E2" s="1">
        <f>0.015*(1+C2/D2) + 1.1*(D2/C2)</f>
        <v>2.2154728337043452</v>
      </c>
      <c r="F2">
        <v>0</v>
      </c>
      <c r="G2" s="1">
        <f>(D2/1000)*E2*(B2/1000)*((F2/1000)^3)</f>
        <v>0</v>
      </c>
      <c r="H2">
        <f>3.14159*(B2/1000)*(C2/1000)*(D2/1000)</f>
        <v>9.2974602068399989E-12</v>
      </c>
      <c r="I2">
        <f>H2/H22</f>
        <v>2.6290491616369947E-2</v>
      </c>
      <c r="J2">
        <f>I2*0.000117333</f>
        <v>3.0847422528235348E-6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6.0999999999999999E-2</v>
      </c>
      <c r="C3">
        <v>0.16700000000000001</v>
      </c>
      <c r="D3">
        <v>0.312</v>
      </c>
      <c r="E3" s="1">
        <f t="shared" ref="E3:E21" si="1">0.015*(1+C3/D3) + 1.1*(D3/C3)</f>
        <v>2.0781186665131277</v>
      </c>
      <c r="F3">
        <v>6.8000000000000005E-2</v>
      </c>
      <c r="G3" s="1">
        <f>(D3/1000)*E3*(B3/1000)*((F3/1000)^3)</f>
        <v>1.2436022826705628E-20</v>
      </c>
      <c r="H3">
        <f t="shared" ref="H3:H21" si="2">3.14159*(B3/1000)*(C3/1000)*(D3/1000)</f>
        <v>9.9850537269600007E-12</v>
      </c>
      <c r="I3">
        <f>H3/H22</f>
        <v>2.8234804501181876E-2</v>
      </c>
      <c r="J3">
        <f t="shared" ref="J3:J21" si="3">I3*0.000117333</f>
        <v>3.3128743165371731E-6</v>
      </c>
      <c r="K3">
        <f t="shared" ref="K3:K21" si="4">J3*F3</f>
        <v>2.2527545352452779E-7</v>
      </c>
      <c r="L3">
        <f t="shared" si="0"/>
        <v>2.7457238015999994E-20</v>
      </c>
    </row>
    <row r="4" spans="1:12" x14ac:dyDescent="0.2">
      <c r="A4">
        <v>3</v>
      </c>
      <c r="B4">
        <v>6.0999999999999999E-2</v>
      </c>
      <c r="C4">
        <v>0.253</v>
      </c>
      <c r="D4">
        <v>0.315</v>
      </c>
      <c r="E4" s="1">
        <f t="shared" si="1"/>
        <v>1.3966128364389234</v>
      </c>
      <c r="F4">
        <v>0.13</v>
      </c>
      <c r="G4" s="1">
        <f t="shared" ref="G4:G21" si="5">(D4/1000)*E4*(B4/1000)*((F4/1000)^3)</f>
        <v>5.8958506687826108E-20</v>
      </c>
      <c r="H4">
        <f t="shared" si="2"/>
        <v>1.5272509918050003E-11</v>
      </c>
      <c r="I4">
        <f>H4/H22</f>
        <v>4.3186180422264894E-2</v>
      </c>
      <c r="J4">
        <f t="shared" si="3"/>
        <v>5.0671641074856064E-6</v>
      </c>
      <c r="K4">
        <f t="shared" si="4"/>
        <v>6.5873133397312882E-7</v>
      </c>
      <c r="L4">
        <f t="shared" si="0"/>
        <v>1.0229105250000001E-19</v>
      </c>
    </row>
    <row r="5" spans="1:12" x14ac:dyDescent="0.2">
      <c r="A5">
        <v>4</v>
      </c>
      <c r="B5">
        <v>6.0999999999999999E-2</v>
      </c>
      <c r="C5">
        <v>0.32600000000000001</v>
      </c>
      <c r="D5">
        <v>0.31900000000000001</v>
      </c>
      <c r="E5" s="1">
        <f t="shared" si="1"/>
        <v>1.1067095217031753</v>
      </c>
      <c r="F5">
        <v>0.19700000000000001</v>
      </c>
      <c r="G5" s="1">
        <f t="shared" si="5"/>
        <v>1.6464662888247229E-19</v>
      </c>
      <c r="H5">
        <f t="shared" si="2"/>
        <v>1.992909713806E-11</v>
      </c>
      <c r="I5">
        <f>H5/H22</f>
        <v>5.6353643852600721E-2</v>
      </c>
      <c r="J5">
        <f t="shared" si="3"/>
        <v>6.6121420941572002E-6</v>
      </c>
      <c r="K5">
        <f t="shared" si="4"/>
        <v>1.3025919925489684E-6</v>
      </c>
      <c r="L5">
        <f t="shared" si="0"/>
        <v>2.4090380158900003E-19</v>
      </c>
    </row>
    <row r="6" spans="1:12" x14ac:dyDescent="0.2">
      <c r="A6">
        <v>5</v>
      </c>
      <c r="B6">
        <v>6.0999999999999999E-2</v>
      </c>
      <c r="C6">
        <v>0.32600000000000001</v>
      </c>
      <c r="D6">
        <v>0.28899999999999998</v>
      </c>
      <c r="E6" s="1">
        <f t="shared" si="1"/>
        <v>1.0070737894580422</v>
      </c>
      <c r="F6">
        <v>0.25900000000000001</v>
      </c>
      <c r="G6" s="1">
        <f t="shared" si="5"/>
        <v>3.0845247759031757E-19</v>
      </c>
      <c r="H6">
        <f t="shared" si="2"/>
        <v>1.8054887375859996E-11</v>
      </c>
      <c r="I6">
        <f>H6/H22</f>
        <v>5.1053928129785597E-2</v>
      </c>
      <c r="J6">
        <f t="shared" si="3"/>
        <v>5.990310549252133E-6</v>
      </c>
      <c r="K6">
        <f t="shared" si="4"/>
        <v>1.5514904322563025E-6</v>
      </c>
      <c r="L6">
        <f t="shared" si="0"/>
        <v>3.4176300426099996E-19</v>
      </c>
    </row>
    <row r="7" spans="1:12" x14ac:dyDescent="0.2">
      <c r="A7">
        <v>6</v>
      </c>
      <c r="B7">
        <v>6.0999999999999999E-2</v>
      </c>
      <c r="C7">
        <v>0.496</v>
      </c>
      <c r="D7">
        <v>0.27200000000000002</v>
      </c>
      <c r="E7" s="1">
        <f t="shared" si="1"/>
        <v>0.64557874762808365</v>
      </c>
      <c r="F7">
        <v>0.32200000000000001</v>
      </c>
      <c r="G7" s="1">
        <f t="shared" si="5"/>
        <v>3.5761487843517944E-19</v>
      </c>
      <c r="H7">
        <f t="shared" si="2"/>
        <v>2.585412959488E-11</v>
      </c>
      <c r="I7">
        <f>H7/H22</f>
        <v>7.3107898527242615E-2</v>
      </c>
      <c r="J7">
        <f t="shared" si="3"/>
        <v>8.5779690578969568E-6</v>
      </c>
      <c r="K7">
        <f t="shared" si="4"/>
        <v>2.7621060366428202E-6</v>
      </c>
      <c r="L7">
        <f t="shared" si="0"/>
        <v>4.6792838041599999E-19</v>
      </c>
    </row>
    <row r="8" spans="1:12" x14ac:dyDescent="0.2">
      <c r="A8">
        <v>7</v>
      </c>
      <c r="B8">
        <v>6.0999999999999999E-2</v>
      </c>
      <c r="C8">
        <v>0.51300000000000001</v>
      </c>
      <c r="D8">
        <v>0.27100000000000002</v>
      </c>
      <c r="E8" s="1">
        <f t="shared" si="1"/>
        <v>0.62448645188206275</v>
      </c>
      <c r="F8">
        <v>0.38900000000000001</v>
      </c>
      <c r="G8" s="1">
        <f t="shared" si="5"/>
        <v>6.0767441383127076E-19</v>
      </c>
      <c r="H8">
        <f t="shared" si="2"/>
        <v>2.6641949260770002E-11</v>
      </c>
      <c r="I8">
        <f>H8/H22</f>
        <v>7.5335621567783825E-2</v>
      </c>
      <c r="J8">
        <f t="shared" si="3"/>
        <v>8.839354485412779E-6</v>
      </c>
      <c r="K8">
        <f t="shared" si="4"/>
        <v>3.4385088948255713E-6</v>
      </c>
      <c r="L8">
        <f t="shared" si="0"/>
        <v>6.7790309922100022E-19</v>
      </c>
    </row>
    <row r="9" spans="1:12" x14ac:dyDescent="0.2">
      <c r="A9">
        <v>8</v>
      </c>
      <c r="B9">
        <v>6.0999999999999999E-2</v>
      </c>
      <c r="C9">
        <v>0.505</v>
      </c>
      <c r="D9">
        <v>0.26500000000000001</v>
      </c>
      <c r="E9" s="1">
        <f t="shared" si="1"/>
        <v>0.62081262843265461</v>
      </c>
      <c r="F9">
        <v>0.45100000000000001</v>
      </c>
      <c r="G9" s="1">
        <f t="shared" si="5"/>
        <v>9.2058920345961938E-19</v>
      </c>
      <c r="H9">
        <f t="shared" si="2"/>
        <v>2.5645820186749999E-11</v>
      </c>
      <c r="I9">
        <f>H9/H22</f>
        <v>7.2518860593633203E-2</v>
      </c>
      <c r="J9">
        <f t="shared" si="3"/>
        <v>8.5088554700327645E-6</v>
      </c>
      <c r="K9">
        <f t="shared" si="4"/>
        <v>3.8374938169847771E-6</v>
      </c>
      <c r="L9">
        <f t="shared" si="0"/>
        <v>8.7131394872499993E-19</v>
      </c>
    </row>
    <row r="10" spans="1:12" x14ac:dyDescent="0.2">
      <c r="A10">
        <v>9</v>
      </c>
      <c r="B10">
        <v>6.0999999999999999E-2</v>
      </c>
      <c r="C10">
        <v>0.48899999999999999</v>
      </c>
      <c r="D10">
        <v>0.25900000000000001</v>
      </c>
      <c r="E10" s="1">
        <f t="shared" si="1"/>
        <v>0.62593805023252891</v>
      </c>
      <c r="F10">
        <v>0.51800000000000002</v>
      </c>
      <c r="G10" s="1">
        <f t="shared" si="5"/>
        <v>1.3745173655848496E-18</v>
      </c>
      <c r="H10">
        <f t="shared" si="2"/>
        <v>2.427101642049E-11</v>
      </c>
      <c r="I10">
        <f>H10/H22</f>
        <v>6.8631318610455738E-2</v>
      </c>
      <c r="J10">
        <f t="shared" si="3"/>
        <v>8.0527185065206025E-6</v>
      </c>
      <c r="K10">
        <f t="shared" si="4"/>
        <v>4.1713081863776725E-6</v>
      </c>
      <c r="L10">
        <f t="shared" si="0"/>
        <v>1.0979659768840001E-18</v>
      </c>
    </row>
    <row r="11" spans="1:12" x14ac:dyDescent="0.2">
      <c r="A11">
        <v>10</v>
      </c>
      <c r="B11">
        <v>6.0999999999999999E-2</v>
      </c>
      <c r="C11">
        <v>0.47799999999999998</v>
      </c>
      <c r="D11">
        <v>0.255</v>
      </c>
      <c r="E11" s="1">
        <f t="shared" si="1"/>
        <v>0.62993773074083192</v>
      </c>
      <c r="F11">
        <v>0.57999999999999996</v>
      </c>
      <c r="G11" s="1">
        <f t="shared" si="5"/>
        <v>1.9118403256433477E-18</v>
      </c>
      <c r="H11">
        <f t="shared" si="2"/>
        <v>2.3358632711099998E-11</v>
      </c>
      <c r="I11">
        <f>H11/H22</f>
        <v>6.6051364974839905E-2</v>
      </c>
      <c r="J11">
        <f t="shared" si="3"/>
        <v>7.7500048065928902E-6</v>
      </c>
      <c r="K11">
        <f t="shared" si="4"/>
        <v>4.4950027878238761E-6</v>
      </c>
      <c r="L11">
        <f t="shared" si="0"/>
        <v>1.3343390100000004E-18</v>
      </c>
    </row>
    <row r="12" spans="1:12" x14ac:dyDescent="0.2">
      <c r="A12">
        <v>11</v>
      </c>
      <c r="B12">
        <v>6.0999999999999999E-2</v>
      </c>
      <c r="C12">
        <v>0.45100000000000001</v>
      </c>
      <c r="D12">
        <v>0.249</v>
      </c>
      <c r="E12" s="1">
        <f t="shared" si="1"/>
        <v>0.64948574786952695</v>
      </c>
      <c r="F12">
        <v>0.64500000000000002</v>
      </c>
      <c r="G12" s="1">
        <f t="shared" si="5"/>
        <v>2.6471463447786596E-18</v>
      </c>
      <c r="H12">
        <f t="shared" si="2"/>
        <v>2.1520642340009999E-11</v>
      </c>
      <c r="I12">
        <f>H12/H22</f>
        <v>6.085406707120803E-2</v>
      </c>
      <c r="J12">
        <f t="shared" si="3"/>
        <v>7.1401902516660518E-6</v>
      </c>
      <c r="K12">
        <f t="shared" si="4"/>
        <v>4.6054227123246036E-6</v>
      </c>
      <c r="L12">
        <f t="shared" si="0"/>
        <v>1.5734319275249998E-18</v>
      </c>
    </row>
    <row r="13" spans="1:12" x14ac:dyDescent="0.2">
      <c r="A13">
        <v>12</v>
      </c>
      <c r="B13">
        <v>6.0999999999999999E-2</v>
      </c>
      <c r="C13">
        <v>0.432</v>
      </c>
      <c r="D13">
        <v>0.248</v>
      </c>
      <c r="E13" s="1">
        <f t="shared" si="1"/>
        <v>0.67261051373954606</v>
      </c>
      <c r="F13">
        <v>0.71</v>
      </c>
      <c r="G13" s="1">
        <f t="shared" si="5"/>
        <v>3.6418345655481477E-18</v>
      </c>
      <c r="H13">
        <f t="shared" si="2"/>
        <v>2.0531220560639999E-11</v>
      </c>
      <c r="I13">
        <f>H13/H22</f>
        <v>5.8056272359869134E-2</v>
      </c>
      <c r="J13">
        <f t="shared" si="3"/>
        <v>6.8119166048005245E-6</v>
      </c>
      <c r="K13">
        <f t="shared" si="4"/>
        <v>4.8364607894083725E-6</v>
      </c>
      <c r="L13">
        <f t="shared" si="0"/>
        <v>1.8912541503999995E-18</v>
      </c>
    </row>
    <row r="14" spans="1:12" x14ac:dyDescent="0.2">
      <c r="A14">
        <v>13</v>
      </c>
      <c r="B14">
        <v>6.0999999999999999E-2</v>
      </c>
      <c r="C14">
        <v>0.438</v>
      </c>
      <c r="D14">
        <v>0.246</v>
      </c>
      <c r="E14" s="1">
        <f t="shared" si="1"/>
        <v>0.65951553625125303</v>
      </c>
      <c r="F14">
        <v>0.77500000000000002</v>
      </c>
      <c r="G14" s="1">
        <f t="shared" si="5"/>
        <v>4.6067546229837332E-18</v>
      </c>
      <c r="H14">
        <f t="shared" si="2"/>
        <v>2.0648502398520002E-11</v>
      </c>
      <c r="I14">
        <f>H14/H22</f>
        <v>5.8387911012462476E-2</v>
      </c>
      <c r="J14">
        <f t="shared" si="3"/>
        <v>6.8508287628252596E-6</v>
      </c>
      <c r="K14">
        <f t="shared" si="4"/>
        <v>5.3093922911895766E-6</v>
      </c>
      <c r="L14">
        <f t="shared" si="0"/>
        <v>2.2171927725000002E-18</v>
      </c>
    </row>
    <row r="15" spans="1:12" x14ac:dyDescent="0.2">
      <c r="A15">
        <v>14</v>
      </c>
      <c r="B15">
        <v>6.0999999999999999E-2</v>
      </c>
      <c r="C15">
        <v>0.44600000000000001</v>
      </c>
      <c r="D15">
        <v>0.248</v>
      </c>
      <c r="E15" s="1">
        <f t="shared" si="1"/>
        <v>0.65363499927672497</v>
      </c>
      <c r="F15">
        <v>0.84</v>
      </c>
      <c r="G15" s="1">
        <f t="shared" si="5"/>
        <v>5.8607699252319272E-18</v>
      </c>
      <c r="H15">
        <f t="shared" si="2"/>
        <v>2.1196584189920001E-11</v>
      </c>
      <c r="I15">
        <f>H15/H22</f>
        <v>5.993772563079082E-2</v>
      </c>
      <c r="J15">
        <f t="shared" si="3"/>
        <v>7.0326731614375789E-6</v>
      </c>
      <c r="K15">
        <f t="shared" si="4"/>
        <v>5.9074454556075664E-6</v>
      </c>
      <c r="L15">
        <f t="shared" si="0"/>
        <v>2.6472305663999999E-18</v>
      </c>
    </row>
    <row r="16" spans="1:12" x14ac:dyDescent="0.2">
      <c r="A16">
        <v>15</v>
      </c>
      <c r="B16">
        <v>6.0999999999999999E-2</v>
      </c>
      <c r="C16">
        <v>0.442</v>
      </c>
      <c r="D16">
        <v>0.24299999999999999</v>
      </c>
      <c r="E16" s="1">
        <f t="shared" si="1"/>
        <v>0.64703508183900338</v>
      </c>
      <c r="F16">
        <v>0.90300000000000002</v>
      </c>
      <c r="G16" s="1">
        <f t="shared" si="5"/>
        <v>7.0619914598982838E-18</v>
      </c>
      <c r="H16">
        <f t="shared" si="2"/>
        <v>2.0582962547939998E-11</v>
      </c>
      <c r="I16">
        <f>H16/H22</f>
        <v>5.8202583530130893E-2</v>
      </c>
      <c r="J16">
        <f t="shared" si="3"/>
        <v>6.8290837333408475E-6</v>
      </c>
      <c r="K16">
        <f t="shared" si="4"/>
        <v>6.1666626112067851E-6</v>
      </c>
      <c r="L16">
        <f t="shared" si="0"/>
        <v>2.9370942485010003E-18</v>
      </c>
    </row>
    <row r="17" spans="1:13" x14ac:dyDescent="0.2">
      <c r="A17">
        <v>16</v>
      </c>
      <c r="B17">
        <v>6.0999999999999999E-2</v>
      </c>
      <c r="C17">
        <v>0.40699999999999997</v>
      </c>
      <c r="D17">
        <v>0.23100000000000001</v>
      </c>
      <c r="E17" s="1">
        <f t="shared" si="1"/>
        <v>0.66575289575289598</v>
      </c>
      <c r="F17">
        <v>0.96699999999999997</v>
      </c>
      <c r="G17" s="1">
        <f t="shared" si="5"/>
        <v>8.48270377553217E-18</v>
      </c>
      <c r="H17">
        <f t="shared" si="2"/>
        <v>1.8017134888829999E-11</v>
      </c>
      <c r="I17">
        <f>H17/H22</f>
        <v>5.0947175164816831E-2</v>
      </c>
      <c r="J17">
        <f t="shared" si="3"/>
        <v>5.9777849036134532E-6</v>
      </c>
      <c r="K17">
        <f t="shared" si="4"/>
        <v>5.7805180017942089E-6</v>
      </c>
      <c r="L17">
        <f t="shared" si="0"/>
        <v>3.0437343318690002E-18</v>
      </c>
    </row>
    <row r="18" spans="1:13" x14ac:dyDescent="0.2">
      <c r="A18">
        <v>17</v>
      </c>
      <c r="B18">
        <v>6.0999999999999999E-2</v>
      </c>
      <c r="C18">
        <v>0.35699999999999998</v>
      </c>
      <c r="D18">
        <v>0.21199999999999999</v>
      </c>
      <c r="E18" s="1">
        <f t="shared" si="1"/>
        <v>0.69348072247767034</v>
      </c>
      <c r="F18">
        <v>1.0289999999999999</v>
      </c>
      <c r="G18" s="1">
        <f t="shared" si="5"/>
        <v>9.7711619889521087E-18</v>
      </c>
      <c r="H18">
        <f t="shared" si="2"/>
        <v>1.450385395116E-11</v>
      </c>
      <c r="I18">
        <f>H18/H22</f>
        <v>4.1012646704042859E-2</v>
      </c>
      <c r="J18">
        <f t="shared" si="3"/>
        <v>4.8121368757254609E-6</v>
      </c>
      <c r="K18">
        <f t="shared" si="4"/>
        <v>4.9516888451214989E-6</v>
      </c>
      <c r="L18">
        <f t="shared" si="0"/>
        <v>2.9029015441440001E-18</v>
      </c>
    </row>
    <row r="19" spans="1:13" x14ac:dyDescent="0.2">
      <c r="A19">
        <v>18</v>
      </c>
      <c r="B19">
        <v>6.0999999999999999E-2</v>
      </c>
      <c r="C19">
        <v>0.309</v>
      </c>
      <c r="D19">
        <v>0.185</v>
      </c>
      <c r="E19" s="1">
        <f t="shared" si="1"/>
        <v>0.69863010583398932</v>
      </c>
      <c r="F19">
        <v>1.095</v>
      </c>
      <c r="G19" s="1">
        <f t="shared" si="5"/>
        <v>1.0351212339058581E-17</v>
      </c>
      <c r="H19">
        <f t="shared" si="2"/>
        <v>1.0954928533349998E-11</v>
      </c>
      <c r="I19">
        <f>H19/H22</f>
        <v>3.0977326103755212E-2</v>
      </c>
      <c r="J19">
        <f t="shared" si="3"/>
        <v>3.6346626037319102E-6</v>
      </c>
      <c r="K19">
        <f t="shared" si="4"/>
        <v>3.9799555510864416E-6</v>
      </c>
      <c r="L19">
        <f t="shared" si="0"/>
        <v>2.5032344681250001E-18</v>
      </c>
    </row>
    <row r="20" spans="1:13" x14ac:dyDescent="0.2">
      <c r="A20">
        <v>19</v>
      </c>
      <c r="B20">
        <v>6.0999999999999999E-2</v>
      </c>
      <c r="C20">
        <v>0.23200000000000001</v>
      </c>
      <c r="D20">
        <v>0.14899999999999999</v>
      </c>
      <c r="E20" s="1">
        <f t="shared" si="1"/>
        <v>0.74482122193936584</v>
      </c>
      <c r="F20">
        <v>1.159</v>
      </c>
      <c r="G20" s="1">
        <f t="shared" si="5"/>
        <v>1.0539462274985022E-17</v>
      </c>
      <c r="H20">
        <f t="shared" si="2"/>
        <v>6.6245074703199993E-12</v>
      </c>
      <c r="I20">
        <f>H20/H22</f>
        <v>1.8732164939291703E-2</v>
      </c>
      <c r="J20">
        <f t="shared" si="3"/>
        <v>2.1979011088219133E-6</v>
      </c>
      <c r="K20">
        <f t="shared" si="4"/>
        <v>2.5473673851245974E-6</v>
      </c>
      <c r="L20">
        <f t="shared" si="0"/>
        <v>1.8191530703409999E-18</v>
      </c>
    </row>
    <row r="21" spans="1:13" x14ac:dyDescent="0.2">
      <c r="A21">
        <v>20</v>
      </c>
      <c r="B21">
        <v>6.0999999999999999E-2</v>
      </c>
      <c r="C21">
        <v>7.6999999999999999E-2</v>
      </c>
      <c r="D21">
        <v>5.0999999999999997E-2</v>
      </c>
      <c r="E21" s="1">
        <f t="shared" si="1"/>
        <v>0.76621848739495801</v>
      </c>
      <c r="F21">
        <v>1.222</v>
      </c>
      <c r="G21" s="1">
        <f t="shared" si="5"/>
        <v>4.3497696159064454E-18</v>
      </c>
      <c r="H21">
        <f t="shared" si="2"/>
        <v>7.5255845973000002E-13</v>
      </c>
      <c r="I21">
        <f>H21/H22</f>
        <v>2.1280146874739221E-3</v>
      </c>
      <c r="J21">
        <f t="shared" si="3"/>
        <v>2.4968634732537769E-7</v>
      </c>
      <c r="K21">
        <f t="shared" si="4"/>
        <v>3.0511671643161153E-7</v>
      </c>
      <c r="L21">
        <f t="shared" si="0"/>
        <v>2.3692593272399993E-19</v>
      </c>
      <c r="M21" t="s">
        <v>12</v>
      </c>
    </row>
    <row r="22" spans="1:13" x14ac:dyDescent="0.2">
      <c r="G22" s="1">
        <f t="shared" ref="G22:K22" si="6">SUM(G2:G21)</f>
        <v>7.302953673581667E-17</v>
      </c>
      <c r="H22">
        <f t="shared" si="6"/>
        <v>3.5364345188017992E-10</v>
      </c>
      <c r="I22">
        <f t="shared" si="6"/>
        <v>1</v>
      </c>
      <c r="J22">
        <f t="shared" si="6"/>
        <v>1.17333E-4</v>
      </c>
      <c r="K22">
        <f t="shared" si="6"/>
        <v>6.6832539294252918E-5</v>
      </c>
      <c r="L22" s="4">
        <f>0.25*3.14159*1020*SUM(L2:L21)</f>
        <v>2.1576989030090311E-14</v>
      </c>
      <c r="M22" s="4">
        <f>L22+K22</f>
        <v>6.683253931582991E-5</v>
      </c>
    </row>
    <row r="23" spans="1:13" x14ac:dyDescent="0.2">
      <c r="G23" s="3">
        <f>G22*(1/((F21/1000)^5))</f>
        <v>2.6800476531559935E-2</v>
      </c>
      <c r="K23" s="2"/>
      <c r="M2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2023-02-01T14:44:04Z</dcterms:modified>
</cp:coreProperties>
</file>