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8E67DA97-F5B9-0D48-82B2-263B49751B5B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G21" i="1"/>
  <c r="G20" i="1"/>
  <c r="G19" i="1"/>
  <c r="G9" i="1"/>
  <c r="G8" i="1"/>
  <c r="G6" i="1"/>
  <c r="G5" i="1"/>
  <c r="G4" i="1"/>
  <c r="G3" i="1"/>
  <c r="G2" i="1"/>
  <c r="E3" i="1"/>
  <c r="E4" i="1"/>
  <c r="E5" i="1"/>
  <c r="E6" i="1"/>
  <c r="E7" i="1"/>
  <c r="G7" i="1" s="1"/>
  <c r="E8" i="1"/>
  <c r="E9" i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E20" i="1"/>
  <c r="E21" i="1"/>
  <c r="E2" i="1"/>
  <c r="G22" i="1" l="1"/>
  <c r="G23" i="1" s="1"/>
  <c r="L22" i="1"/>
  <c r="H22" i="1"/>
  <c r="I10" i="1" s="1"/>
  <c r="I17" i="1" l="1"/>
  <c r="I21" i="1"/>
  <c r="J10" i="1"/>
  <c r="K10" i="1" s="1"/>
  <c r="I18" i="1"/>
  <c r="I8" i="1"/>
  <c r="I7" i="1"/>
  <c r="I14" i="1"/>
  <c r="I13" i="1"/>
  <c r="I5" i="1"/>
  <c r="I3" i="1"/>
  <c r="I2" i="1"/>
  <c r="J2" i="1" s="1"/>
  <c r="I9" i="1"/>
  <c r="I16" i="1"/>
  <c r="I15" i="1"/>
  <c r="I12" i="1"/>
  <c r="I6" i="1"/>
  <c r="I20" i="1"/>
  <c r="I11" i="1"/>
  <c r="I4" i="1"/>
  <c r="I19" i="1"/>
  <c r="J9" i="1" l="1"/>
  <c r="K9" i="1" s="1"/>
  <c r="J14" i="1"/>
  <c r="K14" i="1" s="1"/>
  <c r="J15" i="1"/>
  <c r="K15" i="1" s="1"/>
  <c r="J16" i="1"/>
  <c r="K16" i="1" s="1"/>
  <c r="J3" i="1"/>
  <c r="J22" i="1" s="1"/>
  <c r="J5" i="1"/>
  <c r="K5" i="1" s="1"/>
  <c r="J13" i="1"/>
  <c r="K13" i="1" s="1"/>
  <c r="J7" i="1"/>
  <c r="K7" i="1" s="1"/>
  <c r="J8" i="1"/>
  <c r="K8" i="1" s="1"/>
  <c r="J19" i="1"/>
  <c r="K19" i="1" s="1"/>
  <c r="J18" i="1"/>
  <c r="K18" i="1" s="1"/>
  <c r="J4" i="1"/>
  <c r="K4" i="1" s="1"/>
  <c r="K11" i="1"/>
  <c r="J11" i="1"/>
  <c r="J20" i="1"/>
  <c r="K20" i="1" s="1"/>
  <c r="J21" i="1"/>
  <c r="K21" i="1" s="1"/>
  <c r="J6" i="1"/>
  <c r="K6" i="1" s="1"/>
  <c r="J17" i="1"/>
  <c r="K17" i="1" s="1"/>
  <c r="J12" i="1"/>
  <c r="K12" i="1" s="1"/>
  <c r="K2" i="1"/>
  <c r="I22" i="1"/>
  <c r="K3" i="1" l="1"/>
  <c r="K22" i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<sst xmlns="http://schemas.openxmlformats.org/spreadsheetml/2006/main" count="13" uniqueCount="13">
  <si>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</si>
  <si>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</si>
  <si>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</si>
  <si>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</si>
  <si>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ElementVolume</t>
  </si>
  <si>
    <t>ProportionalVolume</t>
  </si>
  <si>
    <t>ProportionalMass</t>
  </si>
  <si>
    <t>Moment_Dactyl</t>
  </si>
  <si>
    <t>Length (mm)</t>
  </si>
  <si>
    <t>ChordLength (mm)</t>
  </si>
  <si>
    <t>ChordWidth (mm)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</si>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</sst>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3" sqref="G23 L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8</v>
      </c>
      <c r="C1" t="s">
        <v>9</v>
      </c>
      <c r="D1" t="s">
        <v>10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11</v>
      </c>
    </row>
    <row r="2" spans="1:12" x14ac:dyDescent="0.2">
      <c r="A2">
        <v>1</v>
      </c>
      <c r="B2">
        <v>8.2000000000000003E-2</v>
      </c>
      <c r="C2">
        <v>0.185</v>
      </c>
      <c r="D2">
        <v>0.44800000000000001</v>
      </c>
      <c r="E2" s="1">
        <f>0.015*(1+C2/D2) + 1.1*(D2/C2)</f>
        <v>2.6849779802123557</v>
      </c>
      <c r="F2">
        <v>0</v>
      </c>
      <c r="G2" s="1">
        <f>(D2/1000)*E2*(B2/1000)*((F2/1000)^3)</f>
        <v>0</v>
      </c>
      <c r="H2">
        <f>3.14159*(B2/1000)*(C2/1000)*(D2/1000)</f>
        <v>2.1350748294399998E-11</v>
      </c>
      <c r="I2">
        <f>H2/H22</f>
        <v>1.9905516047141105E-2</v>
      </c>
      <c r="J2">
        <f>I2*0.000412333</f>
        <v>8.2077011482658334E-6</v>
      </c>
      <c r="K2">
        <f>J2*F2</f>
        <v>0</v>
      </c>
      <c r="L2">
        <f t="shared" ref="L2:L21" si="0">((D2/1000)^2)*((F2/1000)^2)*B2/1000</f>
        <v>0</v>
      </c>
    </row>
    <row r="3" spans="1:12" x14ac:dyDescent="0.2">
      <c r="A3">
        <v>2</v>
      </c>
      <c r="B3">
        <v>8.2000000000000003E-2</v>
      </c>
      <c r="C3">
        <v>0.307</v>
      </c>
      <c r="D3">
        <v>0.505</v>
      </c>
      <c r="E3" s="1">
        <f t="shared" ref="E3:E21" si="1">0.015*(1+C3/D3) + 1.1*(D3/C3)</f>
        <v>1.8335650659528495</v>
      </c>
      <c r="F3">
        <v>9.1999999999999998E-2</v>
      </c>
      <c r="G3" s="1">
        <f>(D3/1000)*E3*(B3/1000)*((F3/1000)^3)</f>
        <v>5.912416747391584E-20</v>
      </c>
      <c r="H3">
        <f t="shared" ref="H3:H21" si="2">3.14159*(B3/1000)*(C3/1000)*(D3/1000)</f>
        <v>3.9938625263299991E-11</v>
      </c>
      <c r="I3">
        <f>H3/H22</f>
        <v>3.7235179541125978E-2</v>
      </c>
      <c r="J3">
        <f t="shared" ref="J3:J21" si="3">I3*0.000412333</f>
        <v>1.53532932857311E-5</v>
      </c>
      <c r="K3">
        <f t="shared" ref="K3:K21" si="4">J3*F3</f>
        <v>1.4125029822872611E-6</v>
      </c>
      <c r="L3">
        <f t="shared" si="0"/>
        <v>1.7699959120000003E-19</v>
      </c>
    </row>
    <row r="4" spans="1:12" x14ac:dyDescent="0.2">
      <c r="A4">
        <v>3</v>
      </c>
      <c r="B4">
        <v>8.2000000000000003E-2</v>
      </c>
      <c r="C4">
        <v>0.46200000000000002</v>
      </c>
      <c r="D4">
        <v>0.52300000000000002</v>
      </c>
      <c r="E4" s="1">
        <f t="shared" si="1"/>
        <v>1.2734885732495675</v>
      </c>
      <c r="F4">
        <v>0.17599999999999999</v>
      </c>
      <c r="G4" s="1">
        <f t="shared" ref="G4:G21" si="5">(D4/1000)*E4*(B4/1000)*((F4/1000)^3)</f>
        <v>2.9774782463024762E-19</v>
      </c>
      <c r="H4">
        <f t="shared" si="2"/>
        <v>6.224536567787999E-11</v>
      </c>
      <c r="I4">
        <f>H4/H22</f>
        <v>5.8031976597568972E-2</v>
      </c>
      <c r="J4">
        <f t="shared" si="3"/>
        <v>2.3928499006405409E-5</v>
      </c>
      <c r="K4">
        <f t="shared" si="4"/>
        <v>4.2114158251273516E-6</v>
      </c>
      <c r="L4">
        <f t="shared" si="0"/>
        <v>6.9477241292800001E-19</v>
      </c>
    </row>
    <row r="5" spans="1:12" x14ac:dyDescent="0.2">
      <c r="A5">
        <v>4</v>
      </c>
      <c r="B5">
        <v>8.2000000000000003E-2</v>
      </c>
      <c r="C5">
        <v>0.46800000000000003</v>
      </c>
      <c r="D5">
        <v>0.503</v>
      </c>
      <c r="E5" s="1">
        <f t="shared" si="1"/>
        <v>1.2112212196904046</v>
      </c>
      <c r="F5">
        <v>0.26200000000000001</v>
      </c>
      <c r="G5" s="1">
        <f t="shared" si="5"/>
        <v>8.9848158865162139E-19</v>
      </c>
      <c r="H5">
        <f t="shared" si="2"/>
        <v>6.064251389352E-11</v>
      </c>
      <c r="I5">
        <f>H5/H22</f>
        <v>5.6537621857640025E-2</v>
      </c>
      <c r="J5">
        <f t="shared" si="3"/>
        <v>2.3312327233426286E-5</v>
      </c>
      <c r="K5">
        <f t="shared" si="4"/>
        <v>6.1078297351576872E-6</v>
      </c>
      <c r="L5">
        <f t="shared" si="0"/>
        <v>1.4241390832720004E-18</v>
      </c>
    </row>
    <row r="6" spans="1:12" x14ac:dyDescent="0.2">
      <c r="A6">
        <v>5</v>
      </c>
      <c r="B6">
        <v>8.2000000000000003E-2</v>
      </c>
      <c r="C6">
        <v>0.46600000000000003</v>
      </c>
      <c r="D6">
        <v>0.48699999999999999</v>
      </c>
      <c r="E6" s="1">
        <f t="shared" si="1"/>
        <v>1.178923998202184</v>
      </c>
      <c r="F6">
        <v>0.34899999999999998</v>
      </c>
      <c r="G6" s="1">
        <f t="shared" si="5"/>
        <v>2.0012663947901774E-18</v>
      </c>
      <c r="H6">
        <f t="shared" si="2"/>
        <v>5.8462614857959998E-11</v>
      </c>
      <c r="I6">
        <f>H6/H22</f>
        <v>5.4505280197518061E-2</v>
      </c>
      <c r="J6">
        <f t="shared" si="3"/>
        <v>2.2474325699683215E-5</v>
      </c>
      <c r="K6">
        <f t="shared" si="4"/>
        <v>7.8435396691894425E-6</v>
      </c>
      <c r="L6">
        <f t="shared" si="0"/>
        <v>2.3687685522579998E-18</v>
      </c>
    </row>
    <row r="7" spans="1:12" x14ac:dyDescent="0.2">
      <c r="A7">
        <v>6</v>
      </c>
      <c r="B7">
        <v>8.2000000000000003E-2</v>
      </c>
      <c r="C7">
        <v>0.71299999999999997</v>
      </c>
      <c r="D7">
        <v>0.46600000000000003</v>
      </c>
      <c r="E7" s="1">
        <f t="shared" si="1"/>
        <v>0.75688472512324767</v>
      </c>
      <c r="F7">
        <v>0.43099999999999999</v>
      </c>
      <c r="G7" s="1">
        <f t="shared" si="5"/>
        <v>2.3155881599983853E-18</v>
      </c>
      <c r="H7">
        <f t="shared" si="2"/>
        <v>8.5593109638039991E-11</v>
      </c>
      <c r="I7">
        <f>H7/H22</f>
        <v>7.9799311664949441E-2</v>
      </c>
      <c r="J7">
        <f t="shared" si="3"/>
        <v>3.2903889576743601E-5</v>
      </c>
      <c r="K7">
        <f t="shared" si="4"/>
        <v>1.4181576407576492E-5</v>
      </c>
      <c r="L7">
        <f t="shared" si="0"/>
        <v>3.3078074887120014E-18</v>
      </c>
    </row>
    <row r="8" spans="1:12" x14ac:dyDescent="0.2">
      <c r="A8">
        <v>7</v>
      </c>
      <c r="B8">
        <v>8.2000000000000003E-2</v>
      </c>
      <c r="C8">
        <v>0.751</v>
      </c>
      <c r="D8">
        <v>0.438</v>
      </c>
      <c r="E8" s="1">
        <f t="shared" si="1"/>
        <v>0.68226378527260456</v>
      </c>
      <c r="F8">
        <v>0.51300000000000001</v>
      </c>
      <c r="G8" s="1">
        <f t="shared" si="5"/>
        <v>3.3082047254481459E-18</v>
      </c>
      <c r="H8">
        <f t="shared" si="2"/>
        <v>8.4737843176440001E-11</v>
      </c>
      <c r="I8">
        <f>H8/H22</f>
        <v>7.9001938193949101E-2</v>
      </c>
      <c r="J8">
        <f t="shared" si="3"/>
        <v>3.2575106181325619E-5</v>
      </c>
      <c r="K8">
        <f t="shared" si="4"/>
        <v>1.6711029471020042E-5</v>
      </c>
      <c r="L8">
        <f t="shared" si="0"/>
        <v>4.139966278152E-18</v>
      </c>
    </row>
    <row r="9" spans="1:12" x14ac:dyDescent="0.2">
      <c r="A9">
        <v>8</v>
      </c>
      <c r="B9">
        <v>8.2000000000000003E-2</v>
      </c>
      <c r="C9">
        <v>0.749</v>
      </c>
      <c r="D9">
        <v>0.43</v>
      </c>
      <c r="E9" s="1">
        <f t="shared" si="1"/>
        <v>0.6726365852143944</v>
      </c>
      <c r="F9">
        <v>0.60799999999999998</v>
      </c>
      <c r="G9" s="1">
        <f t="shared" si="5"/>
        <v>5.3305685297518959E-18</v>
      </c>
      <c r="H9">
        <f t="shared" si="2"/>
        <v>8.2968575086599978E-11</v>
      </c>
      <c r="I9">
        <f>H9/H22</f>
        <v>7.7352431869000177E-2</v>
      </c>
      <c r="J9">
        <f t="shared" si="3"/>
        <v>3.1894960289840454E-5</v>
      </c>
      <c r="K9">
        <f t="shared" si="4"/>
        <v>1.9392135856222997E-5</v>
      </c>
      <c r="L9">
        <f t="shared" si="0"/>
        <v>5.6047716351999998E-18</v>
      </c>
    </row>
    <row r="10" spans="1:12" x14ac:dyDescent="0.2">
      <c r="A10">
        <v>9</v>
      </c>
      <c r="B10">
        <v>8.2000000000000003E-2</v>
      </c>
      <c r="C10">
        <v>0.74099999999999999</v>
      </c>
      <c r="D10">
        <v>0.40400000000000003</v>
      </c>
      <c r="E10" s="1">
        <f t="shared" si="1"/>
        <v>0.64224247070456042</v>
      </c>
      <c r="F10">
        <v>0.68600000000000005</v>
      </c>
      <c r="G10" s="1">
        <f t="shared" si="5"/>
        <v>6.8685740725093027E-18</v>
      </c>
      <c r="H10">
        <f t="shared" si="2"/>
        <v>7.7119273798319985E-11</v>
      </c>
      <c r="I10">
        <f>H10/H22</f>
        <v>7.1899069811008076E-2</v>
      </c>
      <c r="J10">
        <f t="shared" si="3"/>
        <v>2.9646359152382395E-5</v>
      </c>
      <c r="K10">
        <f t="shared" si="4"/>
        <v>2.0337402378534326E-5</v>
      </c>
      <c r="L10">
        <f t="shared" si="0"/>
        <v>6.2983213323520016E-18</v>
      </c>
    </row>
    <row r="11" spans="1:12" x14ac:dyDescent="0.2">
      <c r="A11">
        <v>10</v>
      </c>
      <c r="B11">
        <v>8.2000000000000003E-2</v>
      </c>
      <c r="C11">
        <v>0.71699999999999997</v>
      </c>
      <c r="D11">
        <v>0.38800000000000001</v>
      </c>
      <c r="E11" s="1">
        <f t="shared" si="1"/>
        <v>0.63797709169075045</v>
      </c>
      <c r="F11">
        <v>0.77200000000000002</v>
      </c>
      <c r="G11" s="1">
        <f t="shared" si="5"/>
        <v>9.3390470517086039E-18</v>
      </c>
      <c r="H11">
        <f t="shared" si="2"/>
        <v>7.1666177274479988E-11</v>
      </c>
      <c r="I11">
        <f>H11/H22</f>
        <v>6.6815093415184199E-2</v>
      </c>
      <c r="J11">
        <f t="shared" si="3"/>
        <v>2.7550067913163149E-5</v>
      </c>
      <c r="K11">
        <f t="shared" si="4"/>
        <v>2.1268652428961951E-5</v>
      </c>
      <c r="L11">
        <f t="shared" si="0"/>
        <v>7.3571888542719997E-18</v>
      </c>
    </row>
    <row r="12" spans="1:12" x14ac:dyDescent="0.2">
      <c r="A12">
        <v>11</v>
      </c>
      <c r="B12">
        <v>8.2000000000000003E-2</v>
      </c>
      <c r="C12">
        <v>0.67100000000000004</v>
      </c>
      <c r="D12">
        <v>0.37</v>
      </c>
      <c r="E12" s="1">
        <f t="shared" si="1"/>
        <v>0.64876007975188299</v>
      </c>
      <c r="F12">
        <v>0.86099999999999999</v>
      </c>
      <c r="G12" s="1">
        <f t="shared" si="5"/>
        <v>1.256345675880596E-17</v>
      </c>
      <c r="H12">
        <f t="shared" si="2"/>
        <v>6.3956929042600004E-11</v>
      </c>
      <c r="I12">
        <f>H12/H22</f>
        <v>5.9627684230498586E-2</v>
      </c>
      <c r="J12">
        <f t="shared" si="3"/>
        <v>2.4586461921814175E-5</v>
      </c>
      <c r="K12">
        <f t="shared" si="4"/>
        <v>2.1168943714682004E-5</v>
      </c>
      <c r="L12">
        <f t="shared" si="0"/>
        <v>8.3219212817999996E-18</v>
      </c>
    </row>
    <row r="13" spans="1:12" x14ac:dyDescent="0.2">
      <c r="A13">
        <v>12</v>
      </c>
      <c r="B13">
        <v>8.2000000000000003E-2</v>
      </c>
      <c r="C13">
        <v>0.65700000000000003</v>
      </c>
      <c r="D13">
        <v>0.35499999999999998</v>
      </c>
      <c r="E13" s="1">
        <f t="shared" si="1"/>
        <v>0.63712890432396507</v>
      </c>
      <c r="F13">
        <v>0.94499999999999995</v>
      </c>
      <c r="G13" s="1">
        <f t="shared" si="5"/>
        <v>1.5651823393813558E-17</v>
      </c>
      <c r="H13">
        <f t="shared" si="2"/>
        <v>6.0083756979299991E-11</v>
      </c>
      <c r="I13">
        <f>H13/H22</f>
        <v>5.6016687201435274E-2</v>
      </c>
      <c r="J13">
        <f t="shared" si="3"/>
        <v>2.3097528683829411E-5</v>
      </c>
      <c r="K13">
        <f t="shared" si="4"/>
        <v>2.1827164606218792E-5</v>
      </c>
      <c r="L13">
        <f t="shared" si="0"/>
        <v>9.2285650012499968E-18</v>
      </c>
    </row>
    <row r="14" spans="1:12" x14ac:dyDescent="0.2">
      <c r="A14">
        <v>13</v>
      </c>
      <c r="B14">
        <v>8.2000000000000003E-2</v>
      </c>
      <c r="C14">
        <v>0.625</v>
      </c>
      <c r="D14">
        <v>0.33900000000000002</v>
      </c>
      <c r="E14" s="1">
        <f t="shared" si="1"/>
        <v>0.6392948672566372</v>
      </c>
      <c r="F14">
        <v>1.034</v>
      </c>
      <c r="G14" s="1">
        <f t="shared" si="5"/>
        <v>1.9646101545211132E-17</v>
      </c>
      <c r="H14">
        <f t="shared" si="2"/>
        <v>5.4581199262499991E-11</v>
      </c>
      <c r="I14">
        <f>H14/H22</f>
        <v>5.0886597641023427E-2</v>
      </c>
      <c r="J14">
        <f t="shared" si="3"/>
        <v>2.0982223465116115E-5</v>
      </c>
      <c r="K14">
        <f t="shared" si="4"/>
        <v>2.1695619062930064E-5</v>
      </c>
      <c r="L14">
        <f t="shared" si="0"/>
        <v>1.0075215087431998E-17</v>
      </c>
    </row>
    <row r="15" spans="1:12" x14ac:dyDescent="0.2">
      <c r="A15">
        <v>14</v>
      </c>
      <c r="B15">
        <v>8.2000000000000003E-2</v>
      </c>
      <c r="C15">
        <v>0.61299999999999999</v>
      </c>
      <c r="D15">
        <v>0.33500000000000002</v>
      </c>
      <c r="E15" s="1">
        <f t="shared" si="1"/>
        <v>0.64358968615324685</v>
      </c>
      <c r="F15">
        <v>1.1220000000000001</v>
      </c>
      <c r="G15" s="1">
        <f t="shared" si="5"/>
        <v>2.4971596330216617E-17</v>
      </c>
      <c r="H15">
        <f t="shared" si="2"/>
        <v>5.2901579584899993E-11</v>
      </c>
      <c r="I15">
        <f>H15/H22</f>
        <v>4.9320671426890221E-2</v>
      </c>
      <c r="J15">
        <f t="shared" si="3"/>
        <v>2.0336540411463927E-5</v>
      </c>
      <c r="K15">
        <f t="shared" si="4"/>
        <v>2.2817598341662528E-5</v>
      </c>
      <c r="L15">
        <f t="shared" si="0"/>
        <v>1.1584817065800005E-17</v>
      </c>
    </row>
    <row r="16" spans="1:12" x14ac:dyDescent="0.2">
      <c r="A16">
        <v>15</v>
      </c>
      <c r="B16">
        <v>8.2000000000000003E-2</v>
      </c>
      <c r="C16">
        <v>0.59899999999999998</v>
      </c>
      <c r="D16">
        <v>0.31900000000000001</v>
      </c>
      <c r="E16" s="1">
        <f t="shared" si="1"/>
        <v>0.62897582700530141</v>
      </c>
      <c r="F16">
        <v>1.2030000000000001</v>
      </c>
      <c r="G16" s="1">
        <f t="shared" si="5"/>
        <v>2.8644112601089598E-17</v>
      </c>
      <c r="H16">
        <f t="shared" si="2"/>
        <v>4.9224449020779987E-11</v>
      </c>
      <c r="I16">
        <f>H16/H22</f>
        <v>4.5892445847053195E-2</v>
      </c>
      <c r="J16">
        <f t="shared" si="3"/>
        <v>1.8922969873452986E-5</v>
      </c>
      <c r="K16">
        <f t="shared" si="4"/>
        <v>2.2764332757763944E-5</v>
      </c>
      <c r="L16">
        <f t="shared" si="0"/>
        <v>1.2076093674018002E-17</v>
      </c>
    </row>
    <row r="17" spans="1:13" x14ac:dyDescent="0.2">
      <c r="A17">
        <v>16</v>
      </c>
      <c r="B17">
        <v>8.2000000000000003E-2</v>
      </c>
      <c r="C17">
        <v>0.58699999999999997</v>
      </c>
      <c r="D17">
        <v>0.32100000000000001</v>
      </c>
      <c r="E17" s="1">
        <f t="shared" si="1"/>
        <v>0.64396312630355534</v>
      </c>
      <c r="F17">
        <v>1.2869999999999999</v>
      </c>
      <c r="G17" s="1">
        <f t="shared" si="5"/>
        <v>3.613395718458515E-17</v>
      </c>
      <c r="H17">
        <f t="shared" si="2"/>
        <v>4.8540751072259993E-11</v>
      </c>
      <c r="I17">
        <f>H17/H22</f>
        <v>4.5255027415717387E-2</v>
      </c>
      <c r="J17">
        <f t="shared" si="3"/>
        <v>1.8660141219404999E-5</v>
      </c>
      <c r="K17">
        <f t="shared" si="4"/>
        <v>2.4015601749374233E-5</v>
      </c>
      <c r="L17">
        <f t="shared" si="0"/>
        <v>1.3995261286578E-17</v>
      </c>
    </row>
    <row r="18" spans="1:13" x14ac:dyDescent="0.2">
      <c r="A18">
        <v>17</v>
      </c>
      <c r="B18">
        <v>8.2000000000000003E-2</v>
      </c>
      <c r="C18">
        <v>0.56899999999999995</v>
      </c>
      <c r="D18">
        <v>0.30299999999999999</v>
      </c>
      <c r="E18" s="1">
        <f t="shared" si="1"/>
        <v>0.6289328159529487</v>
      </c>
      <c r="F18">
        <v>1.377</v>
      </c>
      <c r="G18" s="1">
        <f t="shared" si="5"/>
        <v>4.0800224920776026E-17</v>
      </c>
      <c r="H18">
        <f t="shared" si="2"/>
        <v>4.4413832784659994E-11</v>
      </c>
      <c r="I18">
        <f>H18/H22</f>
        <v>4.1407460245408499E-2</v>
      </c>
      <c r="J18">
        <f t="shared" si="3"/>
        <v>1.7073662305370023E-5</v>
      </c>
      <c r="K18">
        <f t="shared" si="4"/>
        <v>2.3510432994494521E-5</v>
      </c>
      <c r="L18">
        <f t="shared" si="0"/>
        <v>1.4274700003602001E-17</v>
      </c>
    </row>
    <row r="19" spans="1:13" x14ac:dyDescent="0.2">
      <c r="A19">
        <v>18</v>
      </c>
      <c r="B19">
        <v>8.2000000000000003E-2</v>
      </c>
      <c r="C19">
        <v>0.48399999999999999</v>
      </c>
      <c r="D19">
        <v>0.26300000000000001</v>
      </c>
      <c r="E19" s="1">
        <f t="shared" si="1"/>
        <v>0.64033183546491534</v>
      </c>
      <c r="F19">
        <v>1.4590000000000001</v>
      </c>
      <c r="G19" s="1">
        <f t="shared" si="5"/>
        <v>4.288847170502232E-17</v>
      </c>
      <c r="H19">
        <f t="shared" si="2"/>
        <v>3.2791740490959999E-11</v>
      </c>
      <c r="I19">
        <f>H19/H22</f>
        <v>3.0572067430896306E-2</v>
      </c>
      <c r="J19">
        <f t="shared" si="3"/>
        <v>1.2605872279983767E-5</v>
      </c>
      <c r="K19">
        <f t="shared" si="4"/>
        <v>1.8391967656496317E-5</v>
      </c>
      <c r="L19">
        <f t="shared" si="0"/>
        <v>1.2073576359298002E-17</v>
      </c>
    </row>
    <row r="20" spans="1:13" x14ac:dyDescent="0.2">
      <c r="A20">
        <v>19</v>
      </c>
      <c r="B20">
        <v>8.2000000000000003E-2</v>
      </c>
      <c r="C20">
        <v>0.38400000000000001</v>
      </c>
      <c r="D20">
        <v>0.188</v>
      </c>
      <c r="E20" s="1">
        <f t="shared" si="1"/>
        <v>0.58417996453900711</v>
      </c>
      <c r="F20">
        <v>1.544</v>
      </c>
      <c r="G20" s="1">
        <f t="shared" si="5"/>
        <v>3.3148222681230507E-17</v>
      </c>
      <c r="H20">
        <f t="shared" si="2"/>
        <v>1.8597408552959996E-11</v>
      </c>
      <c r="I20">
        <f>H20/H22</f>
        <v>1.7338549885077346E-2</v>
      </c>
      <c r="J20">
        <f t="shared" si="3"/>
        <v>7.1492562897635981E-6</v>
      </c>
      <c r="K20">
        <f t="shared" si="4"/>
        <v>1.1038451711394995E-5</v>
      </c>
      <c r="L20">
        <f t="shared" si="0"/>
        <v>6.9091423866879985E-18</v>
      </c>
    </row>
    <row r="21" spans="1:13" x14ac:dyDescent="0.2">
      <c r="A21">
        <v>20</v>
      </c>
      <c r="B21">
        <v>8.2000000000000003E-2</v>
      </c>
      <c r="C21">
        <v>0.13700000000000001</v>
      </c>
      <c r="D21">
        <v>7.9000000000000001E-2</v>
      </c>
      <c r="E21" s="1">
        <f t="shared" si="1"/>
        <v>0.67531922757091378</v>
      </c>
      <c r="F21">
        <v>1.6359999999999999</v>
      </c>
      <c r="G21" s="1">
        <f t="shared" si="5"/>
        <v>1.9155785121447442E-17</v>
      </c>
      <c r="H21">
        <f t="shared" si="2"/>
        <v>2.7881171427400002E-12</v>
      </c>
      <c r="I21">
        <f>H21/H22</f>
        <v>2.5993894809146745E-3</v>
      </c>
      <c r="J21">
        <f t="shared" si="3"/>
        <v>1.0718140628339906E-6</v>
      </c>
      <c r="K21">
        <f t="shared" si="4"/>
        <v>1.7534878067964084E-6</v>
      </c>
      <c r="L21">
        <f t="shared" si="0"/>
        <v>1.3697289459519997E-18</v>
      </c>
      <c r="M21" t="s">
        <v>12</v>
      </c>
    </row>
    <row r="22" spans="1:13" x14ac:dyDescent="0.2">
      <c r="G22" s="1">
        <f t="shared" ref="G22:K22" si="6">SUM(G2:G21)</f>
        <v>3.0402235475716059E-16</v>
      </c>
      <c r="H22">
        <f t="shared" si="6"/>
        <v>1.0726046108945998E-9</v>
      </c>
      <c r="I22">
        <f t="shared" si="6"/>
        <v>1.0000000000000002</v>
      </c>
      <c r="J22">
        <f t="shared" si="6"/>
        <v>4.1233300000000002E-4</v>
      </c>
      <c r="K22">
        <f t="shared" si="6"/>
        <v>3.0044968515589138E-4</v>
      </c>
      <c r="L22" s="4">
        <f>0.25*3.14159*1020*SUM(L2:L21)</f>
        <v>1.0517053047413599E-13</v>
      </c>
      <c r="M22" s="4">
        <f>L22+K22</f>
        <v>3.0044968526106192E-4</v>
      </c>
    </row>
    <row r="23" spans="1:13" x14ac:dyDescent="0.2">
      <c r="G23" s="3">
        <f>G22*(1/((F21/1000)^5))</f>
        <v>2.5941137864818532E-2</v>
      </c>
      <c r="K23" s="2"/>
      <c r="L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2023-02-01T14:43:54Z</dcterms:modified>
</cp:coreProperties>
</file>