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0DBA4E1D-09BB-6644-8C9F-7167831227CC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1" i="1"/>
  <c r="G20" i="1"/>
  <c r="G19" i="1"/>
  <c r="G9" i="1"/>
  <c r="G8" i="1"/>
  <c r="G7" i="1"/>
  <c r="G6" i="1"/>
  <c r="G5" i="1"/>
  <c r="G4" i="1"/>
  <c r="G3" i="1"/>
  <c r="G2" i="1"/>
  <c r="E3" i="1"/>
  <c r="E4" i="1"/>
  <c r="E5" i="1"/>
  <c r="E6" i="1"/>
  <c r="E7" i="1"/>
  <c r="E8" i="1"/>
  <c r="E9" i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E20" i="1"/>
  <c r="E21" i="1"/>
  <c r="E2" i="1"/>
  <c r="L22" i="1" l="1"/>
  <c r="G22" i="1"/>
  <c r="G23" i="1" s="1"/>
  <c r="H22" i="1"/>
  <c r="I15" i="1" s="1"/>
  <c r="J15" i="1" s="1"/>
  <c r="K15" i="1" s="1"/>
  <c r="I8" i="1"/>
  <c r="I7" i="1"/>
  <c r="I11" i="1"/>
  <c r="I2" i="1"/>
  <c r="J2" i="1" s="1"/>
  <c r="J8" i="1" l="1"/>
  <c r="K8" i="1" s="1"/>
  <c r="I10" i="1"/>
  <c r="J11" i="1"/>
  <c r="K11" i="1" s="1"/>
  <c r="I12" i="1"/>
  <c r="I17" i="1"/>
  <c r="J17" i="1" s="1"/>
  <c r="K17" i="1" s="1"/>
  <c r="I21" i="1"/>
  <c r="I13" i="1"/>
  <c r="I6" i="1"/>
  <c r="I5" i="1"/>
  <c r="I20" i="1"/>
  <c r="I16" i="1"/>
  <c r="I4" i="1"/>
  <c r="I14" i="1"/>
  <c r="J14" i="1" s="1"/>
  <c r="K14" i="1" s="1"/>
  <c r="K7" i="1"/>
  <c r="J7" i="1"/>
  <c r="I19" i="1"/>
  <c r="I9" i="1"/>
  <c r="J9" i="1" s="1"/>
  <c r="K9" i="1" s="1"/>
  <c r="I18" i="1"/>
  <c r="I3" i="1"/>
  <c r="J13" i="1" l="1"/>
  <c r="K13" i="1" s="1"/>
  <c r="J16" i="1"/>
  <c r="K16" i="1" s="1"/>
  <c r="J20" i="1"/>
  <c r="K20" i="1" s="1"/>
  <c r="J21" i="1"/>
  <c r="K21" i="1" s="1"/>
  <c r="J4" i="1"/>
  <c r="K4" i="1" s="1"/>
  <c r="J5" i="1"/>
  <c r="J22" i="1" s="1"/>
  <c r="I22" i="1"/>
  <c r="J12" i="1"/>
  <c r="K12" i="1" s="1"/>
  <c r="K18" i="1"/>
  <c r="J18" i="1"/>
  <c r="J6" i="1"/>
  <c r="K6" i="1" s="1"/>
  <c r="J3" i="1"/>
  <c r="K3" i="1" s="1"/>
  <c r="J19" i="1"/>
  <c r="K19" i="1" s="1"/>
  <c r="J10" i="1"/>
  <c r="K10" i="1" s="1"/>
  <c r="K2" i="1"/>
  <c r="K5" i="1" l="1"/>
  <c r="K22" i="1" s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<sst xmlns="http://schemas.openxmlformats.org/spreadsheetml/2006/main" count="13" uniqueCount="13">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</sst>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5.7000000000000002E-2</v>
      </c>
      <c r="C2">
        <v>0.16400000000000001</v>
      </c>
      <c r="D2">
        <v>244</v>
      </c>
      <c r="E2" s="1">
        <f>0.015*(1+C2/D2) + 1.1*(D2/C2)</f>
        <v>1636.6003759356258</v>
      </c>
      <c r="F2">
        <v>0</v>
      </c>
      <c r="G2" s="1">
        <f>(D2/1000)*E2*(B2/1000)*((F2/1000)^3)</f>
        <v>0</v>
      </c>
      <c r="H2">
        <f>3.14159*(B2/1000)*(C2/1000)*(D2/1000)</f>
        <v>7.1656903300800003E-9</v>
      </c>
      <c r="I2">
        <f>H2/H22</f>
        <v>0.97263014494269762</v>
      </c>
      <c r="J2">
        <f>I2*0.000117</f>
        <v>1.1379772695829563E-4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5.7000000000000002E-2</v>
      </c>
      <c r="C3">
        <v>0.249</v>
      </c>
      <c r="D3">
        <v>0.23499999999999999</v>
      </c>
      <c r="E3" s="1">
        <f t="shared" ref="E3:E21" si="1">0.015*(1+C3/D3) + 1.1*(D3/C3)</f>
        <v>1.0690462274630437</v>
      </c>
      <c r="F3">
        <v>5.2999999999999999E-2</v>
      </c>
      <c r="G3" s="1">
        <f>(D3/1000)*E3*(B3/1000)*((F3/1000)^3)</f>
        <v>2.1318999137845787E-21</v>
      </c>
      <c r="H3">
        <f t="shared" ref="H3:H21" si="2">3.14159*(B3/1000)*(C3/1000)*(D3/1000)</f>
        <v>1.0478317914449999E-11</v>
      </c>
      <c r="I3">
        <f>H3/H22</f>
        <v>1.4222674163165219E-3</v>
      </c>
      <c r="J3">
        <f t="shared" ref="J3:J21" si="3">I3*0.000117</f>
        <v>1.6640528770903306E-7</v>
      </c>
      <c r="K3">
        <f t="shared" ref="K3:K21" si="4">J3*F3</f>
        <v>8.8194802485787527E-9</v>
      </c>
      <c r="L3">
        <f t="shared" si="0"/>
        <v>8.8422404250000025E-21</v>
      </c>
    </row>
    <row r="4" spans="1:12" x14ac:dyDescent="0.2">
      <c r="A4">
        <v>3</v>
      </c>
      <c r="B4">
        <v>5.7000000000000002E-2</v>
      </c>
      <c r="C4">
        <v>0.26700000000000002</v>
      </c>
      <c r="D4">
        <v>0.23200000000000001</v>
      </c>
      <c r="E4" s="1">
        <f t="shared" si="1"/>
        <v>0.9880681744801757</v>
      </c>
      <c r="F4">
        <v>0.11</v>
      </c>
      <c r="G4" s="1">
        <f t="shared" ref="G4:G21" si="5">(D4/1000)*E4*(B4/1000)*((F4/1000)^3)</f>
        <v>1.7391130220842697E-20</v>
      </c>
      <c r="H4">
        <f t="shared" si="2"/>
        <v>1.1092351104720002E-11</v>
      </c>
      <c r="I4">
        <f>H4/H22</f>
        <v>1.505612797339326E-3</v>
      </c>
      <c r="J4">
        <f t="shared" si="3"/>
        <v>1.7615669728870114E-7</v>
      </c>
      <c r="K4">
        <f t="shared" si="4"/>
        <v>1.9377236701757127E-8</v>
      </c>
      <c r="L4">
        <f t="shared" si="0"/>
        <v>3.7122412800000004E-20</v>
      </c>
    </row>
    <row r="5" spans="1:12" x14ac:dyDescent="0.2">
      <c r="A5">
        <v>4</v>
      </c>
      <c r="B5">
        <v>5.7000000000000002E-2</v>
      </c>
      <c r="C5">
        <v>0.311</v>
      </c>
      <c r="D5">
        <v>0.224</v>
      </c>
      <c r="E5" s="1">
        <f t="shared" si="1"/>
        <v>0.8281088510564999</v>
      </c>
      <c r="F5">
        <v>0.17399999999999999</v>
      </c>
      <c r="G5" s="1">
        <f t="shared" si="5"/>
        <v>5.5700365551655956E-20</v>
      </c>
      <c r="H5">
        <f t="shared" si="2"/>
        <v>1.2474776368320001E-11</v>
      </c>
      <c r="I5">
        <f>H5/H22</f>
        <v>1.6932553582888867E-3</v>
      </c>
      <c r="J5">
        <f t="shared" si="3"/>
        <v>1.9811087691979974E-7</v>
      </c>
      <c r="K5">
        <f t="shared" si="4"/>
        <v>3.447129258404515E-8</v>
      </c>
      <c r="L5">
        <f t="shared" si="0"/>
        <v>8.6590328831999988E-20</v>
      </c>
    </row>
    <row r="6" spans="1:12" x14ac:dyDescent="0.2">
      <c r="A6">
        <v>5</v>
      </c>
      <c r="B6">
        <v>5.7000000000000002E-2</v>
      </c>
      <c r="C6">
        <v>0.36499999999999999</v>
      </c>
      <c r="D6">
        <v>0.20499999999999999</v>
      </c>
      <c r="E6" s="1">
        <f t="shared" si="1"/>
        <v>0.65951553625125303</v>
      </c>
      <c r="F6">
        <v>0.23400000000000001</v>
      </c>
      <c r="G6" s="1">
        <f t="shared" si="5"/>
        <v>9.8741863615413745E-20</v>
      </c>
      <c r="H6">
        <f t="shared" si="2"/>
        <v>1.3398959889749999E-11</v>
      </c>
      <c r="I6">
        <f>H6/H22</f>
        <v>1.8186987853692858E-3</v>
      </c>
      <c r="J6">
        <f t="shared" si="3"/>
        <v>2.1278775788820643E-7</v>
      </c>
      <c r="K6">
        <f t="shared" si="4"/>
        <v>4.9792335345840308E-8</v>
      </c>
      <c r="L6">
        <f t="shared" si="0"/>
        <v>1.3116389130000003E-19</v>
      </c>
    </row>
    <row r="7" spans="1:12" x14ac:dyDescent="0.2">
      <c r="A7">
        <v>6</v>
      </c>
      <c r="B7">
        <v>5.7000000000000002E-2</v>
      </c>
      <c r="C7">
        <v>0.38600000000000001</v>
      </c>
      <c r="D7">
        <v>0.193</v>
      </c>
      <c r="E7" s="1">
        <f t="shared" si="1"/>
        <v>0.59500000000000008</v>
      </c>
      <c r="F7">
        <v>0.28999999999999998</v>
      </c>
      <c r="G7" s="1">
        <f t="shared" si="5"/>
        <v>1.5964051645500006E-19</v>
      </c>
      <c r="H7">
        <f t="shared" si="2"/>
        <v>1.3340403793740002E-11</v>
      </c>
      <c r="I7">
        <f>H7/H22</f>
        <v>1.810750713163262E-3</v>
      </c>
      <c r="J7">
        <f t="shared" si="3"/>
        <v>2.1185783344010166E-7</v>
      </c>
      <c r="K7">
        <f t="shared" si="4"/>
        <v>6.1438771697629479E-8</v>
      </c>
      <c r="L7">
        <f t="shared" si="0"/>
        <v>1.7856053130000002E-19</v>
      </c>
    </row>
    <row r="8" spans="1:12" x14ac:dyDescent="0.2">
      <c r="A8">
        <v>7</v>
      </c>
      <c r="B8">
        <v>5.7000000000000002E-2</v>
      </c>
      <c r="C8">
        <v>0.38800000000000001</v>
      </c>
      <c r="D8">
        <v>0.20599999999999999</v>
      </c>
      <c r="E8" s="1">
        <f t="shared" si="1"/>
        <v>0.62727304574116705</v>
      </c>
      <c r="F8">
        <v>0.35199999999999998</v>
      </c>
      <c r="G8" s="1">
        <f t="shared" si="5"/>
        <v>3.2123783666783014E-19</v>
      </c>
      <c r="H8">
        <f t="shared" si="2"/>
        <v>1.431275731464E-11</v>
      </c>
      <c r="I8">
        <f>H8/H22</f>
        <v>1.9427324626394426E-3</v>
      </c>
      <c r="J8">
        <f t="shared" si="3"/>
        <v>2.2729969812881478E-7</v>
      </c>
      <c r="K8">
        <f t="shared" si="4"/>
        <v>8.0009493741342797E-8</v>
      </c>
      <c r="L8">
        <f t="shared" si="0"/>
        <v>2.9970543820799999E-19</v>
      </c>
    </row>
    <row r="9" spans="1:12" x14ac:dyDescent="0.2">
      <c r="A9">
        <v>8</v>
      </c>
      <c r="B9">
        <v>5.7000000000000002E-2</v>
      </c>
      <c r="C9">
        <v>0.39200000000000002</v>
      </c>
      <c r="D9">
        <v>0.214</v>
      </c>
      <c r="E9" s="1">
        <f t="shared" si="1"/>
        <v>0.64298683959565139</v>
      </c>
      <c r="F9">
        <v>0.41399999999999998</v>
      </c>
      <c r="G9" s="1">
        <f t="shared" si="5"/>
        <v>5.5653404466422193E-19</v>
      </c>
      <c r="H9">
        <f t="shared" si="2"/>
        <v>1.5021877009440003E-11</v>
      </c>
      <c r="I9">
        <f>H9/H22</f>
        <v>2.0389843462353314E-3</v>
      </c>
      <c r="J9">
        <f t="shared" si="3"/>
        <v>2.3856116850953377E-7</v>
      </c>
      <c r="K9">
        <f t="shared" si="4"/>
        <v>9.8764323762946971E-8</v>
      </c>
      <c r="L9">
        <f t="shared" si="0"/>
        <v>4.4740731931199998E-19</v>
      </c>
    </row>
    <row r="10" spans="1:12" x14ac:dyDescent="0.2">
      <c r="A10">
        <v>9</v>
      </c>
      <c r="B10">
        <v>5.7000000000000002E-2</v>
      </c>
      <c r="C10">
        <v>0.34100000000000003</v>
      </c>
      <c r="D10">
        <v>0.215</v>
      </c>
      <c r="E10" s="1">
        <f t="shared" si="1"/>
        <v>0.73233908477119281</v>
      </c>
      <c r="F10">
        <v>0.47399999999999998</v>
      </c>
      <c r="G10" s="1">
        <f t="shared" si="5"/>
        <v>9.5578575509208749E-19</v>
      </c>
      <c r="H10">
        <f t="shared" si="2"/>
        <v>1.3128563238450001E-11</v>
      </c>
      <c r="I10">
        <f>H10/H22</f>
        <v>1.7819966782405508E-3</v>
      </c>
      <c r="J10">
        <f t="shared" si="3"/>
        <v>2.0849361135414445E-7</v>
      </c>
      <c r="K10">
        <f t="shared" si="4"/>
        <v>9.8825971781864471E-8</v>
      </c>
      <c r="L10">
        <f t="shared" si="0"/>
        <v>5.9198194169999991E-19</v>
      </c>
    </row>
    <row r="11" spans="1:12" x14ac:dyDescent="0.2">
      <c r="A11">
        <v>10</v>
      </c>
      <c r="B11">
        <v>5.7000000000000002E-2</v>
      </c>
      <c r="C11">
        <v>0.33500000000000002</v>
      </c>
      <c r="D11">
        <v>0.23100000000000001</v>
      </c>
      <c r="E11" s="1">
        <f t="shared" si="1"/>
        <v>0.79526070943981397</v>
      </c>
      <c r="F11">
        <v>0.53200000000000003</v>
      </c>
      <c r="G11" s="1">
        <f t="shared" si="5"/>
        <v>1.5766353463873436E-18</v>
      </c>
      <c r="H11">
        <f t="shared" si="2"/>
        <v>1.3857380702550002E-11</v>
      </c>
      <c r="I11">
        <f>H11/H22</f>
        <v>1.8809222252696588E-3</v>
      </c>
      <c r="J11">
        <f t="shared" si="3"/>
        <v>2.2006790035655007E-7</v>
      </c>
      <c r="K11">
        <f t="shared" si="4"/>
        <v>1.1707612298968464E-7</v>
      </c>
      <c r="L11">
        <f t="shared" si="0"/>
        <v>8.60839288848E-19</v>
      </c>
    </row>
    <row r="12" spans="1:12" x14ac:dyDescent="0.2">
      <c r="A12">
        <v>11</v>
      </c>
      <c r="B12">
        <v>5.7000000000000002E-2</v>
      </c>
      <c r="C12">
        <v>0.33400000000000002</v>
      </c>
      <c r="D12">
        <v>0.23100000000000001</v>
      </c>
      <c r="E12" s="1">
        <f t="shared" si="1"/>
        <v>0.79746675480208418</v>
      </c>
      <c r="F12">
        <v>0.59099999999999997</v>
      </c>
      <c r="G12" s="1">
        <f t="shared" si="5"/>
        <v>2.1675137701992635E-18</v>
      </c>
      <c r="H12">
        <f t="shared" si="2"/>
        <v>1.3816015387020004E-11</v>
      </c>
      <c r="I12">
        <f>H12/H22</f>
        <v>1.8753075320598988E-3</v>
      </c>
      <c r="J12">
        <f t="shared" si="3"/>
        <v>2.1941098125100817E-7</v>
      </c>
      <c r="K12">
        <f t="shared" si="4"/>
        <v>1.2967188991934581E-7</v>
      </c>
      <c r="L12">
        <f t="shared" si="0"/>
        <v>1.0623650561369998E-18</v>
      </c>
    </row>
    <row r="13" spans="1:12" x14ac:dyDescent="0.2">
      <c r="A13">
        <v>12</v>
      </c>
      <c r="B13">
        <v>5.7000000000000002E-2</v>
      </c>
      <c r="C13">
        <v>0.33200000000000002</v>
      </c>
      <c r="D13">
        <v>0.21099999999999999</v>
      </c>
      <c r="E13" s="1">
        <f t="shared" si="1"/>
        <v>0.73769828127676584</v>
      </c>
      <c r="F13">
        <v>0.65500000000000003</v>
      </c>
      <c r="G13" s="1">
        <f t="shared" si="5"/>
        <v>2.4932164437062803E-18</v>
      </c>
      <c r="H13">
        <f t="shared" si="2"/>
        <v>1.2544255772759999E-11</v>
      </c>
      <c r="I13">
        <f>H13/H22</f>
        <v>1.7026860983987866E-3</v>
      </c>
      <c r="J13">
        <f t="shared" si="3"/>
        <v>1.9921427351265805E-7</v>
      </c>
      <c r="K13">
        <f t="shared" si="4"/>
        <v>1.3048534915079102E-7</v>
      </c>
      <c r="L13">
        <f t="shared" si="0"/>
        <v>1.0887354554250003E-18</v>
      </c>
    </row>
    <row r="14" spans="1:12" x14ac:dyDescent="0.2">
      <c r="A14">
        <v>13</v>
      </c>
      <c r="B14">
        <v>5.7000000000000002E-2</v>
      </c>
      <c r="C14">
        <v>0.33600000000000002</v>
      </c>
      <c r="D14">
        <v>0.20699999999999999</v>
      </c>
      <c r="E14" s="1">
        <f t="shared" si="1"/>
        <v>0.71702639751552788</v>
      </c>
      <c r="F14">
        <v>0.71199999999999997</v>
      </c>
      <c r="G14" s="1">
        <f t="shared" si="5"/>
        <v>3.0536575136220329E-18</v>
      </c>
      <c r="H14">
        <f t="shared" si="2"/>
        <v>1.2454720457760002E-11</v>
      </c>
      <c r="I14">
        <f>H14/H22</f>
        <v>1.6905330827932455E-3</v>
      </c>
      <c r="J14">
        <f t="shared" si="3"/>
        <v>1.9779237068680972E-7</v>
      </c>
      <c r="K14">
        <f t="shared" si="4"/>
        <v>1.4082816792900852E-7</v>
      </c>
      <c r="L14">
        <f t="shared" si="0"/>
        <v>1.2381564769919998E-18</v>
      </c>
    </row>
    <row r="15" spans="1:12" x14ac:dyDescent="0.2">
      <c r="A15">
        <v>14</v>
      </c>
      <c r="B15">
        <v>5.7000000000000002E-2</v>
      </c>
      <c r="C15">
        <v>0.33</v>
      </c>
      <c r="D15">
        <v>0.19700000000000001</v>
      </c>
      <c r="E15" s="1">
        <f t="shared" si="1"/>
        <v>0.69679357021996613</v>
      </c>
      <c r="F15">
        <v>0.77500000000000002</v>
      </c>
      <c r="G15" s="1">
        <f t="shared" si="5"/>
        <v>3.6420870678906254E-18</v>
      </c>
      <c r="H15">
        <f t="shared" si="2"/>
        <v>1.1641381656300002E-11</v>
      </c>
      <c r="I15">
        <f>H15/H22</f>
        <v>1.5801350890325065E-3</v>
      </c>
      <c r="J15">
        <f t="shared" si="3"/>
        <v>1.8487580541680326E-7</v>
      </c>
      <c r="K15">
        <f t="shared" si="4"/>
        <v>1.4327874919802252E-7</v>
      </c>
      <c r="L15">
        <f t="shared" si="0"/>
        <v>1.3286503706250002E-18</v>
      </c>
    </row>
    <row r="16" spans="1:12" x14ac:dyDescent="0.2">
      <c r="A16">
        <v>15</v>
      </c>
      <c r="B16">
        <v>5.7000000000000002E-2</v>
      </c>
      <c r="C16">
        <v>0.32200000000000001</v>
      </c>
      <c r="D16">
        <v>0.185</v>
      </c>
      <c r="E16" s="1">
        <f t="shared" si="1"/>
        <v>0.67309568574785972</v>
      </c>
      <c r="F16">
        <v>0.83199999999999996</v>
      </c>
      <c r="G16" s="1">
        <f t="shared" si="5"/>
        <v>4.0878351139853986E-18</v>
      </c>
      <c r="H16">
        <f t="shared" si="2"/>
        <v>1.0667237429100001E-11</v>
      </c>
      <c r="I16">
        <f>H16/H22</f>
        <v>1.4479102792442147E-3</v>
      </c>
      <c r="J16">
        <f t="shared" si="3"/>
        <v>1.6940550267157311E-7</v>
      </c>
      <c r="K16">
        <f t="shared" si="4"/>
        <v>1.4094537822274882E-7</v>
      </c>
      <c r="L16">
        <f t="shared" si="0"/>
        <v>1.3504078847999997E-18</v>
      </c>
    </row>
    <row r="17" spans="1:13" x14ac:dyDescent="0.2">
      <c r="A17">
        <v>16</v>
      </c>
      <c r="B17">
        <v>5.7000000000000002E-2</v>
      </c>
      <c r="C17">
        <v>0.29699999999999999</v>
      </c>
      <c r="D17">
        <v>0.16800000000000001</v>
      </c>
      <c r="E17" s="1">
        <f t="shared" si="1"/>
        <v>0.66374007936507951</v>
      </c>
      <c r="F17">
        <v>0.89400000000000002</v>
      </c>
      <c r="G17" s="1">
        <f t="shared" si="5"/>
        <v>4.5414520873794019E-18</v>
      </c>
      <c r="H17">
        <f t="shared" si="2"/>
        <v>8.9349081544800018E-12</v>
      </c>
      <c r="I17">
        <f>H17/H22</f>
        <v>1.2127737333081979E-3</v>
      </c>
      <c r="J17">
        <f t="shared" si="3"/>
        <v>1.4189452679705916E-7</v>
      </c>
      <c r="K17">
        <f t="shared" si="4"/>
        <v>1.268537069565709E-7</v>
      </c>
      <c r="L17">
        <f t="shared" si="0"/>
        <v>1.2857853012480003E-18</v>
      </c>
    </row>
    <row r="18" spans="1:13" x14ac:dyDescent="0.2">
      <c r="A18">
        <v>17</v>
      </c>
      <c r="B18">
        <v>5.7000000000000002E-2</v>
      </c>
      <c r="C18">
        <v>0.26700000000000002</v>
      </c>
      <c r="D18">
        <v>0.13700000000000001</v>
      </c>
      <c r="E18" s="1">
        <f t="shared" si="1"/>
        <v>0.60865305229776656</v>
      </c>
      <c r="F18">
        <v>0.95199999999999996</v>
      </c>
      <c r="G18" s="1">
        <f t="shared" si="5"/>
        <v>4.1008706623414368E-18</v>
      </c>
      <c r="H18">
        <f t="shared" si="2"/>
        <v>6.5502245747700023E-12</v>
      </c>
      <c r="I18">
        <f>H18/H22</f>
        <v>8.8909031567020562E-4</v>
      </c>
      <c r="J18">
        <f t="shared" si="3"/>
        <v>1.0402356693341406E-7</v>
      </c>
      <c r="K18">
        <f t="shared" si="4"/>
        <v>9.903043572061018E-8</v>
      </c>
      <c r="L18">
        <f t="shared" si="0"/>
        <v>9.6959392723200022E-19</v>
      </c>
    </row>
    <row r="19" spans="1:13" x14ac:dyDescent="0.2">
      <c r="A19">
        <v>18</v>
      </c>
      <c r="B19">
        <v>5.7000000000000002E-2</v>
      </c>
      <c r="C19">
        <v>0.21</v>
      </c>
      <c r="D19">
        <v>0.121</v>
      </c>
      <c r="E19" s="1">
        <f t="shared" si="1"/>
        <v>0.6748425816607635</v>
      </c>
      <c r="F19">
        <v>1.0129999999999999</v>
      </c>
      <c r="G19" s="1">
        <f t="shared" si="5"/>
        <v>4.838280468918258E-18</v>
      </c>
      <c r="H19">
        <f t="shared" si="2"/>
        <v>4.5501847082999995E-12</v>
      </c>
      <c r="I19">
        <f>H19/H22</f>
        <v>6.1761625307361911E-4</v>
      </c>
      <c r="J19">
        <f t="shared" si="3"/>
        <v>7.2261101609613434E-8</v>
      </c>
      <c r="K19">
        <f t="shared" si="4"/>
        <v>7.3200495930538408E-8</v>
      </c>
      <c r="L19">
        <f t="shared" si="0"/>
        <v>8.5637599875299983E-19</v>
      </c>
    </row>
    <row r="20" spans="1:13" x14ac:dyDescent="0.2">
      <c r="A20">
        <v>19</v>
      </c>
      <c r="B20">
        <v>5.7000000000000002E-2</v>
      </c>
      <c r="C20">
        <v>0.17100000000000001</v>
      </c>
      <c r="D20">
        <v>9.2999999999999999E-2</v>
      </c>
      <c r="E20" s="1">
        <f t="shared" si="1"/>
        <v>0.64082625919637803</v>
      </c>
      <c r="F20">
        <v>1.073</v>
      </c>
      <c r="G20" s="1">
        <f t="shared" si="5"/>
        <v>4.1965970372693386E-18</v>
      </c>
      <c r="H20">
        <f t="shared" si="2"/>
        <v>2.8477602288899999E-12</v>
      </c>
      <c r="I20">
        <f>H20/H22</f>
        <v>3.8653881434985303E-4</v>
      </c>
      <c r="J20">
        <f t="shared" si="3"/>
        <v>4.5225041278932806E-8</v>
      </c>
      <c r="K20">
        <f t="shared" si="4"/>
        <v>4.8526469292294898E-8</v>
      </c>
      <c r="L20">
        <f t="shared" si="0"/>
        <v>5.6759713769699998E-19</v>
      </c>
    </row>
    <row r="21" spans="1:13" x14ac:dyDescent="0.2">
      <c r="A21">
        <v>20</v>
      </c>
      <c r="B21">
        <v>5.7000000000000002E-2</v>
      </c>
      <c r="C21">
        <v>7.5999999999999998E-2</v>
      </c>
      <c r="D21">
        <v>3.9E-2</v>
      </c>
      <c r="E21" s="1">
        <f t="shared" si="1"/>
        <v>0.60870445344129565</v>
      </c>
      <c r="F21">
        <v>1.131</v>
      </c>
      <c r="G21" s="1">
        <f t="shared" si="5"/>
        <v>1.9576441757866506E-18</v>
      </c>
      <c r="H21">
        <f t="shared" si="2"/>
        <v>5.3076534732000006E-13</v>
      </c>
      <c r="I21">
        <f>H21/H22</f>
        <v>7.204307650965003E-5</v>
      </c>
      <c r="J21">
        <f t="shared" si="3"/>
        <v>8.4290399516290537E-9</v>
      </c>
      <c r="K21">
        <f t="shared" si="4"/>
        <v>9.5332441852924592E-9</v>
      </c>
      <c r="L21">
        <f t="shared" si="0"/>
        <v>1.1089942121700001E-19</v>
      </c>
      <c r="M21" t="s">
        <v>12</v>
      </c>
    </row>
    <row r="22" spans="1:13" x14ac:dyDescent="0.2">
      <c r="G22" s="1">
        <f t="shared" ref="G22:K22" si="6">SUM(G2:G21)</f>
        <v>3.8822953099666866E-17</v>
      </c>
      <c r="H22">
        <f t="shared" si="6"/>
        <v>7.36733317113276E-9</v>
      </c>
      <c r="I22">
        <f t="shared" si="6"/>
        <v>1</v>
      </c>
      <c r="J22">
        <f t="shared" si="6"/>
        <v>1.1700000000000001E-4</v>
      </c>
      <c r="K22">
        <f t="shared" si="6"/>
        <v>1.6109289153589131E-6</v>
      </c>
      <c r="L22" s="4">
        <f>0.25*3.14159*1020*SUM(L2:L21)</f>
        <v>1.001444332599924E-14</v>
      </c>
      <c r="M22" s="4">
        <f>L22+K22</f>
        <v>1.6109289253733566E-6</v>
      </c>
    </row>
    <row r="23" spans="1:13" x14ac:dyDescent="0.2">
      <c r="G23" s="3">
        <f>G22*(1/((F21/1000)^5))</f>
        <v>2.0978553642785051E-2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2023-02-01T14:43:32Z</dcterms:modified>
</cp:coreProperties>
</file>