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D51F2D89-78DB-2A48-90A9-AB5796D6E7E2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10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G22" i="1" l="1"/>
  <c r="G23" i="1" s="1"/>
  <c r="L22" i="1"/>
  <c r="H22" i="1"/>
  <c r="I7" i="1" s="1"/>
  <c r="I8" i="1" l="1"/>
  <c r="I19" i="1"/>
  <c r="J7" i="1"/>
  <c r="K7" i="1" s="1"/>
  <c r="I6" i="1"/>
  <c r="I17" i="1"/>
  <c r="I21" i="1"/>
  <c r="I5" i="1"/>
  <c r="I20" i="1"/>
  <c r="I12" i="1"/>
  <c r="I4" i="1"/>
  <c r="I11" i="1"/>
  <c r="I3" i="1"/>
  <c r="I16" i="1"/>
  <c r="I9" i="1"/>
  <c r="I15" i="1"/>
  <c r="I13" i="1"/>
  <c r="I14" i="1"/>
  <c r="I18" i="1"/>
  <c r="I10" i="1"/>
  <c r="I2" i="1"/>
  <c r="J2" i="1" s="1"/>
  <c r="K9" i="1" l="1"/>
  <c r="J9" i="1"/>
  <c r="J3" i="1"/>
  <c r="K3" i="1" s="1"/>
  <c r="J12" i="1"/>
  <c r="K12" i="1" s="1"/>
  <c r="J21" i="1"/>
  <c r="K21" i="1" s="1"/>
  <c r="J6" i="1"/>
  <c r="K6" i="1" s="1"/>
  <c r="J14" i="1"/>
  <c r="K14" i="1" s="1"/>
  <c r="J16" i="1"/>
  <c r="K16" i="1" s="1"/>
  <c r="J11" i="1"/>
  <c r="K11" i="1" s="1"/>
  <c r="K5" i="1"/>
  <c r="J5" i="1"/>
  <c r="J10" i="1"/>
  <c r="K10" i="1" s="1"/>
  <c r="J18" i="1"/>
  <c r="K18" i="1" s="1"/>
  <c r="J13" i="1"/>
  <c r="K13" i="1" s="1"/>
  <c r="J19" i="1"/>
  <c r="K19" i="1" s="1"/>
  <c r="J4" i="1"/>
  <c r="K4" i="1" s="1"/>
  <c r="J20" i="1"/>
  <c r="K20" i="1" s="1"/>
  <c r="K17" i="1"/>
  <c r="J17" i="1"/>
  <c r="K15" i="1"/>
  <c r="J15" i="1"/>
  <c r="J8" i="1"/>
  <c r="K8" i="1" s="1"/>
  <c r="I22" i="1"/>
  <c r="J22" i="1" l="1"/>
  <c r="K2" i="1"/>
  <c r="K22" i="1" s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<sst xmlns="http://schemas.openxmlformats.org/spreadsheetml/2006/main" count="13" uniqueCount="13">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</sst>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5.8000000000000003E-2</v>
      </c>
      <c r="C2">
        <v>0.14699999999999999</v>
      </c>
      <c r="D2">
        <v>0.35199999999999998</v>
      </c>
      <c r="E2" s="1">
        <f>0.015*(1+C2/D2) + 1.1*(D2/C2)</f>
        <v>2.655277809987632</v>
      </c>
      <c r="F2">
        <v>0</v>
      </c>
      <c r="G2" s="1">
        <f>(D2/1000)*E2*(B2/1000)*((F2/1000)^3)</f>
        <v>0</v>
      </c>
      <c r="H2">
        <f>3.14159*(B2/1000)*(C2/1000)*(D2/1000)</f>
        <v>9.4283891116799993E-12</v>
      </c>
      <c r="I2">
        <f>H2/H22</f>
        <v>3.4979983045416371E-2</v>
      </c>
      <c r="J2">
        <f>I2*0.0001133</f>
        <v>3.963232079045675E-6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5.8000000000000003E-2</v>
      </c>
      <c r="C3">
        <v>0.23</v>
      </c>
      <c r="D3">
        <v>0.34200000000000003</v>
      </c>
      <c r="E3" s="1">
        <f t="shared" ref="E3:E21" si="1">0.015*(1+C3/D3) + 1.1*(D3/C3)</f>
        <v>1.6607398932112893</v>
      </c>
      <c r="F3">
        <v>5.8000000000000003E-2</v>
      </c>
      <c r="G3" s="1">
        <f>(D3/1000)*E3*(B3/1000)*((F3/1000)^3)</f>
        <v>6.4274646746295664E-21</v>
      </c>
      <c r="H3">
        <f t="shared" ref="H3:H21" si="2">3.14159*(B3/1000)*(C3/1000)*(D3/1000)</f>
        <v>1.4332813225200002E-11</v>
      </c>
      <c r="I3">
        <f>H3/H22</f>
        <v>5.317573953216706E-2</v>
      </c>
      <c r="J3">
        <f t="shared" ref="J3:J21" si="3">I3*0.0001133</f>
        <v>6.0248112889945283E-6</v>
      </c>
      <c r="K3">
        <f t="shared" ref="K3:K21" si="4">J3*F3</f>
        <v>3.4943905476168267E-7</v>
      </c>
      <c r="L3">
        <f t="shared" si="0"/>
        <v>2.2821079968000006E-20</v>
      </c>
    </row>
    <row r="4" spans="1:12" x14ac:dyDescent="0.2">
      <c r="A4">
        <v>3</v>
      </c>
      <c r="B4">
        <v>5.8000000000000003E-2</v>
      </c>
      <c r="C4">
        <v>0.27900000000000003</v>
      </c>
      <c r="D4">
        <v>0.32</v>
      </c>
      <c r="E4" s="1">
        <f t="shared" si="1"/>
        <v>1.2897268705197134</v>
      </c>
      <c r="F4">
        <v>0.11899999999999999</v>
      </c>
      <c r="G4" s="1">
        <f t="shared" ref="G4:G21" si="5">(D4/1000)*E4*(B4/1000)*((F4/1000)^3)</f>
        <v>4.0338208293469284E-20</v>
      </c>
      <c r="H4">
        <f t="shared" si="2"/>
        <v>1.6267907001600003E-11</v>
      </c>
      <c r="I4">
        <f>H4/H22</f>
        <v>6.0355072787082062E-2</v>
      </c>
      <c r="J4">
        <f t="shared" si="3"/>
        <v>6.8382297467763982E-6</v>
      </c>
      <c r="K4">
        <f t="shared" si="4"/>
        <v>8.1374933986639133E-7</v>
      </c>
      <c r="L4">
        <f t="shared" si="0"/>
        <v>8.4105011200000013E-20</v>
      </c>
    </row>
    <row r="5" spans="1:12" x14ac:dyDescent="0.2">
      <c r="A5">
        <v>4</v>
      </c>
      <c r="B5">
        <v>5.8000000000000003E-2</v>
      </c>
      <c r="C5">
        <v>0.316</v>
      </c>
      <c r="D5">
        <v>0.30599999999999999</v>
      </c>
      <c r="E5" s="1">
        <f t="shared" si="1"/>
        <v>1.095680069496153</v>
      </c>
      <c r="F5">
        <v>0.183</v>
      </c>
      <c r="G5" s="1">
        <f t="shared" si="5"/>
        <v>1.1917535412955218E-19</v>
      </c>
      <c r="H5">
        <f t="shared" si="2"/>
        <v>1.7619192825120001E-11</v>
      </c>
      <c r="I5">
        <f>H5/H22</f>
        <v>6.5368437704073551E-2</v>
      </c>
      <c r="J5">
        <f t="shared" si="3"/>
        <v>7.4062439918715337E-6</v>
      </c>
      <c r="K5">
        <f t="shared" si="4"/>
        <v>1.3553426505124906E-6</v>
      </c>
      <c r="L5">
        <f t="shared" si="0"/>
        <v>1.8187500823200005E-19</v>
      </c>
    </row>
    <row r="6" spans="1:12" x14ac:dyDescent="0.2">
      <c r="A6">
        <v>5</v>
      </c>
      <c r="B6">
        <v>5.8000000000000003E-2</v>
      </c>
      <c r="C6">
        <v>0.32700000000000001</v>
      </c>
      <c r="D6">
        <v>0.27100000000000002</v>
      </c>
      <c r="E6" s="1">
        <f t="shared" si="1"/>
        <v>0.94472042610334372</v>
      </c>
      <c r="F6">
        <v>0.24199999999999999</v>
      </c>
      <c r="G6" s="1">
        <f t="shared" si="5"/>
        <v>2.1044891346642258E-19</v>
      </c>
      <c r="H6">
        <f t="shared" si="2"/>
        <v>1.6147100299740004E-11</v>
      </c>
      <c r="I6">
        <f>H6/H22</f>
        <v>5.9906871473710259E-2</v>
      </c>
      <c r="J6">
        <f t="shared" si="3"/>
        <v>6.7874485379713721E-6</v>
      </c>
      <c r="K6">
        <f t="shared" si="4"/>
        <v>1.642562546189072E-6</v>
      </c>
      <c r="L6">
        <f t="shared" si="0"/>
        <v>2.4945792599200007E-19</v>
      </c>
    </row>
    <row r="7" spans="1:12" x14ac:dyDescent="0.2">
      <c r="A7">
        <v>6</v>
      </c>
      <c r="B7">
        <v>5.8000000000000003E-2</v>
      </c>
      <c r="C7">
        <v>0.46200000000000002</v>
      </c>
      <c r="D7">
        <v>0.26600000000000001</v>
      </c>
      <c r="E7" s="1">
        <f t="shared" si="1"/>
        <v>0.67438596491228076</v>
      </c>
      <c r="F7">
        <v>0.30399999999999999</v>
      </c>
      <c r="G7" s="1">
        <f t="shared" si="5"/>
        <v>2.9230679042730674E-19</v>
      </c>
      <c r="H7">
        <f t="shared" si="2"/>
        <v>2.2392424140240001E-11</v>
      </c>
      <c r="I7">
        <f>H7/H22</f>
        <v>8.3077459732863887E-2</v>
      </c>
      <c r="J7">
        <f t="shared" si="3"/>
        <v>9.4126761877334787E-6</v>
      </c>
      <c r="K7">
        <f t="shared" si="4"/>
        <v>2.8614535610709776E-6</v>
      </c>
      <c r="L7">
        <f t="shared" si="0"/>
        <v>3.7926121676800011E-19</v>
      </c>
    </row>
    <row r="8" spans="1:12" x14ac:dyDescent="0.2">
      <c r="A8">
        <v>7</v>
      </c>
      <c r="B8">
        <v>5.8000000000000003E-2</v>
      </c>
      <c r="C8">
        <v>0.47499999999999998</v>
      </c>
      <c r="D8">
        <v>0.25600000000000001</v>
      </c>
      <c r="E8" s="1">
        <f t="shared" si="1"/>
        <v>0.63567413651315796</v>
      </c>
      <c r="F8">
        <v>0.36499999999999999</v>
      </c>
      <c r="G8" s="1">
        <f t="shared" si="5"/>
        <v>4.5896661256667097E-19</v>
      </c>
      <c r="H8">
        <f t="shared" si="2"/>
        <v>2.2157005952E-11</v>
      </c>
      <c r="I8">
        <f>H8/H22</f>
        <v>8.2204041788857277E-2</v>
      </c>
      <c r="J8">
        <f t="shared" si="3"/>
        <v>9.3137179346775301E-6</v>
      </c>
      <c r="K8">
        <f t="shared" si="4"/>
        <v>3.3995070461572984E-6</v>
      </c>
      <c r="L8">
        <f t="shared" si="0"/>
        <v>5.0639994879999989E-19</v>
      </c>
    </row>
    <row r="9" spans="1:12" x14ac:dyDescent="0.2">
      <c r="A9">
        <v>8</v>
      </c>
      <c r="B9">
        <v>5.8000000000000003E-2</v>
      </c>
      <c r="C9">
        <v>0.47199999999999998</v>
      </c>
      <c r="D9">
        <v>0.25</v>
      </c>
      <c r="E9" s="1">
        <f t="shared" si="1"/>
        <v>0.62594711864406793</v>
      </c>
      <c r="F9">
        <v>0.42299999999999999</v>
      </c>
      <c r="G9" s="1">
        <f t="shared" si="5"/>
        <v>6.8695256423210034E-19</v>
      </c>
      <c r="H9">
        <f t="shared" si="2"/>
        <v>2.1501041959999999E-11</v>
      </c>
      <c r="I9">
        <f>H9/H22</f>
        <v>7.9770369499055582E-2</v>
      </c>
      <c r="J9">
        <f t="shared" si="3"/>
        <v>9.0379828642429979E-6</v>
      </c>
      <c r="K9">
        <f t="shared" si="4"/>
        <v>3.8230667515747882E-6</v>
      </c>
      <c r="L9">
        <f t="shared" si="0"/>
        <v>6.4861762499999993E-19</v>
      </c>
    </row>
    <row r="10" spans="1:12" x14ac:dyDescent="0.2">
      <c r="A10">
        <v>9</v>
      </c>
      <c r="B10">
        <v>5.8000000000000003E-2</v>
      </c>
      <c r="C10">
        <v>0.45500000000000002</v>
      </c>
      <c r="D10">
        <v>0.24199999999999999</v>
      </c>
      <c r="E10" s="1">
        <f t="shared" si="1"/>
        <v>0.62825742439378818</v>
      </c>
      <c r="F10">
        <v>0.48799999999999999</v>
      </c>
      <c r="G10" s="1">
        <f t="shared" si="5"/>
        <v>1.0248031581146305E-18</v>
      </c>
      <c r="H10">
        <f t="shared" si="2"/>
        <v>2.0063387544200002E-11</v>
      </c>
      <c r="I10">
        <f>H10/H22</f>
        <v>7.4436571063906873E-2</v>
      </c>
      <c r="J10">
        <f t="shared" si="3"/>
        <v>8.4336635015406483E-6</v>
      </c>
      <c r="K10">
        <f t="shared" si="4"/>
        <v>4.1156277887518362E-6</v>
      </c>
      <c r="L10">
        <f t="shared" si="0"/>
        <v>8.0890658252800006E-19</v>
      </c>
    </row>
    <row r="11" spans="1:12" x14ac:dyDescent="0.2">
      <c r="A11">
        <v>10</v>
      </c>
      <c r="B11">
        <v>5.8000000000000003E-2</v>
      </c>
      <c r="C11">
        <v>0.42</v>
      </c>
      <c r="D11">
        <v>0.23</v>
      </c>
      <c r="E11" s="1">
        <f t="shared" si="1"/>
        <v>0.64477225672877858</v>
      </c>
      <c r="F11">
        <v>0.54700000000000004</v>
      </c>
      <c r="G11" s="1">
        <f t="shared" si="5"/>
        <v>1.4077455103742625E-18</v>
      </c>
      <c r="H11">
        <f t="shared" si="2"/>
        <v>1.7601700452E-11</v>
      </c>
      <c r="I11">
        <f>H11/H22</f>
        <v>6.5303539776345509E-2</v>
      </c>
      <c r="J11">
        <f t="shared" si="3"/>
        <v>7.3988910566599464E-6</v>
      </c>
      <c r="K11">
        <f t="shared" si="4"/>
        <v>4.0471934079929906E-6</v>
      </c>
      <c r="L11">
        <f t="shared" si="0"/>
        <v>9.1803305380000031E-19</v>
      </c>
    </row>
    <row r="12" spans="1:12" x14ac:dyDescent="0.2">
      <c r="A12">
        <v>11</v>
      </c>
      <c r="B12">
        <v>5.8000000000000003E-2</v>
      </c>
      <c r="C12">
        <v>0.40500000000000003</v>
      </c>
      <c r="D12">
        <v>0.217</v>
      </c>
      <c r="E12" s="1">
        <f t="shared" si="1"/>
        <v>0.63237810775445191</v>
      </c>
      <c r="F12">
        <v>0.61</v>
      </c>
      <c r="G12" s="1">
        <f t="shared" si="5"/>
        <v>1.8065669430664194E-18</v>
      </c>
      <c r="H12">
        <f t="shared" si="2"/>
        <v>1.6013720954700001E-11</v>
      </c>
      <c r="I12">
        <f>H12/H22</f>
        <v>5.9412024774783898E-2</v>
      </c>
      <c r="J12">
        <f t="shared" si="3"/>
        <v>6.731382406983016E-6</v>
      </c>
      <c r="K12">
        <f t="shared" si="4"/>
        <v>4.1061432682596395E-6</v>
      </c>
      <c r="L12">
        <f t="shared" si="0"/>
        <v>1.0162653801999998E-18</v>
      </c>
    </row>
    <row r="13" spans="1:12" x14ac:dyDescent="0.2">
      <c r="A13">
        <v>12</v>
      </c>
      <c r="B13">
        <v>5.8000000000000003E-2</v>
      </c>
      <c r="C13">
        <v>0.41199999999999998</v>
      </c>
      <c r="D13">
        <v>0.20499999999999999</v>
      </c>
      <c r="E13" s="1">
        <f t="shared" si="1"/>
        <v>0.59247643855079335</v>
      </c>
      <c r="F13">
        <v>0.67100000000000004</v>
      </c>
      <c r="G13" s="1">
        <f t="shared" si="5"/>
        <v>2.1282394991696445E-18</v>
      </c>
      <c r="H13">
        <f t="shared" si="2"/>
        <v>1.5389644101199999E-11</v>
      </c>
      <c r="I13">
        <f>H13/H22</f>
        <v>5.7096655999069781E-2</v>
      </c>
      <c r="J13">
        <f t="shared" si="3"/>
        <v>6.4690511246946066E-6</v>
      </c>
      <c r="K13">
        <f t="shared" si="4"/>
        <v>4.3407333046700813E-6</v>
      </c>
      <c r="L13">
        <f t="shared" si="0"/>
        <v>1.0974399254500003E-18</v>
      </c>
    </row>
    <row r="14" spans="1:12" x14ac:dyDescent="0.2">
      <c r="A14">
        <v>13</v>
      </c>
      <c r="B14">
        <v>5.8000000000000003E-2</v>
      </c>
      <c r="C14">
        <v>0.40899999999999997</v>
      </c>
      <c r="D14">
        <v>0.17599999999999999</v>
      </c>
      <c r="E14" s="1">
        <f t="shared" si="1"/>
        <v>0.52320758779728826</v>
      </c>
      <c r="F14">
        <v>0.73099999999999998</v>
      </c>
      <c r="G14" s="1">
        <f t="shared" si="5"/>
        <v>2.0862522878618603E-18</v>
      </c>
      <c r="H14">
        <f t="shared" si="2"/>
        <v>1.311636444448E-11</v>
      </c>
      <c r="I14">
        <f>H14/H22</f>
        <v>4.8662629474745908E-2</v>
      </c>
      <c r="J14">
        <f t="shared" si="3"/>
        <v>5.5134759194887111E-6</v>
      </c>
      <c r="K14">
        <f t="shared" si="4"/>
        <v>4.0303508971462475E-6</v>
      </c>
      <c r="L14">
        <f t="shared" si="0"/>
        <v>9.6003724748799995E-19</v>
      </c>
    </row>
    <row r="15" spans="1:12" x14ac:dyDescent="0.2">
      <c r="A15">
        <v>14</v>
      </c>
      <c r="B15">
        <v>5.8000000000000003E-2</v>
      </c>
      <c r="C15">
        <v>0.40699999999999997</v>
      </c>
      <c r="D15">
        <v>0.157</v>
      </c>
      <c r="E15" s="1">
        <f t="shared" si="1"/>
        <v>0.47820967464279573</v>
      </c>
      <c r="F15">
        <v>0.79200000000000004</v>
      </c>
      <c r="G15" s="1">
        <f t="shared" si="5"/>
        <v>2.1633239024590193E-18</v>
      </c>
      <c r="H15">
        <f t="shared" si="2"/>
        <v>1.1643178645779998E-11</v>
      </c>
      <c r="I15">
        <f>H15/H22</f>
        <v>4.3197007123899595E-2</v>
      </c>
      <c r="J15">
        <f t="shared" si="3"/>
        <v>4.8942209071378243E-6</v>
      </c>
      <c r="K15">
        <f t="shared" si="4"/>
        <v>3.8762229584531574E-6</v>
      </c>
      <c r="L15">
        <f t="shared" si="0"/>
        <v>8.9676295948800014E-19</v>
      </c>
    </row>
    <row r="16" spans="1:12" x14ac:dyDescent="0.2">
      <c r="A16">
        <v>15</v>
      </c>
      <c r="B16">
        <v>5.8000000000000003E-2</v>
      </c>
      <c r="C16">
        <v>0.38800000000000001</v>
      </c>
      <c r="D16">
        <v>0.14699999999999999</v>
      </c>
      <c r="E16" s="1">
        <f t="shared" si="1"/>
        <v>0.47134441405428151</v>
      </c>
      <c r="F16">
        <v>0.85399999999999998</v>
      </c>
      <c r="G16" s="1">
        <f t="shared" si="5"/>
        <v>2.5029795709767085E-18</v>
      </c>
      <c r="H16">
        <f t="shared" si="2"/>
        <v>1.0392656179919999E-11</v>
      </c>
      <c r="I16">
        <f>H16/H22</f>
        <v>3.8557481311424863E-2</v>
      </c>
      <c r="J16">
        <f t="shared" si="3"/>
        <v>4.3685626325844374E-6</v>
      </c>
      <c r="K16">
        <f t="shared" si="4"/>
        <v>3.7307524882271094E-6</v>
      </c>
      <c r="L16">
        <f t="shared" si="0"/>
        <v>9.1406778775199977E-19</v>
      </c>
    </row>
    <row r="17" spans="1:13" x14ac:dyDescent="0.2">
      <c r="A17">
        <v>16</v>
      </c>
      <c r="B17">
        <v>5.8000000000000003E-2</v>
      </c>
      <c r="C17">
        <v>0.36599999999999999</v>
      </c>
      <c r="D17">
        <v>0.13700000000000001</v>
      </c>
      <c r="E17" s="1">
        <f t="shared" si="1"/>
        <v>0.46682162658051141</v>
      </c>
      <c r="F17">
        <v>0.91500000000000004</v>
      </c>
      <c r="G17" s="1">
        <f t="shared" si="5"/>
        <v>2.8415991254962511E-18</v>
      </c>
      <c r="H17">
        <f t="shared" si="2"/>
        <v>9.1364851352400012E-12</v>
      </c>
      <c r="I17">
        <f>H17/H22</f>
        <v>3.3896998876454622E-2</v>
      </c>
      <c r="J17">
        <f t="shared" si="3"/>
        <v>3.8405299727023087E-6</v>
      </c>
      <c r="K17">
        <f t="shared" si="4"/>
        <v>3.5140849250226126E-6</v>
      </c>
      <c r="L17">
        <f t="shared" si="0"/>
        <v>9.1140480945000054E-19</v>
      </c>
    </row>
    <row r="18" spans="1:13" x14ac:dyDescent="0.2">
      <c r="A18">
        <v>17</v>
      </c>
      <c r="B18">
        <v>5.8000000000000003E-2</v>
      </c>
      <c r="C18">
        <v>0.32100000000000001</v>
      </c>
      <c r="D18">
        <v>0.125</v>
      </c>
      <c r="E18" s="1">
        <f t="shared" si="1"/>
        <v>0.48186890965732093</v>
      </c>
      <c r="F18">
        <v>0.97399999999999998</v>
      </c>
      <c r="G18" s="1">
        <f t="shared" si="5"/>
        <v>3.2280762425553708E-18</v>
      </c>
      <c r="H18">
        <f t="shared" si="2"/>
        <v>7.3112653275000011E-12</v>
      </c>
      <c r="I18">
        <f>H18/H22</f>
        <v>2.7125305730081404E-2</v>
      </c>
      <c r="J18">
        <f t="shared" si="3"/>
        <v>3.073297139218223E-6</v>
      </c>
      <c r="K18">
        <f t="shared" si="4"/>
        <v>2.9933914135985491E-6</v>
      </c>
      <c r="L18">
        <f t="shared" si="0"/>
        <v>8.5973762499999987E-19</v>
      </c>
    </row>
    <row r="19" spans="1:13" x14ac:dyDescent="0.2">
      <c r="A19">
        <v>18</v>
      </c>
      <c r="B19">
        <v>5.8000000000000003E-2</v>
      </c>
      <c r="C19">
        <v>0.26600000000000001</v>
      </c>
      <c r="D19">
        <v>0.113</v>
      </c>
      <c r="E19" s="1">
        <f t="shared" si="1"/>
        <v>0.51760296759598112</v>
      </c>
      <c r="F19">
        <v>1.036</v>
      </c>
      <c r="G19" s="1">
        <f t="shared" si="5"/>
        <v>3.7720936017665021E-18</v>
      </c>
      <c r="H19">
        <f t="shared" si="2"/>
        <v>5.4769349087600008E-12</v>
      </c>
      <c r="I19">
        <f>H19/H22</f>
        <v>2.0319811579683163E-2</v>
      </c>
      <c r="J19">
        <f t="shared" si="3"/>
        <v>2.3022346519781026E-6</v>
      </c>
      <c r="K19">
        <f t="shared" si="4"/>
        <v>2.3851150994493142E-6</v>
      </c>
      <c r="L19">
        <f t="shared" si="0"/>
        <v>7.9488516419200014E-19</v>
      </c>
    </row>
    <row r="20" spans="1:13" x14ac:dyDescent="0.2">
      <c r="A20">
        <v>19</v>
      </c>
      <c r="B20">
        <v>5.8000000000000003E-2</v>
      </c>
      <c r="C20">
        <v>0.20599999999999999</v>
      </c>
      <c r="D20">
        <v>8.1000000000000003E-2</v>
      </c>
      <c r="E20" s="1">
        <f t="shared" si="1"/>
        <v>0.48567241999280847</v>
      </c>
      <c r="F20">
        <v>1.0940000000000001</v>
      </c>
      <c r="G20" s="1">
        <f t="shared" si="5"/>
        <v>2.9875034825244537E-18</v>
      </c>
      <c r="H20">
        <f t="shared" si="2"/>
        <v>3.04039310292E-12</v>
      </c>
      <c r="I20">
        <f>H20/H22</f>
        <v>1.1280071063230861E-2</v>
      </c>
      <c r="J20">
        <f t="shared" si="3"/>
        <v>1.2780320514640565E-6</v>
      </c>
      <c r="K20">
        <f t="shared" si="4"/>
        <v>1.398167064301678E-6</v>
      </c>
      <c r="L20">
        <f t="shared" si="0"/>
        <v>4.5544157776800014E-19</v>
      </c>
    </row>
    <row r="21" spans="1:13" x14ac:dyDescent="0.2">
      <c r="A21">
        <v>20</v>
      </c>
      <c r="B21">
        <v>5.8000000000000003E-2</v>
      </c>
      <c r="C21">
        <v>6.3E-2</v>
      </c>
      <c r="D21">
        <v>4.3999999999999997E-2</v>
      </c>
      <c r="E21" s="1">
        <f t="shared" si="1"/>
        <v>0.80473124098124105</v>
      </c>
      <c r="F21">
        <v>1.1559999999999999</v>
      </c>
      <c r="G21" s="1">
        <f t="shared" si="5"/>
        <v>3.1725248603900236E-18</v>
      </c>
      <c r="H21">
        <f t="shared" si="2"/>
        <v>5.0509227383999998E-13</v>
      </c>
      <c r="I21">
        <f>H21/H22</f>
        <v>1.8739276631473058E-3</v>
      </c>
      <c r="J21">
        <f t="shared" si="3"/>
        <v>2.1231600423458974E-7</v>
      </c>
      <c r="K21">
        <f t="shared" si="4"/>
        <v>2.4543730089518572E-7</v>
      </c>
      <c r="L21">
        <f t="shared" si="0"/>
        <v>1.5005449676799998E-19</v>
      </c>
      <c r="M21" t="s">
        <v>12</v>
      </c>
    </row>
    <row r="22" spans="1:13" x14ac:dyDescent="0.2">
      <c r="G22" s="1">
        <f t="shared" ref="G22:K22" si="6">SUM(G2:G21)</f>
        <v>3.0936324092545296E-17</v>
      </c>
      <c r="H22">
        <f t="shared" si="6"/>
        <v>2.6953669758612005E-10</v>
      </c>
      <c r="I22">
        <f t="shared" si="6"/>
        <v>0.99999999999999978</v>
      </c>
      <c r="J22">
        <f t="shared" si="6"/>
        <v>1.1329999999999999E-4</v>
      </c>
      <c r="K22">
        <f t="shared" si="6"/>
        <v>5.3028340866901099E-5</v>
      </c>
      <c r="L22" s="4">
        <f>0.25*3.14159*1020*SUM(L2:L21)</f>
        <v>9.4975652854242505E-15</v>
      </c>
      <c r="M22" s="4">
        <f>L22+K22</f>
        <v>5.3028340876398663E-5</v>
      </c>
    </row>
    <row r="23" spans="1:13" x14ac:dyDescent="0.2">
      <c r="G23" s="3">
        <f>G22*(1/((F21/1000)^5))</f>
        <v>1.4985786410314865E-2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2023-02-01T14:43:18Z</dcterms:modified>
</cp:coreProperties>
</file>