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891CEDBA-5BC8-994E-BD96-1FFD25B98268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9" i="1"/>
  <c r="G8" i="1"/>
  <c r="G7" i="1"/>
  <c r="G6" i="1"/>
  <c r="G5" i="1"/>
  <c r="G4" i="1"/>
  <c r="G3" i="1"/>
  <c r="G2" i="1"/>
  <c r="E3" i="1"/>
  <c r="E4" i="1"/>
  <c r="E5" i="1"/>
  <c r="E6" i="1"/>
  <c r="E7" i="1"/>
  <c r="E8" i="1"/>
  <c r="E9" i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G22" i="1" l="1"/>
  <c r="G23" i="1" s="1"/>
  <c r="H22" i="1"/>
  <c r="I14" i="1" s="1"/>
  <c r="J14" i="1" s="1"/>
  <c r="K14" i="1" s="1"/>
  <c r="I7" i="1"/>
  <c r="J7" i="1" s="1"/>
  <c r="I16" i="1"/>
  <c r="I17" i="1"/>
  <c r="J17" i="1" s="1"/>
  <c r="I6" i="1"/>
  <c r="L22" i="1"/>
  <c r="I15" i="1"/>
  <c r="J15" i="1" s="1"/>
  <c r="I9" i="1"/>
  <c r="K17" i="1"/>
  <c r="K7" i="1"/>
  <c r="K15" i="1"/>
  <c r="I10" i="1"/>
  <c r="I12" i="1"/>
  <c r="I18" i="1"/>
  <c r="I3" i="1"/>
  <c r="I4" i="1"/>
  <c r="I20" i="1"/>
  <c r="I19" i="1"/>
  <c r="I5" i="1"/>
  <c r="I13" i="1"/>
  <c r="I21" i="1"/>
  <c r="I2" i="1"/>
  <c r="J2" i="1" s="1"/>
  <c r="J10" i="1" l="1"/>
  <c r="K10" i="1" s="1"/>
  <c r="J9" i="1"/>
  <c r="K9" i="1" s="1"/>
  <c r="J13" i="1"/>
  <c r="K13" i="1" s="1"/>
  <c r="J6" i="1"/>
  <c r="K6" i="1" s="1"/>
  <c r="J12" i="1"/>
  <c r="K12" i="1" s="1"/>
  <c r="J21" i="1"/>
  <c r="K21" i="1" s="1"/>
  <c r="J5" i="1"/>
  <c r="K5" i="1" s="1"/>
  <c r="K19" i="1"/>
  <c r="J19" i="1"/>
  <c r="J20" i="1"/>
  <c r="K20" i="1" s="1"/>
  <c r="J4" i="1"/>
  <c r="K4" i="1" s="1"/>
  <c r="J16" i="1"/>
  <c r="K16" i="1" s="1"/>
  <c r="J3" i="1"/>
  <c r="K3" i="1" s="1"/>
  <c r="J18" i="1"/>
  <c r="K18" i="1" s="1"/>
  <c r="I11" i="1"/>
  <c r="I8" i="1"/>
  <c r="I22" i="1"/>
  <c r="J11" i="1" l="1"/>
  <c r="K11" i="1" s="1"/>
  <c r="J8" i="1"/>
  <c r="K8" i="1" s="1"/>
  <c r="K2" i="1"/>
  <c r="J22" i="1"/>
  <c r="K22" i="1" l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<sst xmlns="http://schemas.openxmlformats.org/spreadsheetml/2006/main" count="13" uniqueCount="13">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</sst>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4.5999999999999999E-2</v>
      </c>
      <c r="C2">
        <v>0.11</v>
      </c>
      <c r="D2">
        <v>0.19900000000000001</v>
      </c>
      <c r="E2" s="1">
        <f>0.015*(1+C2/D2) + 1.1*(D2/C2)</f>
        <v>2.0132914572864324</v>
      </c>
      <c r="F2">
        <v>0</v>
      </c>
      <c r="G2" s="1">
        <f>(D2/1000)*E2*(B2/1000)*((F2/1000)^3)</f>
        <v>0</v>
      </c>
      <c r="H2">
        <f>3.14159*(B2/1000)*(C2/1000)*(D2/1000)</f>
        <v>3.1633926345999999E-12</v>
      </c>
      <c r="I2">
        <f>H2/H22</f>
        <v>5.8853420300531534E-2</v>
      </c>
      <c r="J2">
        <f>I2*0.000013667</f>
        <v>8.0434969524736446E-7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4.5999999999999999E-2</v>
      </c>
      <c r="C3">
        <v>0.157</v>
      </c>
      <c r="D3">
        <v>0.19700000000000001</v>
      </c>
      <c r="E3" s="1">
        <f t="shared" ref="E3:E21" si="1">0.015*(1+C3/D3) + 1.1*(D3/C3)</f>
        <v>1.4072090917908759</v>
      </c>
      <c r="F3">
        <v>4.7E-2</v>
      </c>
      <c r="G3" s="1">
        <f>(D3/1000)*E3*(B3/1000)*((F3/1000)^3)</f>
        <v>1.3239642673443311E-21</v>
      </c>
      <c r="H3">
        <f t="shared" ref="H3:H21" si="2">3.14159*(B3/1000)*(C3/1000)*(D3/1000)</f>
        <v>4.4696469070599993E-12</v>
      </c>
      <c r="I3">
        <f>H3/H22</f>
        <v>8.3155661785068044E-2</v>
      </c>
      <c r="J3">
        <f t="shared" ref="J3:J21" si="3">I3*0.000013667</f>
        <v>1.1364884296165249E-6</v>
      </c>
      <c r="K3">
        <f t="shared" ref="K3:K21" si="4">J3*F3</f>
        <v>5.3414956191976667E-8</v>
      </c>
      <c r="L3">
        <f t="shared" si="0"/>
        <v>3.9435377260000002E-21</v>
      </c>
    </row>
    <row r="4" spans="1:12" x14ac:dyDescent="0.2">
      <c r="A4">
        <v>3</v>
      </c>
      <c r="B4">
        <v>4.5999999999999999E-2</v>
      </c>
      <c r="C4">
        <v>0.18099999999999999</v>
      </c>
      <c r="D4">
        <v>0.186</v>
      </c>
      <c r="E4" s="1">
        <f t="shared" si="1"/>
        <v>1.1599835145250401</v>
      </c>
      <c r="F4">
        <v>9.6000000000000002E-2</v>
      </c>
      <c r="G4" s="1">
        <f t="shared" ref="G4:G21" si="5">(D4/1000)*E4*(B4/1000)*((F4/1000)^3)</f>
        <v>8.7808446187916044E-21</v>
      </c>
      <c r="H4">
        <f t="shared" si="2"/>
        <v>4.8651793712399989E-12</v>
      </c>
      <c r="I4">
        <f>H4/H22</f>
        <v>9.0514355771479871E-2</v>
      </c>
      <c r="J4">
        <f t="shared" si="3"/>
        <v>1.2370597003288153E-6</v>
      </c>
      <c r="K4">
        <f t="shared" si="4"/>
        <v>1.1875773123156628E-7</v>
      </c>
      <c r="L4">
        <f t="shared" si="0"/>
        <v>1.4666489856000003E-20</v>
      </c>
    </row>
    <row r="5" spans="1:12" x14ac:dyDescent="0.2">
      <c r="A5">
        <v>4</v>
      </c>
      <c r="B5">
        <v>4.5999999999999999E-2</v>
      </c>
      <c r="C5">
        <v>0.184</v>
      </c>
      <c r="D5">
        <v>0.16900000000000001</v>
      </c>
      <c r="E5" s="1">
        <f t="shared" si="1"/>
        <v>1.0416574479032674</v>
      </c>
      <c r="F5">
        <v>0.14499999999999999</v>
      </c>
      <c r="G5" s="1">
        <f t="shared" si="5"/>
        <v>2.4687292713125005E-20</v>
      </c>
      <c r="H5">
        <f t="shared" si="2"/>
        <v>4.4937806014399997E-12</v>
      </c>
      <c r="I5">
        <f>H5/H22</f>
        <v>8.3604657727972972E-2</v>
      </c>
      <c r="J5">
        <f t="shared" si="3"/>
        <v>1.1426248571682065E-6</v>
      </c>
      <c r="K5">
        <f t="shared" si="4"/>
        <v>1.6568060428938992E-7</v>
      </c>
      <c r="L5">
        <f t="shared" si="0"/>
        <v>2.7622771150000006E-20</v>
      </c>
    </row>
    <row r="6" spans="1:12" x14ac:dyDescent="0.2">
      <c r="A6">
        <v>5</v>
      </c>
      <c r="B6">
        <v>4.5999999999999999E-2</v>
      </c>
      <c r="C6">
        <v>0.17899999999999999</v>
      </c>
      <c r="D6">
        <v>0.154</v>
      </c>
      <c r="E6" s="1">
        <f t="shared" si="1"/>
        <v>0.97880378001886381</v>
      </c>
      <c r="F6">
        <v>0.19400000000000001</v>
      </c>
      <c r="G6" s="1">
        <f t="shared" si="5"/>
        <v>5.0626672079704588E-20</v>
      </c>
      <c r="H6">
        <f t="shared" si="2"/>
        <v>3.9836492172399992E-12</v>
      </c>
      <c r="I6">
        <f>H6/H22</f>
        <v>7.4113905162377883E-2</v>
      </c>
      <c r="J6">
        <f t="shared" si="3"/>
        <v>1.0129147418542184E-6</v>
      </c>
      <c r="K6">
        <f t="shared" si="4"/>
        <v>1.9650545991971838E-7</v>
      </c>
      <c r="L6">
        <f t="shared" si="0"/>
        <v>4.105846729600001E-20</v>
      </c>
    </row>
    <row r="7" spans="1:12" x14ac:dyDescent="0.2">
      <c r="A7">
        <v>6</v>
      </c>
      <c r="B7">
        <v>4.5999999999999999E-2</v>
      </c>
      <c r="C7">
        <v>0.19400000000000001</v>
      </c>
      <c r="D7">
        <v>0.14599999999999999</v>
      </c>
      <c r="E7" s="1">
        <f t="shared" si="1"/>
        <v>0.86276655839570682</v>
      </c>
      <c r="F7">
        <v>0.24099999999999999</v>
      </c>
      <c r="G7" s="1">
        <f t="shared" si="5"/>
        <v>8.110639871722681E-20</v>
      </c>
      <c r="H7">
        <f t="shared" si="2"/>
        <v>4.0931901773599991E-12</v>
      </c>
      <c r="I7">
        <f>H7/H22</f>
        <v>7.6151862795443351E-2</v>
      </c>
      <c r="J7">
        <f t="shared" si="3"/>
        <v>1.0407675088253243E-6</v>
      </c>
      <c r="K7">
        <f t="shared" si="4"/>
        <v>2.5082496962690316E-7</v>
      </c>
      <c r="L7">
        <f t="shared" si="0"/>
        <v>5.6950511415999998E-20</v>
      </c>
    </row>
    <row r="8" spans="1:12" x14ac:dyDescent="0.2">
      <c r="A8">
        <v>7</v>
      </c>
      <c r="B8">
        <v>4.5999999999999999E-2</v>
      </c>
      <c r="C8">
        <v>0.191</v>
      </c>
      <c r="D8">
        <v>0.14499999999999999</v>
      </c>
      <c r="E8" s="1">
        <f t="shared" si="1"/>
        <v>0.86983715472106882</v>
      </c>
      <c r="F8">
        <v>0.28999999999999998</v>
      </c>
      <c r="G8" s="1">
        <f t="shared" si="5"/>
        <v>1.4150043730450264E-19</v>
      </c>
      <c r="H8">
        <f t="shared" si="2"/>
        <v>4.0022914122999999E-12</v>
      </c>
      <c r="I8">
        <f>H8/H22</f>
        <v>7.4460734363783504E-2</v>
      </c>
      <c r="J8">
        <f t="shared" si="3"/>
        <v>1.0176548565498291E-6</v>
      </c>
      <c r="K8">
        <f t="shared" si="4"/>
        <v>2.9511990839945041E-7</v>
      </c>
      <c r="L8">
        <f t="shared" si="0"/>
        <v>8.1337315000000007E-20</v>
      </c>
    </row>
    <row r="9" spans="1:12" x14ac:dyDescent="0.2">
      <c r="A9">
        <v>8</v>
      </c>
      <c r="B9">
        <v>4.5999999999999999E-2</v>
      </c>
      <c r="C9">
        <v>0.185</v>
      </c>
      <c r="D9">
        <v>0.13600000000000001</v>
      </c>
      <c r="E9" s="1">
        <f t="shared" si="1"/>
        <v>0.84405306041335459</v>
      </c>
      <c r="F9">
        <v>0.34100000000000003</v>
      </c>
      <c r="G9" s="1">
        <f t="shared" si="5"/>
        <v>2.0937731485777445E-19</v>
      </c>
      <c r="H9">
        <f t="shared" si="2"/>
        <v>3.6359506023999995E-12</v>
      </c>
      <c r="I9">
        <f>H9/H22</f>
        <v>6.7645137266394387E-2</v>
      </c>
      <c r="J9">
        <f t="shared" si="3"/>
        <v>9.2450609101981207E-7</v>
      </c>
      <c r="K9">
        <f t="shared" si="4"/>
        <v>3.1525657703775591E-7</v>
      </c>
      <c r="L9">
        <f t="shared" si="0"/>
        <v>9.8933735296000025E-20</v>
      </c>
    </row>
    <row r="10" spans="1:12" x14ac:dyDescent="0.2">
      <c r="A10">
        <v>9</v>
      </c>
      <c r="B10">
        <v>4.5999999999999999E-2</v>
      </c>
      <c r="C10">
        <v>0.17799999999999999</v>
      </c>
      <c r="D10">
        <v>0.13300000000000001</v>
      </c>
      <c r="E10" s="1">
        <f t="shared" si="1"/>
        <v>0.85698530032947551</v>
      </c>
      <c r="F10">
        <v>0.38800000000000001</v>
      </c>
      <c r="G10" s="1">
        <f t="shared" si="5"/>
        <v>3.0625135723241718E-19</v>
      </c>
      <c r="H10">
        <f t="shared" si="2"/>
        <v>3.4212040763599996E-12</v>
      </c>
      <c r="I10">
        <f>H10/H22</f>
        <v>6.3649879954078725E-2</v>
      </c>
      <c r="J10">
        <f t="shared" si="3"/>
        <v>8.6990290933239393E-7</v>
      </c>
      <c r="K10">
        <f t="shared" si="4"/>
        <v>3.3752232882096884E-7</v>
      </c>
      <c r="L10">
        <f t="shared" si="0"/>
        <v>1.2249674953600002E-19</v>
      </c>
    </row>
    <row r="11" spans="1:12" x14ac:dyDescent="0.2">
      <c r="A11">
        <v>10</v>
      </c>
      <c r="B11">
        <v>4.5999999999999999E-2</v>
      </c>
      <c r="C11">
        <v>0.17399999999999999</v>
      </c>
      <c r="D11">
        <v>0.127</v>
      </c>
      <c r="E11" s="1">
        <f t="shared" si="1"/>
        <v>0.83842474432075309</v>
      </c>
      <c r="F11">
        <v>0.437</v>
      </c>
      <c r="G11" s="1">
        <f t="shared" si="5"/>
        <v>4.0876146844616893E-19</v>
      </c>
      <c r="H11">
        <f t="shared" si="2"/>
        <v>3.1934513677199995E-12</v>
      </c>
      <c r="I11">
        <f>H11/H22</f>
        <v>5.9412648780317295E-2</v>
      </c>
      <c r="J11">
        <f t="shared" si="3"/>
        <v>8.1199267088059642E-7</v>
      </c>
      <c r="K11">
        <f t="shared" si="4"/>
        <v>3.5484079717482061E-7</v>
      </c>
      <c r="L11">
        <f t="shared" si="0"/>
        <v>1.41686394046E-19</v>
      </c>
    </row>
    <row r="12" spans="1:12" x14ac:dyDescent="0.2">
      <c r="A12">
        <v>11</v>
      </c>
      <c r="B12">
        <v>4.5999999999999999E-2</v>
      </c>
      <c r="C12">
        <v>0.17</v>
      </c>
      <c r="D12">
        <v>0.121</v>
      </c>
      <c r="E12" s="1">
        <f t="shared" si="1"/>
        <v>0.81901555663587755</v>
      </c>
      <c r="F12">
        <v>0.48699999999999999</v>
      </c>
      <c r="G12" s="1">
        <f t="shared" si="5"/>
        <v>5.2652892784986289E-19</v>
      </c>
      <c r="H12">
        <f t="shared" si="2"/>
        <v>2.9726352897999998E-12</v>
      </c>
      <c r="I12">
        <f>H12/H22</f>
        <v>5.5304470332660283E-2</v>
      </c>
      <c r="J12">
        <f t="shared" si="3"/>
        <v>7.5584619603646805E-7</v>
      </c>
      <c r="K12">
        <f t="shared" si="4"/>
        <v>3.6809709746975994E-7</v>
      </c>
      <c r="L12">
        <f t="shared" si="0"/>
        <v>1.5973000113399997E-19</v>
      </c>
    </row>
    <row r="13" spans="1:12" x14ac:dyDescent="0.2">
      <c r="A13">
        <v>12</v>
      </c>
      <c r="B13">
        <v>4.5999999999999999E-2</v>
      </c>
      <c r="C13">
        <v>0.16200000000000001</v>
      </c>
      <c r="D13">
        <v>0.115</v>
      </c>
      <c r="E13" s="1">
        <f t="shared" si="1"/>
        <v>0.81699463231347302</v>
      </c>
      <c r="F13">
        <v>0.53500000000000003</v>
      </c>
      <c r="G13" s="1">
        <f t="shared" si="5"/>
        <v>6.6181441347729966E-19</v>
      </c>
      <c r="H13">
        <f t="shared" si="2"/>
        <v>2.6922797982000003E-12</v>
      </c>
      <c r="I13">
        <f>H13/H22</f>
        <v>5.0088589319273763E-2</v>
      </c>
      <c r="J13">
        <f t="shared" si="3"/>
        <v>6.8456075022651451E-7</v>
      </c>
      <c r="K13">
        <f t="shared" si="4"/>
        <v>3.6624000137118528E-7</v>
      </c>
      <c r="L13">
        <f t="shared" si="0"/>
        <v>1.7412497875000003E-19</v>
      </c>
    </row>
    <row r="14" spans="1:12" x14ac:dyDescent="0.2">
      <c r="A14">
        <v>13</v>
      </c>
      <c r="B14">
        <v>4.5999999999999999E-2</v>
      </c>
      <c r="C14">
        <v>0.157</v>
      </c>
      <c r="D14">
        <v>0.107</v>
      </c>
      <c r="E14" s="1">
        <f t="shared" si="1"/>
        <v>0.78669087445681296</v>
      </c>
      <c r="F14">
        <v>0.58599999999999997</v>
      </c>
      <c r="G14" s="1">
        <f t="shared" si="5"/>
        <v>7.7918138740787936E-19</v>
      </c>
      <c r="H14">
        <f t="shared" si="2"/>
        <v>2.4276762388599995E-12</v>
      </c>
      <c r="I14">
        <f>H14/H22</f>
        <v>4.5165765538082644E-2</v>
      </c>
      <c r="J14">
        <f t="shared" si="3"/>
        <v>6.1728051760897545E-7</v>
      </c>
      <c r="K14">
        <f t="shared" si="4"/>
        <v>3.6172638331885958E-7</v>
      </c>
      <c r="L14">
        <f t="shared" si="0"/>
        <v>1.8085087698399993E-19</v>
      </c>
    </row>
    <row r="15" spans="1:12" x14ac:dyDescent="0.2">
      <c r="A15">
        <v>14</v>
      </c>
      <c r="B15">
        <v>4.5999999999999999E-2</v>
      </c>
      <c r="C15">
        <v>0.14499999999999999</v>
      </c>
      <c r="D15">
        <v>9.9000000000000005E-2</v>
      </c>
      <c r="E15" s="1">
        <f t="shared" si="1"/>
        <v>0.78800417972831782</v>
      </c>
      <c r="F15">
        <v>0.63100000000000001</v>
      </c>
      <c r="G15" s="1">
        <f t="shared" si="5"/>
        <v>9.0159111897789554E-19</v>
      </c>
      <c r="H15">
        <f t="shared" si="2"/>
        <v>2.0744861247000002E-12</v>
      </c>
      <c r="I15">
        <f>H15/H22</f>
        <v>3.8594830900599827E-2</v>
      </c>
      <c r="J15">
        <f t="shared" si="3"/>
        <v>5.2747555391849783E-7</v>
      </c>
      <c r="K15">
        <f t="shared" si="4"/>
        <v>3.3283707452257214E-7</v>
      </c>
      <c r="L15">
        <f t="shared" si="0"/>
        <v>1.7950929420600004E-19</v>
      </c>
    </row>
    <row r="16" spans="1:12" x14ac:dyDescent="0.2">
      <c r="A16">
        <v>15</v>
      </c>
      <c r="B16">
        <v>4.5999999999999999E-2</v>
      </c>
      <c r="C16">
        <v>0.126</v>
      </c>
      <c r="D16">
        <v>8.7999999999999995E-2</v>
      </c>
      <c r="E16" s="1">
        <f t="shared" si="1"/>
        <v>0.80473124098124105</v>
      </c>
      <c r="F16">
        <v>0.68</v>
      </c>
      <c r="G16" s="1">
        <f t="shared" si="5"/>
        <v>1.024278610427937E-18</v>
      </c>
      <c r="H16">
        <f t="shared" si="2"/>
        <v>1.6023616963199999E-12</v>
      </c>
      <c r="I16">
        <f>H16/H22</f>
        <v>2.9811179730118483E-2</v>
      </c>
      <c r="J16">
        <f t="shared" si="3"/>
        <v>4.0742939337152931E-7</v>
      </c>
      <c r="K16">
        <f t="shared" si="4"/>
        <v>2.7705198749263994E-7</v>
      </c>
      <c r="L16">
        <f t="shared" si="0"/>
        <v>1.647179776E-19</v>
      </c>
    </row>
    <row r="17" spans="1:13" x14ac:dyDescent="0.2">
      <c r="A17">
        <v>16</v>
      </c>
      <c r="B17">
        <v>4.5999999999999999E-2</v>
      </c>
      <c r="C17">
        <v>0.11</v>
      </c>
      <c r="D17">
        <v>7.8E-2</v>
      </c>
      <c r="E17" s="1">
        <f t="shared" si="1"/>
        <v>0.81615384615384623</v>
      </c>
      <c r="F17">
        <v>0.72899999999999998</v>
      </c>
      <c r="G17" s="1">
        <f t="shared" si="5"/>
        <v>1.1345066631680398E-18</v>
      </c>
      <c r="H17">
        <f t="shared" si="2"/>
        <v>1.2399227411999999E-12</v>
      </c>
      <c r="I17">
        <f>H17/H22</f>
        <v>2.3068174791163111E-2</v>
      </c>
      <c r="J17">
        <f t="shared" si="3"/>
        <v>3.1527274487082625E-7</v>
      </c>
      <c r="K17">
        <f t="shared" si="4"/>
        <v>2.2983383101083232E-7</v>
      </c>
      <c r="L17">
        <f t="shared" si="0"/>
        <v>1.4873120402399996E-19</v>
      </c>
    </row>
    <row r="18" spans="1:13" x14ac:dyDescent="0.2">
      <c r="A18">
        <v>17</v>
      </c>
      <c r="B18">
        <v>4.5999999999999999E-2</v>
      </c>
      <c r="C18">
        <v>8.5000000000000006E-2</v>
      </c>
      <c r="D18">
        <v>6.5000000000000002E-2</v>
      </c>
      <c r="E18" s="1">
        <f t="shared" si="1"/>
        <v>0.87579185520361991</v>
      </c>
      <c r="F18">
        <v>0.77900000000000003</v>
      </c>
      <c r="G18" s="1">
        <f t="shared" si="5"/>
        <v>1.237896865664324E-18</v>
      </c>
      <c r="H18">
        <f t="shared" si="2"/>
        <v>7.9843509850000002E-13</v>
      </c>
      <c r="I18">
        <f>H18/H22</f>
        <v>1.4854506494309581E-2</v>
      </c>
      <c r="J18">
        <f t="shared" si="3"/>
        <v>2.0301654025772904E-7</v>
      </c>
      <c r="K18">
        <f t="shared" si="4"/>
        <v>1.5814988486077092E-7</v>
      </c>
      <c r="L18">
        <f t="shared" si="0"/>
        <v>1.1793954835000004E-19</v>
      </c>
    </row>
    <row r="19" spans="1:13" x14ac:dyDescent="0.2">
      <c r="A19">
        <v>18</v>
      </c>
      <c r="B19">
        <v>4.5999999999999999E-2</v>
      </c>
      <c r="C19">
        <v>6.4000000000000001E-2</v>
      </c>
      <c r="D19">
        <v>4.7E-2</v>
      </c>
      <c r="E19" s="1">
        <f t="shared" si="1"/>
        <v>0.84323803191489366</v>
      </c>
      <c r="F19">
        <v>0.82599999999999996</v>
      </c>
      <c r="G19" s="1">
        <f t="shared" si="5"/>
        <v>1.0274152732710646E-18</v>
      </c>
      <c r="H19">
        <f t="shared" si="2"/>
        <v>4.346955251199999E-13</v>
      </c>
      <c r="I19">
        <f>H19/H22</f>
        <v>8.0873041692096307E-3</v>
      </c>
      <c r="J19">
        <f t="shared" si="3"/>
        <v>1.1052918608058802E-7</v>
      </c>
      <c r="K19">
        <f t="shared" si="4"/>
        <v>9.1297107702565699E-8</v>
      </c>
      <c r="L19">
        <f t="shared" si="0"/>
        <v>6.9328793463999971E-20</v>
      </c>
    </row>
    <row r="20" spans="1:13" x14ac:dyDescent="0.2">
      <c r="A20">
        <v>19</v>
      </c>
      <c r="B20">
        <v>4.5999999999999999E-2</v>
      </c>
      <c r="C20">
        <v>4.2000000000000003E-2</v>
      </c>
      <c r="D20">
        <v>2.7E-2</v>
      </c>
      <c r="E20" s="1">
        <f t="shared" si="1"/>
        <v>0.74547619047619051</v>
      </c>
      <c r="F20">
        <v>0.871</v>
      </c>
      <c r="G20" s="1">
        <f t="shared" si="5"/>
        <v>6.1180051479483874E-19</v>
      </c>
      <c r="H20">
        <f t="shared" si="2"/>
        <v>1.6387790075999998E-13</v>
      </c>
      <c r="I20">
        <f>H20/H22</f>
        <v>3.048870654216663E-3</v>
      </c>
      <c r="J20">
        <f t="shared" si="3"/>
        <v>4.1668915231179131E-8</v>
      </c>
      <c r="K20">
        <f t="shared" si="4"/>
        <v>3.6293625166357023E-8</v>
      </c>
      <c r="L20">
        <f t="shared" si="0"/>
        <v>2.5440267294000005E-20</v>
      </c>
    </row>
    <row r="21" spans="1:13" x14ac:dyDescent="0.2">
      <c r="A21">
        <v>20</v>
      </c>
      <c r="B21">
        <v>4.5999999999999999E-2</v>
      </c>
      <c r="C21">
        <v>1.4E-2</v>
      </c>
      <c r="D21">
        <v>1.0999999999999999E-2</v>
      </c>
      <c r="E21" s="1">
        <f t="shared" si="1"/>
        <v>0.89837662337662338</v>
      </c>
      <c r="F21">
        <v>0.92</v>
      </c>
      <c r="G21" s="1">
        <f t="shared" si="5"/>
        <v>3.5397487862857151E-19</v>
      </c>
      <c r="H21">
        <f t="shared" si="2"/>
        <v>2.2255023559999998E-14</v>
      </c>
      <c r="I21">
        <f>H21/H22</f>
        <v>4.1404416291831227E-4</v>
      </c>
      <c r="J21">
        <f t="shared" si="3"/>
        <v>5.6587415746045741E-9</v>
      </c>
      <c r="K21">
        <f t="shared" si="4"/>
        <v>5.2060422486362081E-9</v>
      </c>
      <c r="L21">
        <f t="shared" si="0"/>
        <v>4.7110624000000003E-21</v>
      </c>
      <c r="M21" t="s">
        <v>12</v>
      </c>
    </row>
    <row r="22" spans="1:13" x14ac:dyDescent="0.2">
      <c r="G22" s="1">
        <f t="shared" ref="G22:K22" si="6">SUM(G2:G21)</f>
        <v>9.4914044039047674E-18</v>
      </c>
      <c r="H22">
        <f t="shared" si="6"/>
        <v>5.3750361804740001E-11</v>
      </c>
      <c r="I22">
        <f t="shared" si="6"/>
        <v>0.99999999999999967</v>
      </c>
      <c r="J22">
        <f t="shared" si="6"/>
        <v>1.3666999999999998E-5</v>
      </c>
      <c r="K22">
        <f t="shared" si="6"/>
        <v>4.31465636785673E-6</v>
      </c>
      <c r="L22" s="4">
        <f>0.25*3.14159*1020*SUM(L2:L21)</f>
        <v>1.4530290234963473E-15</v>
      </c>
      <c r="M22" s="4">
        <f>L22+K22</f>
        <v>4.3146563693097591E-6</v>
      </c>
    </row>
    <row r="23" spans="1:13" x14ac:dyDescent="0.2">
      <c r="G23" s="3">
        <f>G22*(1/((F21/1000)^5))</f>
        <v>1.4400956588528996E-2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2023-02-01T14:43:04Z</dcterms:modified>
</cp:coreProperties>
</file>