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14217162-68CA-3F42-9054-3E55E8D35F9D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21" i="1"/>
  <c r="G20" i="1"/>
  <c r="G19" i="1"/>
  <c r="G9" i="1"/>
  <c r="G8" i="1"/>
  <c r="G7" i="1"/>
  <c r="G6" i="1"/>
  <c r="G5" i="1"/>
  <c r="G4" i="1"/>
  <c r="G3" i="1"/>
  <c r="G2" i="1"/>
  <c r="E3" i="1"/>
  <c r="E4" i="1"/>
  <c r="E5" i="1"/>
  <c r="E6" i="1"/>
  <c r="E7" i="1"/>
  <c r="E8" i="1"/>
  <c r="E9" i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E20" i="1"/>
  <c r="E21" i="1"/>
  <c r="E2" i="1"/>
  <c r="G22" i="1" l="1"/>
  <c r="G23" i="1" s="1"/>
  <c r="H22" i="1"/>
  <c r="I15" i="1" s="1"/>
  <c r="J15" i="1" s="1"/>
  <c r="K15" i="1" s="1"/>
  <c r="L22" i="1"/>
  <c r="I17" i="1"/>
  <c r="J17" i="1" s="1"/>
  <c r="I6" i="1"/>
  <c r="I8" i="1"/>
  <c r="K17" i="1"/>
  <c r="I10" i="1"/>
  <c r="I7" i="1"/>
  <c r="I18" i="1"/>
  <c r="I5" i="1"/>
  <c r="I13" i="1"/>
  <c r="I21" i="1"/>
  <c r="I2" i="1"/>
  <c r="J2" i="1" s="1"/>
  <c r="J18" i="1" l="1"/>
  <c r="K18" i="1" s="1"/>
  <c r="J10" i="1"/>
  <c r="K10" i="1" s="1"/>
  <c r="J8" i="1"/>
  <c r="K8" i="1" s="1"/>
  <c r="J6" i="1"/>
  <c r="K6" i="1" s="1"/>
  <c r="I11" i="1"/>
  <c r="I20" i="1"/>
  <c r="I12" i="1"/>
  <c r="I14" i="1"/>
  <c r="J14" i="1" s="1"/>
  <c r="K14" i="1" s="1"/>
  <c r="I4" i="1"/>
  <c r="J7" i="1"/>
  <c r="K7" i="1" s="1"/>
  <c r="J21" i="1"/>
  <c r="K21" i="1" s="1"/>
  <c r="J13" i="1"/>
  <c r="K13" i="1" s="1"/>
  <c r="J5" i="1"/>
  <c r="K5" i="1" s="1"/>
  <c r="I9" i="1"/>
  <c r="I19" i="1"/>
  <c r="I16" i="1"/>
  <c r="I3" i="1"/>
  <c r="J3" i="1" l="1"/>
  <c r="K3" i="1" s="1"/>
  <c r="J4" i="1"/>
  <c r="K4" i="1" s="1"/>
  <c r="J12" i="1"/>
  <c r="K12" i="1" s="1"/>
  <c r="I22" i="1"/>
  <c r="J20" i="1"/>
  <c r="K20" i="1" s="1"/>
  <c r="J11" i="1"/>
  <c r="K11" i="1" s="1"/>
  <c r="J16" i="1"/>
  <c r="K16" i="1" s="1"/>
  <c r="J19" i="1"/>
  <c r="K19" i="1" s="1"/>
  <c r="K9" i="1"/>
  <c r="J9" i="1"/>
  <c r="K2" i="1"/>
  <c r="J22" i="1" l="1"/>
  <c r="K22" i="1"/>
  <c r="M22" i="1" s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<sst xmlns="http://schemas.openxmlformats.org/spreadsheetml/2006/main" count="13" uniqueCount="13">
  <si>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</si>
  <si>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</si>
  <si>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</si>
  <si>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</si>
  <si>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ElementVolume</t>
  </si>
  <si>
    <t>ProportionalVolume</t>
  </si>
  <si>
    <t>ProportionalMass</t>
  </si>
  <si>
    <t>Moment_Dactyl</t>
  </si>
  <si>
    <t>Length (mm)</t>
  </si>
  <si>
    <t>ChordLength (mm)</t>
  </si>
  <si>
    <t>ChordWidth (mm)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</si>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</sst>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2" sqref="G23 L22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0" max="10" width="12.1640625" bestFit="1" customWidth="1"/>
    <col min="12" max="13" width="12.1640625" bestFit="1" customWidth="1"/>
  </cols>
  <sheetData>
    <row r="1" spans="1:12" x14ac:dyDescent="0.2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11</v>
      </c>
    </row>
    <row r="2" spans="1:12" x14ac:dyDescent="0.2">
      <c r="A2">
        <v>1</v>
      </c>
      <c r="B2">
        <v>7.0000000000000007E-2</v>
      </c>
      <c r="C2">
        <v>0.245</v>
      </c>
      <c r="D2">
        <v>0.34300000000000003</v>
      </c>
      <c r="E2" s="1">
        <f>0.015*(1+C2/D2) + 1.1*(D2/C2)</f>
        <v>1.5657142857142861</v>
      </c>
      <c r="F2">
        <v>0</v>
      </c>
      <c r="G2" s="1">
        <f>(D2/1000)*E2*(B2/1000)*((F2/1000)^3)</f>
        <v>0</v>
      </c>
      <c r="H2">
        <f>3.14159*(B2/1000)*(C2/1000)*(D2/1000)</f>
        <v>1.8480246095500002E-11</v>
      </c>
      <c r="I2">
        <f>H2/H22</f>
        <v>3.5703011781760212E-2</v>
      </c>
      <c r="J2">
        <f>I2*0.000204</f>
        <v>7.283414403479083E-6</v>
      </c>
      <c r="K2">
        <f>J2*F2</f>
        <v>0</v>
      </c>
      <c r="L2">
        <f t="shared" ref="L2:L21" si="0">((D2/1000)^2)*((F2/1000)^2)*B2/1000</f>
        <v>0</v>
      </c>
    </row>
    <row r="3" spans="1:12" x14ac:dyDescent="0.2">
      <c r="A3">
        <v>2</v>
      </c>
      <c r="B3">
        <v>7.0000000000000007E-2</v>
      </c>
      <c r="C3">
        <v>0.316</v>
      </c>
      <c r="D3">
        <v>0.38100000000000001</v>
      </c>
      <c r="E3" s="1">
        <f t="shared" ref="E3:E21" si="1">0.015*(1+C3/D3) + 1.1*(D3/C3)</f>
        <v>1.3537067676667001</v>
      </c>
      <c r="F3">
        <v>7.3999999999999996E-2</v>
      </c>
      <c r="G3" s="1">
        <f>(D3/1000)*E3*(B3/1000)*((F3/1000)^3)</f>
        <v>1.4629947747463292E-20</v>
      </c>
      <c r="H3">
        <f t="shared" ref="H3:H21" si="2">3.14159*(B3/1000)*(C3/1000)*(D3/1000)</f>
        <v>2.6476440874799997E-11</v>
      </c>
      <c r="I3">
        <f>H3/H22</f>
        <v>5.1151303700562874E-2</v>
      </c>
      <c r="J3">
        <f t="shared" ref="J3:J21" si="3">I3*0.000204</f>
        <v>1.0434865954914826E-5</v>
      </c>
      <c r="K3">
        <f t="shared" ref="K3:K21" si="4">J3*F3</f>
        <v>7.7218008066369706E-7</v>
      </c>
      <c r="L3">
        <f t="shared" si="0"/>
        <v>5.5643114520000007E-20</v>
      </c>
    </row>
    <row r="4" spans="1:12" x14ac:dyDescent="0.2">
      <c r="A4">
        <v>3</v>
      </c>
      <c r="B4">
        <v>7.0000000000000007E-2</v>
      </c>
      <c r="C4">
        <v>0.36799999999999999</v>
      </c>
      <c r="D4">
        <v>0.40300000000000002</v>
      </c>
      <c r="E4" s="1">
        <f t="shared" si="1"/>
        <v>1.2333168356888558</v>
      </c>
      <c r="F4">
        <v>0.14499999999999999</v>
      </c>
      <c r="G4" s="1">
        <f t="shared" ref="G4:G21" si="5">(D4/1000)*E4*(B4/1000)*((F4/1000)^3)</f>
        <v>1.0606735838267669E-19</v>
      </c>
      <c r="H4">
        <f t="shared" si="2"/>
        <v>3.2613725435200002E-11</v>
      </c>
      <c r="I4">
        <f>H4/H22</f>
        <v>6.3008263929102942E-2</v>
      </c>
      <c r="J4">
        <f t="shared" si="3"/>
        <v>1.2853685841537E-5</v>
      </c>
      <c r="K4">
        <f t="shared" si="4"/>
        <v>1.8637844470228649E-6</v>
      </c>
      <c r="L4">
        <f t="shared" si="0"/>
        <v>2.3902544575000007E-19</v>
      </c>
    </row>
    <row r="5" spans="1:12" x14ac:dyDescent="0.2">
      <c r="A5">
        <v>4</v>
      </c>
      <c r="B5">
        <v>7.0000000000000007E-2</v>
      </c>
      <c r="C5">
        <v>0.38900000000000001</v>
      </c>
      <c r="D5">
        <v>0.38300000000000001</v>
      </c>
      <c r="E5" s="1">
        <f t="shared" si="1"/>
        <v>1.113268405968306</v>
      </c>
      <c r="F5">
        <v>0.22</v>
      </c>
      <c r="G5" s="1">
        <f t="shared" si="5"/>
        <v>3.1780793806478154E-19</v>
      </c>
      <c r="H5">
        <f t="shared" si="2"/>
        <v>3.2763924853100002E-11</v>
      </c>
      <c r="I5">
        <f>H5/H22</f>
        <v>6.3298442510014971E-2</v>
      </c>
      <c r="J5">
        <f t="shared" si="3"/>
        <v>1.2912882272043054E-5</v>
      </c>
      <c r="K5">
        <f t="shared" si="4"/>
        <v>2.8408340998494721E-6</v>
      </c>
      <c r="L5">
        <f t="shared" si="0"/>
        <v>4.9698233200000005E-19</v>
      </c>
    </row>
    <row r="6" spans="1:12" x14ac:dyDescent="0.2">
      <c r="A6">
        <v>5</v>
      </c>
      <c r="B6">
        <v>7.0000000000000007E-2</v>
      </c>
      <c r="C6">
        <v>0.39400000000000002</v>
      </c>
      <c r="D6">
        <v>0.36199999999999999</v>
      </c>
      <c r="E6" s="1">
        <f t="shared" si="1"/>
        <v>1.0419858653279861</v>
      </c>
      <c r="F6">
        <v>0.29299999999999998</v>
      </c>
      <c r="G6" s="1">
        <f t="shared" si="5"/>
        <v>6.6415783349369612E-19</v>
      </c>
      <c r="H6">
        <f t="shared" si="2"/>
        <v>3.13655088964E-11</v>
      </c>
      <c r="I6">
        <f>H6/H22</f>
        <v>6.0596765209839885E-2</v>
      </c>
      <c r="J6">
        <f t="shared" si="3"/>
        <v>1.2361740102807336E-5</v>
      </c>
      <c r="K6">
        <f t="shared" si="4"/>
        <v>3.6219898501225492E-6</v>
      </c>
      <c r="L6">
        <f t="shared" si="0"/>
        <v>7.874997449199997E-19</v>
      </c>
    </row>
    <row r="7" spans="1:12" x14ac:dyDescent="0.2">
      <c r="A7">
        <v>6</v>
      </c>
      <c r="B7">
        <v>7.0000000000000007E-2</v>
      </c>
      <c r="C7">
        <v>0.47599999999999998</v>
      </c>
      <c r="D7">
        <v>0.33800000000000002</v>
      </c>
      <c r="E7" s="1">
        <f t="shared" si="1"/>
        <v>0.81721669732981961</v>
      </c>
      <c r="F7">
        <v>0.36799999999999999</v>
      </c>
      <c r="G7" s="1">
        <f t="shared" si="5"/>
        <v>9.6359697475463559E-19</v>
      </c>
      <c r="H7">
        <f t="shared" si="2"/>
        <v>3.5381089234399999E-11</v>
      </c>
      <c r="I7">
        <f>H7/H22</f>
        <v>6.8354687446228787E-2</v>
      </c>
      <c r="J7">
        <f t="shared" si="3"/>
        <v>1.3944356239030673E-5</v>
      </c>
      <c r="K7">
        <f t="shared" si="4"/>
        <v>5.1315230959632877E-6</v>
      </c>
      <c r="L7">
        <f t="shared" si="0"/>
        <v>1.0829965619200004E-18</v>
      </c>
    </row>
    <row r="8" spans="1:12" x14ac:dyDescent="0.2">
      <c r="A8">
        <v>7</v>
      </c>
      <c r="B8">
        <v>7.0000000000000007E-2</v>
      </c>
      <c r="C8">
        <v>0.48299999999999998</v>
      </c>
      <c r="D8">
        <v>0.33200000000000002</v>
      </c>
      <c r="E8" s="1">
        <f t="shared" si="1"/>
        <v>0.79292994961211316</v>
      </c>
      <c r="F8">
        <v>0.443</v>
      </c>
      <c r="G8" s="1">
        <f t="shared" si="5"/>
        <v>1.6020723469173949E-18</v>
      </c>
      <c r="H8">
        <f t="shared" si="2"/>
        <v>3.5264096422800002E-11</v>
      </c>
      <c r="I8">
        <f>H8/H22</f>
        <v>6.8128662548651631E-2</v>
      </c>
      <c r="J8">
        <f t="shared" si="3"/>
        <v>1.3898247159924932E-5</v>
      </c>
      <c r="K8">
        <f t="shared" si="4"/>
        <v>6.156923491846745E-6</v>
      </c>
      <c r="L8">
        <f t="shared" si="0"/>
        <v>1.5141944843199999E-18</v>
      </c>
    </row>
    <row r="9" spans="1:12" x14ac:dyDescent="0.2">
      <c r="A9">
        <v>8</v>
      </c>
      <c r="B9">
        <v>7.0000000000000007E-2</v>
      </c>
      <c r="C9">
        <v>0.498</v>
      </c>
      <c r="D9">
        <v>0.33600000000000002</v>
      </c>
      <c r="E9" s="1">
        <f t="shared" si="1"/>
        <v>0.77940081755593815</v>
      </c>
      <c r="F9">
        <v>0.51700000000000002</v>
      </c>
      <c r="G9" s="1">
        <f t="shared" si="5"/>
        <v>2.5332018918618843E-18</v>
      </c>
      <c r="H9">
        <f t="shared" si="2"/>
        <v>3.6797318006400007E-11</v>
      </c>
      <c r="I9">
        <f>H9/H22</f>
        <v>7.1090778311636502E-2</v>
      </c>
      <c r="J9">
        <f t="shared" si="3"/>
        <v>1.4502518775573846E-5</v>
      </c>
      <c r="K9">
        <f t="shared" si="4"/>
        <v>7.4978022069716783E-6</v>
      </c>
      <c r="L9">
        <f t="shared" si="0"/>
        <v>2.1123101260800004E-18</v>
      </c>
    </row>
    <row r="10" spans="1:12" x14ac:dyDescent="0.2">
      <c r="A10">
        <v>9</v>
      </c>
      <c r="B10">
        <v>7.0000000000000007E-2</v>
      </c>
      <c r="C10">
        <v>0.45900000000000002</v>
      </c>
      <c r="D10">
        <v>0.33500000000000002</v>
      </c>
      <c r="E10" s="1">
        <f t="shared" si="1"/>
        <v>0.83838448281468481</v>
      </c>
      <c r="F10">
        <v>0.59099999999999997</v>
      </c>
      <c r="G10" s="1">
        <f t="shared" si="5"/>
        <v>4.0583408663529937E-18</v>
      </c>
      <c r="H10">
        <f t="shared" si="2"/>
        <v>3.3814661044500003E-11</v>
      </c>
      <c r="I10">
        <f>H10/H22</f>
        <v>6.5328417999909072E-2</v>
      </c>
      <c r="J10">
        <f t="shared" si="3"/>
        <v>1.3326997271981451E-5</v>
      </c>
      <c r="K10">
        <f t="shared" si="4"/>
        <v>7.8762553877410373E-6</v>
      </c>
      <c r="L10">
        <f t="shared" si="0"/>
        <v>2.7438642157500001E-18</v>
      </c>
    </row>
    <row r="11" spans="1:12" x14ac:dyDescent="0.2">
      <c r="A11">
        <v>10</v>
      </c>
      <c r="B11">
        <v>7.0000000000000007E-2</v>
      </c>
      <c r="C11">
        <v>0.45200000000000001</v>
      </c>
      <c r="D11">
        <v>0.316</v>
      </c>
      <c r="E11" s="1">
        <f t="shared" si="1"/>
        <v>0.80548224487509801</v>
      </c>
      <c r="F11">
        <v>0.66900000000000004</v>
      </c>
      <c r="G11" s="1">
        <f t="shared" si="5"/>
        <v>5.3348160329833701E-18</v>
      </c>
      <c r="H11">
        <f t="shared" si="2"/>
        <v>3.1410370801599999E-11</v>
      </c>
      <c r="I11">
        <f>H11/H22</f>
        <v>6.0683436411166462E-2</v>
      </c>
      <c r="J11">
        <f t="shared" si="3"/>
        <v>1.2379421027877958E-5</v>
      </c>
      <c r="K11">
        <f t="shared" si="4"/>
        <v>8.2818326676503545E-6</v>
      </c>
      <c r="L11">
        <f t="shared" si="0"/>
        <v>3.1284155851199999E-18</v>
      </c>
    </row>
    <row r="12" spans="1:12" x14ac:dyDescent="0.2">
      <c r="A12">
        <v>11</v>
      </c>
      <c r="B12">
        <v>7.0000000000000007E-2</v>
      </c>
      <c r="C12">
        <v>0.45</v>
      </c>
      <c r="D12">
        <v>0.314</v>
      </c>
      <c r="E12" s="1">
        <f t="shared" si="1"/>
        <v>0.80405237084217973</v>
      </c>
      <c r="F12">
        <v>0.74199999999999999</v>
      </c>
      <c r="G12" s="1">
        <f t="shared" si="5"/>
        <v>7.2197762886275914E-18</v>
      </c>
      <c r="H12">
        <f t="shared" si="2"/>
        <v>3.1073466689999997E-11</v>
      </c>
      <c r="I12">
        <f>H12/H22</f>
        <v>6.0032552683557047E-2</v>
      </c>
      <c r="J12">
        <f t="shared" si="3"/>
        <v>1.2246640747445637E-5</v>
      </c>
      <c r="K12">
        <f t="shared" si="4"/>
        <v>9.0870074346046622E-6</v>
      </c>
      <c r="L12">
        <f t="shared" si="0"/>
        <v>3.7998385700800001E-18</v>
      </c>
    </row>
    <row r="13" spans="1:12" x14ac:dyDescent="0.2">
      <c r="A13">
        <v>12</v>
      </c>
      <c r="B13">
        <v>7.0000000000000007E-2</v>
      </c>
      <c r="C13">
        <v>0.45</v>
      </c>
      <c r="D13">
        <v>0.29799999999999999</v>
      </c>
      <c r="E13" s="1">
        <f t="shared" si="1"/>
        <v>0.76609545115585387</v>
      </c>
      <c r="F13">
        <v>0.81499999999999995</v>
      </c>
      <c r="G13" s="1">
        <f t="shared" si="5"/>
        <v>8.6510737415238901E-18</v>
      </c>
      <c r="H13">
        <f t="shared" si="2"/>
        <v>2.9490105329999998E-11</v>
      </c>
      <c r="I13">
        <f>H13/H22</f>
        <v>5.6973569107324845E-2</v>
      </c>
      <c r="J13">
        <f t="shared" si="3"/>
        <v>1.1622608097894269E-5</v>
      </c>
      <c r="K13">
        <f t="shared" si="4"/>
        <v>9.4724255997838294E-6</v>
      </c>
      <c r="L13">
        <f t="shared" si="0"/>
        <v>4.129008583E-18</v>
      </c>
    </row>
    <row r="14" spans="1:12" x14ac:dyDescent="0.2">
      <c r="A14">
        <v>13</v>
      </c>
      <c r="B14">
        <v>7.0000000000000007E-2</v>
      </c>
      <c r="C14">
        <v>0.42799999999999999</v>
      </c>
      <c r="D14">
        <v>0.28899999999999998</v>
      </c>
      <c r="E14" s="1">
        <f t="shared" si="1"/>
        <v>0.77997154221776677</v>
      </c>
      <c r="F14">
        <v>0.89200000000000002</v>
      </c>
      <c r="G14" s="1">
        <f t="shared" si="5"/>
        <v>1.1198741071725699E-17</v>
      </c>
      <c r="H14">
        <f t="shared" si="2"/>
        <v>2.7201268519599999E-11</v>
      </c>
      <c r="I14">
        <f>H14/H22</f>
        <v>5.2551638404349177E-2</v>
      </c>
      <c r="J14">
        <f t="shared" si="3"/>
        <v>1.0720534234487232E-5</v>
      </c>
      <c r="K14">
        <f t="shared" si="4"/>
        <v>9.5627165371626109E-6</v>
      </c>
      <c r="L14">
        <f t="shared" si="0"/>
        <v>4.6518257060799992E-18</v>
      </c>
    </row>
    <row r="15" spans="1:12" x14ac:dyDescent="0.2">
      <c r="A15">
        <v>14</v>
      </c>
      <c r="B15">
        <v>7.0000000000000007E-2</v>
      </c>
      <c r="C15">
        <v>0.42199999999999999</v>
      </c>
      <c r="D15">
        <v>0.27400000000000002</v>
      </c>
      <c r="E15" s="1">
        <f t="shared" si="1"/>
        <v>0.75232019925969495</v>
      </c>
      <c r="F15">
        <v>0.96199999999999997</v>
      </c>
      <c r="G15" s="1">
        <f t="shared" si="5"/>
        <v>1.2846255084272868E-17</v>
      </c>
      <c r="H15">
        <f t="shared" si="2"/>
        <v>2.5427903796400005E-11</v>
      </c>
      <c r="I15">
        <f>H15/H22</f>
        <v>4.9125576798969117E-2</v>
      </c>
      <c r="J15">
        <f t="shared" si="3"/>
        <v>1.00216176669897E-5</v>
      </c>
      <c r="K15">
        <f t="shared" si="4"/>
        <v>9.6407961956440906E-6</v>
      </c>
      <c r="L15">
        <f t="shared" si="0"/>
        <v>4.8635043620800025E-18</v>
      </c>
    </row>
    <row r="16" spans="1:12" x14ac:dyDescent="0.2">
      <c r="A16">
        <v>15</v>
      </c>
      <c r="B16">
        <v>7.0000000000000007E-2</v>
      </c>
      <c r="C16">
        <v>0.40899999999999997</v>
      </c>
      <c r="D16">
        <v>0.26700000000000002</v>
      </c>
      <c r="E16" s="1">
        <f t="shared" si="1"/>
        <v>0.7560704376253401</v>
      </c>
      <c r="F16">
        <v>1.038</v>
      </c>
      <c r="G16" s="1">
        <f t="shared" si="5"/>
        <v>1.5803876215160319E-17</v>
      </c>
      <c r="H16">
        <f t="shared" si="2"/>
        <v>2.4014973693900003E-11</v>
      </c>
      <c r="I16">
        <f>H16/H22</f>
        <v>4.6395858816011902E-2</v>
      </c>
      <c r="J16">
        <f t="shared" si="3"/>
        <v>9.4647551984664279E-6</v>
      </c>
      <c r="K16">
        <f t="shared" si="4"/>
        <v>9.8244158960081531E-6</v>
      </c>
      <c r="L16">
        <f t="shared" si="0"/>
        <v>5.3766933721200029E-18</v>
      </c>
    </row>
    <row r="17" spans="1:13" x14ac:dyDescent="0.2">
      <c r="A17">
        <v>16</v>
      </c>
      <c r="B17">
        <v>7.0000000000000007E-2</v>
      </c>
      <c r="C17">
        <v>0.377</v>
      </c>
      <c r="D17">
        <v>0.255</v>
      </c>
      <c r="E17" s="1">
        <f t="shared" si="1"/>
        <v>0.78120830082696213</v>
      </c>
      <c r="F17">
        <v>1.1140000000000001</v>
      </c>
      <c r="G17" s="1">
        <f t="shared" si="5"/>
        <v>1.9277940798926795E-17</v>
      </c>
      <c r="H17">
        <f t="shared" si="2"/>
        <v>2.1141172825500003E-11</v>
      </c>
      <c r="I17">
        <f>H17/H22</f>
        <v>4.084380362515045E-2</v>
      </c>
      <c r="J17">
        <f t="shared" si="3"/>
        <v>8.3321359395306918E-6</v>
      </c>
      <c r="K17">
        <f t="shared" si="4"/>
        <v>9.281999436637191E-6</v>
      </c>
      <c r="L17">
        <f t="shared" si="0"/>
        <v>5.6487035430000033E-18</v>
      </c>
    </row>
    <row r="18" spans="1:13" x14ac:dyDescent="0.2">
      <c r="A18">
        <v>17</v>
      </c>
      <c r="B18">
        <v>7.0000000000000007E-2</v>
      </c>
      <c r="C18">
        <v>0.35299999999999998</v>
      </c>
      <c r="D18">
        <v>0.23699999999999999</v>
      </c>
      <c r="E18" s="1">
        <f t="shared" si="1"/>
        <v>0.77586868433320189</v>
      </c>
      <c r="F18">
        <v>1.1890000000000001</v>
      </c>
      <c r="G18" s="1">
        <f t="shared" si="5"/>
        <v>2.1636159435850872E-17</v>
      </c>
      <c r="H18">
        <f t="shared" si="2"/>
        <v>1.8397999269299997E-11</v>
      </c>
      <c r="I18">
        <f>H18/H22</f>
        <v>3.5544114579328136E-2</v>
      </c>
      <c r="J18">
        <f t="shared" si="3"/>
        <v>7.2509993741829398E-6</v>
      </c>
      <c r="K18">
        <f t="shared" si="4"/>
        <v>8.6214382559035162E-6</v>
      </c>
      <c r="L18">
        <f t="shared" si="0"/>
        <v>5.5585106394299998E-18</v>
      </c>
    </row>
    <row r="19" spans="1:13" x14ac:dyDescent="0.2">
      <c r="A19">
        <v>18</v>
      </c>
      <c r="B19">
        <v>7.0000000000000007E-2</v>
      </c>
      <c r="C19">
        <v>0.30099999999999999</v>
      </c>
      <c r="D19">
        <v>0.217</v>
      </c>
      <c r="E19" s="1">
        <f t="shared" si="1"/>
        <v>0.8288297074268568</v>
      </c>
      <c r="F19">
        <v>1.262</v>
      </c>
      <c r="G19" s="1">
        <f t="shared" si="5"/>
        <v>2.5304697356096694E-17</v>
      </c>
      <c r="H19">
        <f t="shared" si="2"/>
        <v>1.4363946382100002E-11</v>
      </c>
      <c r="I19">
        <f>H19/H22</f>
        <v>2.7750504201216539E-2</v>
      </c>
      <c r="J19">
        <f t="shared" si="3"/>
        <v>5.6611028570481737E-6</v>
      </c>
      <c r="K19">
        <f t="shared" si="4"/>
        <v>7.1443118055947949E-6</v>
      </c>
      <c r="L19">
        <f t="shared" si="0"/>
        <v>5.2497209321200002E-18</v>
      </c>
    </row>
    <row r="20" spans="1:13" x14ac:dyDescent="0.2">
      <c r="A20">
        <v>19</v>
      </c>
      <c r="B20">
        <v>7.0000000000000007E-2</v>
      </c>
      <c r="C20">
        <v>0.23599999999999999</v>
      </c>
      <c r="D20">
        <v>0.18</v>
      </c>
      <c r="E20" s="1">
        <f t="shared" si="1"/>
        <v>0.87364971751412424</v>
      </c>
      <c r="F20">
        <v>1.335</v>
      </c>
      <c r="G20" s="1">
        <f t="shared" si="5"/>
        <v>2.6190976026706782E-17</v>
      </c>
      <c r="H20">
        <f t="shared" si="2"/>
        <v>9.3418320239999988E-12</v>
      </c>
      <c r="I20">
        <f>H20/H22</f>
        <v>1.8048003099770019E-2</v>
      </c>
      <c r="J20">
        <f t="shared" si="3"/>
        <v>3.6817926323530836E-6</v>
      </c>
      <c r="K20">
        <f t="shared" si="4"/>
        <v>4.9151931641913661E-6</v>
      </c>
      <c r="L20">
        <f t="shared" si="0"/>
        <v>4.0420862999999991E-18</v>
      </c>
    </row>
    <row r="21" spans="1:13" x14ac:dyDescent="0.2">
      <c r="A21">
        <v>20</v>
      </c>
      <c r="B21">
        <v>7.0000000000000007E-2</v>
      </c>
      <c r="C21">
        <v>0.104</v>
      </c>
      <c r="D21">
        <v>0.122</v>
      </c>
      <c r="E21" s="1">
        <f t="shared" si="1"/>
        <v>1.318171500630517</v>
      </c>
      <c r="F21">
        <v>1.4079999999999999</v>
      </c>
      <c r="G21" s="1">
        <f t="shared" si="5"/>
        <v>3.142228424382622E-17</v>
      </c>
      <c r="H21">
        <f t="shared" si="2"/>
        <v>2.7902345744000002E-12</v>
      </c>
      <c r="I21">
        <f>H21/H22</f>
        <v>5.3906088354492001E-3</v>
      </c>
      <c r="J21">
        <f t="shared" si="3"/>
        <v>1.0996842024316369E-6</v>
      </c>
      <c r="K21">
        <f t="shared" si="4"/>
        <v>1.5483553570237447E-6</v>
      </c>
      <c r="L21">
        <f t="shared" si="0"/>
        <v>2.0654895923199996E-18</v>
      </c>
      <c r="M21" t="s">
        <v>12</v>
      </c>
    </row>
    <row r="22" spans="1:13" x14ac:dyDescent="0.2">
      <c r="G22" s="1">
        <f t="shared" ref="G22:K22" si="6">SUM(G2:G21)</f>
        <v>1.9514647145327663E-16</v>
      </c>
      <c r="H22">
        <f t="shared" si="6"/>
        <v>5.1761028476990013E-10</v>
      </c>
      <c r="I22">
        <f t="shared" si="6"/>
        <v>0.99999999999999989</v>
      </c>
      <c r="J22">
        <f t="shared" si="6"/>
        <v>2.0399999999999992E-4</v>
      </c>
      <c r="K22">
        <f t="shared" si="6"/>
        <v>1.2314178501038564E-4</v>
      </c>
      <c r="L22" s="4">
        <f>0.25*3.14159*1020*SUM(L2:L21)</f>
        <v>4.610066514042667E-14</v>
      </c>
      <c r="M22" s="4">
        <f>L22+K22</f>
        <v>1.231417850564863E-4</v>
      </c>
    </row>
    <row r="23" spans="1:13" x14ac:dyDescent="0.2">
      <c r="G23" s="3">
        <f>G22*(1/((F21/1000)^5))</f>
        <v>3.5265287513930287E-2</v>
      </c>
      <c r="K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2023-02-01T14:42:54Z</dcterms:modified>
</cp:coreProperties>
</file>