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64EF4021-6841-9B46-8507-39E5380DC7D5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" i="1"/>
  <c r="G2" i="1" s="1"/>
  <c r="L22" i="1" l="1"/>
  <c r="I6" i="1"/>
  <c r="I20" i="1"/>
  <c r="I5" i="1"/>
  <c r="H22" i="1"/>
  <c r="I17" i="1" s="1"/>
  <c r="G22" i="1"/>
  <c r="G23" i="1" s="1"/>
  <c r="J17" i="1" l="1"/>
  <c r="K17" i="1" s="1"/>
  <c r="J5" i="1"/>
  <c r="K5" i="1" s="1"/>
  <c r="J20" i="1"/>
  <c r="K20" i="1" s="1"/>
  <c r="I19" i="1"/>
  <c r="J6" i="1"/>
  <c r="K6" i="1" s="1"/>
  <c r="I2" i="1"/>
  <c r="J2" i="1" s="1"/>
  <c r="I13" i="1"/>
  <c r="I11" i="1"/>
  <c r="I8" i="1"/>
  <c r="I15" i="1"/>
  <c r="I14" i="1"/>
  <c r="I12" i="1"/>
  <c r="I4" i="1"/>
  <c r="I3" i="1"/>
  <c r="I18" i="1"/>
  <c r="I10" i="1"/>
  <c r="I7" i="1"/>
  <c r="I9" i="1"/>
  <c r="I21" i="1"/>
  <c r="I16" i="1"/>
  <c r="I22" i="1" l="1"/>
  <c r="J12" i="1"/>
  <c r="K12" i="1" s="1"/>
  <c r="J14" i="1"/>
  <c r="K14" i="1" s="1"/>
  <c r="J15" i="1"/>
  <c r="K15" i="1" s="1"/>
  <c r="J8" i="1"/>
  <c r="K8" i="1" s="1"/>
  <c r="J11" i="1"/>
  <c r="K11" i="1" s="1"/>
  <c r="J13" i="1"/>
  <c r="K13" i="1" s="1"/>
  <c r="J16" i="1"/>
  <c r="K16" i="1" s="1"/>
  <c r="K21" i="1"/>
  <c r="J21" i="1"/>
  <c r="J9" i="1"/>
  <c r="K9" i="1" s="1"/>
  <c r="J7" i="1"/>
  <c r="K7" i="1" s="1"/>
  <c r="J19" i="1"/>
  <c r="K19" i="1" s="1"/>
  <c r="J10" i="1"/>
  <c r="K10" i="1" s="1"/>
  <c r="J18" i="1"/>
  <c r="K18" i="1" s="1"/>
  <c r="J3" i="1"/>
  <c r="J22" i="1" s="1"/>
  <c r="J4" i="1"/>
  <c r="K4" i="1" s="1"/>
  <c r="K2" i="1"/>
  <c r="K3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<sst xmlns="http://schemas.openxmlformats.org/spreadsheetml/2006/main" count="13" uniqueCount="13">
  <si>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</si>
  <si>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</si>
  <si>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</si>
  <si>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</si>
  <si>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Length (mm)</t>
  </si>
  <si>
    <t>ChordLength (mm)</t>
  </si>
  <si>
    <t>ChordWidth (mm)</t>
  </si>
  <si>
    <t>ElementVolume</t>
  </si>
  <si>
    <t>ProportionalVolume</t>
  </si>
  <si>
    <t>ProportionalMass</t>
  </si>
  <si>
    <t>Moment_Dactyl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</si>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</sst>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</v>
      </c>
      <c r="B2">
        <v>7.6999999999999999E-2</v>
      </c>
      <c r="C2">
        <v>0.25</v>
      </c>
      <c r="D2">
        <v>0.48399999999999999</v>
      </c>
      <c r="E2" s="1">
        <f>0.015*(1+C2/D2) + 1.1*(D2/C2)</f>
        <v>2.1523479338842972</v>
      </c>
      <c r="F2">
        <v>0</v>
      </c>
      <c r="G2" s="1">
        <f>(D2/1000)*E2*(B2/1000)*((F2/1000)^3)</f>
        <v>0</v>
      </c>
      <c r="H2">
        <f>3.14159*(B2/1000)*(C2/1000)*(D2/1000)</f>
        <v>2.9270194030000001E-11</v>
      </c>
      <c r="I2">
        <f>H2/H22</f>
        <v>3.86173704762224E-2</v>
      </c>
      <c r="J2">
        <f>I2*0.000312667</f>
        <v>1.2074377374689029E-5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7.6999999999999999E-2</v>
      </c>
      <c r="C3">
        <v>0.377</v>
      </c>
      <c r="D3">
        <v>0.48099999999999998</v>
      </c>
      <c r="E3" s="1">
        <f t="shared" ref="E3:E21" si="1">0.015*(1+C3/D3) + 1.1*(D3/C3)</f>
        <v>1.4302050326188258</v>
      </c>
      <c r="F3">
        <v>8.2000000000000003E-2</v>
      </c>
      <c r="G3" s="1">
        <f>(D3/1000)*E3*(B3/1000)*((F3/1000)^3)</f>
        <v>2.9206240735395867E-20</v>
      </c>
      <c r="H3">
        <f t="shared" ref="H3:H21" si="2">3.14159*(B3/1000)*(C3/1000)*(D3/1000)</f>
        <v>4.3865860948909998E-11</v>
      </c>
      <c r="I3">
        <f>H3/H22</f>
        <v>5.7874033967328431E-2</v>
      </c>
      <c r="J3">
        <f t="shared" ref="J3:J21" si="3">I3*0.000312667</f>
        <v>1.8095300578462679E-5</v>
      </c>
      <c r="K3">
        <f t="shared" ref="K3:K21" si="4">J3*F3</f>
        <v>1.4838146474339396E-6</v>
      </c>
      <c r="L3">
        <f t="shared" si="0"/>
        <v>1.19786695028E-19</v>
      </c>
    </row>
    <row r="4" spans="1:12" x14ac:dyDescent="0.2">
      <c r="A4">
        <v>3</v>
      </c>
      <c r="B4">
        <v>7.6999999999999999E-2</v>
      </c>
      <c r="C4">
        <v>0.434</v>
      </c>
      <c r="D4">
        <v>0.45900000000000002</v>
      </c>
      <c r="E4" s="1">
        <f t="shared" si="1"/>
        <v>1.1925470618354872</v>
      </c>
      <c r="F4">
        <v>0.161</v>
      </c>
      <c r="G4" s="1">
        <f t="shared" ref="G4:G21" si="5">(D4/1000)*E4*(B4/1000)*((F4/1000)^3)</f>
        <v>1.7589624387693928E-19</v>
      </c>
      <c r="H4">
        <f t="shared" si="2"/>
        <v>4.818841547058E-11</v>
      </c>
      <c r="I4">
        <f>H4/H22</f>
        <v>6.3576957876746762E-2</v>
      </c>
      <c r="J4">
        <f t="shared" si="3"/>
        <v>1.9878416688448779E-5</v>
      </c>
      <c r="K4">
        <f t="shared" si="4"/>
        <v>3.2004250868402533E-6</v>
      </c>
      <c r="L4">
        <f t="shared" si="0"/>
        <v>4.2050178947700019E-19</v>
      </c>
    </row>
    <row r="5" spans="1:12" x14ac:dyDescent="0.2">
      <c r="A5">
        <v>4</v>
      </c>
      <c r="B5">
        <v>7.6999999999999999E-2</v>
      </c>
      <c r="C5">
        <v>0.46</v>
      </c>
      <c r="D5">
        <v>0.44400000000000001</v>
      </c>
      <c r="E5" s="1">
        <f t="shared" si="1"/>
        <v>1.0922796709753233</v>
      </c>
      <c r="F5">
        <v>0.247</v>
      </c>
      <c r="G5" s="1">
        <f t="shared" si="5"/>
        <v>5.627278454867635E-19</v>
      </c>
      <c r="H5">
        <f t="shared" si="2"/>
        <v>4.9406152303199999E-11</v>
      </c>
      <c r="I5">
        <f>H5/H22</f>
        <v>6.5183568149286469E-2</v>
      </c>
      <c r="J5">
        <f t="shared" si="3"/>
        <v>2.0380750702532951E-5</v>
      </c>
      <c r="K5">
        <f t="shared" si="4"/>
        <v>5.0340454235256387E-6</v>
      </c>
      <c r="L5">
        <f t="shared" si="0"/>
        <v>9.2608440724799974E-19</v>
      </c>
    </row>
    <row r="6" spans="1:12" x14ac:dyDescent="0.2">
      <c r="A6">
        <v>5</v>
      </c>
      <c r="B6">
        <v>7.6999999999999999E-2</v>
      </c>
      <c r="C6">
        <v>0.57999999999999996</v>
      </c>
      <c r="D6">
        <v>0.41299999999999998</v>
      </c>
      <c r="E6" s="1">
        <f t="shared" si="1"/>
        <v>0.81934123737162901</v>
      </c>
      <c r="F6">
        <v>0.32600000000000001</v>
      </c>
      <c r="G6" s="1">
        <f t="shared" si="5"/>
        <v>9.0273107057289664E-19</v>
      </c>
      <c r="H6">
        <f t="shared" si="2"/>
        <v>5.7945308082199991E-11</v>
      </c>
      <c r="I6">
        <f>H6/H22</f>
        <v>7.6449627470035628E-2</v>
      </c>
      <c r="J6">
        <f t="shared" si="3"/>
        <v>2.3903275672173628E-5</v>
      </c>
      <c r="K6">
        <f t="shared" si="4"/>
        <v>7.7924678691286031E-6</v>
      </c>
      <c r="L6">
        <f t="shared" si="0"/>
        <v>1.3958091103879998E-18</v>
      </c>
    </row>
    <row r="7" spans="1:12" x14ac:dyDescent="0.2">
      <c r="A7">
        <v>6</v>
      </c>
      <c r="B7">
        <v>7.6999999999999999E-2</v>
      </c>
      <c r="C7">
        <v>0.66500000000000004</v>
      </c>
      <c r="D7">
        <v>0.38300000000000001</v>
      </c>
      <c r="E7" s="1">
        <f t="shared" si="1"/>
        <v>0.67457822100944265</v>
      </c>
      <c r="F7">
        <v>0.40799999999999997</v>
      </c>
      <c r="G7" s="1">
        <f t="shared" si="5"/>
        <v>1.351146075533204E-18</v>
      </c>
      <c r="H7">
        <f t="shared" si="2"/>
        <v>6.1611339408849991E-11</v>
      </c>
      <c r="I7">
        <f>H7/H22</f>
        <v>8.1286373334226961E-2</v>
      </c>
      <c r="J7">
        <f t="shared" si="3"/>
        <v>2.5415566491292738E-5</v>
      </c>
      <c r="K7">
        <f t="shared" si="4"/>
        <v>1.0369551128447436E-5</v>
      </c>
      <c r="L7">
        <f t="shared" si="0"/>
        <v>1.8802197025920001E-18</v>
      </c>
    </row>
    <row r="8" spans="1:12" x14ac:dyDescent="0.2">
      <c r="A8">
        <v>7</v>
      </c>
      <c r="B8">
        <v>7.6999999999999999E-2</v>
      </c>
      <c r="C8">
        <v>0.68400000000000005</v>
      </c>
      <c r="D8">
        <v>0.35799999999999998</v>
      </c>
      <c r="E8" s="1">
        <f t="shared" si="1"/>
        <v>0.61939021202914168</v>
      </c>
      <c r="F8">
        <v>0.48799999999999999</v>
      </c>
      <c r="G8" s="1">
        <f t="shared" si="5"/>
        <v>1.9842553316594822E-18</v>
      </c>
      <c r="H8">
        <f t="shared" si="2"/>
        <v>5.9235131838959995E-11</v>
      </c>
      <c r="I8">
        <f>H8/H22</f>
        <v>7.8151344985566362E-2</v>
      </c>
      <c r="J8">
        <f t="shared" si="3"/>
        <v>2.4435346582602077E-5</v>
      </c>
      <c r="K8">
        <f t="shared" si="4"/>
        <v>1.1924449132309814E-5</v>
      </c>
      <c r="L8">
        <f t="shared" si="0"/>
        <v>2.3501545464319996E-18</v>
      </c>
    </row>
    <row r="9" spans="1:12" x14ac:dyDescent="0.2">
      <c r="A9">
        <v>8</v>
      </c>
      <c r="B9">
        <v>7.6999999999999999E-2</v>
      </c>
      <c r="C9">
        <v>0.67400000000000004</v>
      </c>
      <c r="D9">
        <v>0.35199999999999998</v>
      </c>
      <c r="E9" s="1">
        <f t="shared" si="1"/>
        <v>0.61820230307526303</v>
      </c>
      <c r="F9">
        <v>0.56799999999999995</v>
      </c>
      <c r="G9" s="1">
        <f t="shared" si="5"/>
        <v>3.0704993830188964E-18</v>
      </c>
      <c r="H9">
        <f t="shared" si="2"/>
        <v>5.7390867712639994E-11</v>
      </c>
      <c r="I9">
        <f>H9/H22</f>
        <v>7.5718131493742236E-2</v>
      </c>
      <c r="J9">
        <f t="shared" si="3"/>
        <v>2.3674561019753901E-5</v>
      </c>
      <c r="K9">
        <f t="shared" si="4"/>
        <v>1.3447150659220215E-5</v>
      </c>
      <c r="L9">
        <f t="shared" si="0"/>
        <v>3.0780291153919988E-18</v>
      </c>
    </row>
    <row r="10" spans="1:12" x14ac:dyDescent="0.2">
      <c r="A10">
        <v>9</v>
      </c>
      <c r="B10">
        <v>7.6999999999999999E-2</v>
      </c>
      <c r="C10">
        <v>0.64400000000000002</v>
      </c>
      <c r="D10">
        <v>0.32700000000000001</v>
      </c>
      <c r="E10" s="1">
        <f t="shared" si="1"/>
        <v>0.60308165707447725</v>
      </c>
      <c r="F10">
        <v>0.65</v>
      </c>
      <c r="G10" s="1">
        <f t="shared" si="5"/>
        <v>4.1701787145652182E-18</v>
      </c>
      <c r="H10">
        <f t="shared" si="2"/>
        <v>5.094174892884E-11</v>
      </c>
      <c r="I10">
        <f>H10/H22</f>
        <v>6.7209543916088604E-2</v>
      </c>
      <c r="J10">
        <f t="shared" si="3"/>
        <v>2.1014206467611673E-5</v>
      </c>
      <c r="K10">
        <f t="shared" si="4"/>
        <v>1.3659234203947588E-5</v>
      </c>
      <c r="L10">
        <f t="shared" si="0"/>
        <v>3.4786676925000008E-18</v>
      </c>
    </row>
    <row r="11" spans="1:12" x14ac:dyDescent="0.2">
      <c r="A11">
        <v>10</v>
      </c>
      <c r="B11">
        <v>7.6999999999999999E-2</v>
      </c>
      <c r="C11">
        <v>0.58699999999999997</v>
      </c>
      <c r="D11">
        <v>0.308</v>
      </c>
      <c r="E11" s="1">
        <f t="shared" si="1"/>
        <v>0.62075972366645293</v>
      </c>
      <c r="F11">
        <v>0.73099999999999998</v>
      </c>
      <c r="G11" s="1">
        <f t="shared" si="5"/>
        <v>5.7506522192743049E-18</v>
      </c>
      <c r="H11">
        <f t="shared" si="2"/>
        <v>4.3734991734279996E-11</v>
      </c>
      <c r="I11">
        <f>H11/H22</f>
        <v>5.770137283156284E-2</v>
      </c>
      <c r="J11">
        <f t="shared" si="3"/>
        <v>1.8041315139126257E-5</v>
      </c>
      <c r="K11">
        <f t="shared" si="4"/>
        <v>1.3188201366701293E-5</v>
      </c>
      <c r="L11">
        <f t="shared" si="0"/>
        <v>3.9032548866080005E-18</v>
      </c>
    </row>
    <row r="12" spans="1:12" x14ac:dyDescent="0.2">
      <c r="A12">
        <v>11</v>
      </c>
      <c r="B12">
        <v>7.6999999999999999E-2</v>
      </c>
      <c r="C12">
        <v>0.56399999999999995</v>
      </c>
      <c r="D12">
        <v>0.3</v>
      </c>
      <c r="E12" s="1">
        <f t="shared" si="1"/>
        <v>0.62830638297872343</v>
      </c>
      <c r="F12">
        <v>0.81</v>
      </c>
      <c r="G12" s="1">
        <f t="shared" si="5"/>
        <v>7.7132695442093635E-18</v>
      </c>
      <c r="H12">
        <f t="shared" si="2"/>
        <v>4.0929891155999985E-11</v>
      </c>
      <c r="I12">
        <f>H12/H22</f>
        <v>5.4000488302287826E-2</v>
      </c>
      <c r="J12">
        <f t="shared" si="3"/>
        <v>1.6884170676011426E-5</v>
      </c>
      <c r="K12">
        <f t="shared" si="4"/>
        <v>1.3676178247569256E-5</v>
      </c>
      <c r="L12">
        <f t="shared" si="0"/>
        <v>4.5467729999999996E-18</v>
      </c>
    </row>
    <row r="13" spans="1:12" x14ac:dyDescent="0.2">
      <c r="A13">
        <v>12</v>
      </c>
      <c r="B13">
        <v>7.6999999999999999E-2</v>
      </c>
      <c r="C13">
        <v>0.52300000000000002</v>
      </c>
      <c r="D13">
        <v>0.28199999999999997</v>
      </c>
      <c r="E13" s="1">
        <f t="shared" si="1"/>
        <v>0.63593578373540527</v>
      </c>
      <c r="F13">
        <v>0.88900000000000001</v>
      </c>
      <c r="G13" s="1">
        <f t="shared" si="5"/>
        <v>9.7019354224680982E-18</v>
      </c>
      <c r="H13">
        <f t="shared" si="2"/>
        <v>3.5677221790979995E-11</v>
      </c>
      <c r="I13">
        <f>H13/H22</f>
        <v>4.7070425636827569E-2</v>
      </c>
      <c r="J13">
        <f t="shared" si="3"/>
        <v>1.4717368772589964E-5</v>
      </c>
      <c r="K13">
        <f t="shared" si="4"/>
        <v>1.3083740838832478E-5</v>
      </c>
      <c r="L13">
        <f t="shared" si="0"/>
        <v>4.8394105147079997E-18</v>
      </c>
    </row>
    <row r="14" spans="1:12" x14ac:dyDescent="0.2">
      <c r="A14">
        <v>13</v>
      </c>
      <c r="B14">
        <v>7.6999999999999999E-2</v>
      </c>
      <c r="C14">
        <v>0.49</v>
      </c>
      <c r="D14">
        <v>0.26700000000000002</v>
      </c>
      <c r="E14" s="1">
        <f t="shared" si="1"/>
        <v>0.64191584498968146</v>
      </c>
      <c r="F14">
        <v>0.97</v>
      </c>
      <c r="G14" s="1">
        <f t="shared" si="5"/>
        <v>1.2044680526222146E-17</v>
      </c>
      <c r="H14">
        <f t="shared" si="2"/>
        <v>3.1648094916900002E-11</v>
      </c>
      <c r="I14">
        <f>H14/H22</f>
        <v>4.1754632887637824E-2</v>
      </c>
      <c r="J14">
        <f t="shared" si="3"/>
        <v>1.3055295801079055E-5</v>
      </c>
      <c r="K14">
        <f t="shared" si="4"/>
        <v>1.2663636927046683E-5</v>
      </c>
      <c r="L14">
        <f t="shared" si="0"/>
        <v>5.1648381477E-18</v>
      </c>
    </row>
    <row r="15" spans="1:12" x14ac:dyDescent="0.2">
      <c r="A15">
        <v>14</v>
      </c>
      <c r="B15">
        <v>7.6999999999999999E-2</v>
      </c>
      <c r="C15">
        <v>0.51600000000000001</v>
      </c>
      <c r="D15">
        <v>0.253</v>
      </c>
      <c r="E15" s="1">
        <f t="shared" si="1"/>
        <v>0.58493397064681196</v>
      </c>
      <c r="F15">
        <v>1.054</v>
      </c>
      <c r="G15" s="1">
        <f t="shared" si="5"/>
        <v>1.334258330977269E-17</v>
      </c>
      <c r="H15">
        <f t="shared" si="2"/>
        <v>3.1579878431639998E-11</v>
      </c>
      <c r="I15">
        <f>H15/H22</f>
        <v>4.1664632073800667E-2</v>
      </c>
      <c r="J15">
        <f t="shared" si="3"/>
        <v>1.3027155516619032E-5</v>
      </c>
      <c r="K15">
        <f t="shared" si="4"/>
        <v>1.373062191451646E-5</v>
      </c>
      <c r="L15">
        <f t="shared" si="0"/>
        <v>5.4753639127880019E-18</v>
      </c>
    </row>
    <row r="16" spans="1:12" x14ac:dyDescent="0.2">
      <c r="A16">
        <v>15</v>
      </c>
      <c r="B16">
        <v>7.6999999999999999E-2</v>
      </c>
      <c r="C16">
        <v>0.50900000000000001</v>
      </c>
      <c r="D16">
        <v>0.255</v>
      </c>
      <c r="E16" s="1">
        <f t="shared" si="1"/>
        <v>0.59602172656882013</v>
      </c>
      <c r="F16">
        <v>1.137</v>
      </c>
      <c r="G16" s="1">
        <f t="shared" si="5"/>
        <v>1.7201819682686435E-17</v>
      </c>
      <c r="H16">
        <f t="shared" si="2"/>
        <v>3.1397725901850001E-11</v>
      </c>
      <c r="I16">
        <f>H16/H22</f>
        <v>4.1424310751746164E-2</v>
      </c>
      <c r="J16">
        <f t="shared" si="3"/>
        <v>1.2952014969816216E-5</v>
      </c>
      <c r="K16">
        <f t="shared" si="4"/>
        <v>1.4726441020681039E-5</v>
      </c>
      <c r="L16">
        <f t="shared" si="0"/>
        <v>6.4727974253250012E-18</v>
      </c>
    </row>
    <row r="17" spans="1:13" x14ac:dyDescent="0.2">
      <c r="A17">
        <v>16</v>
      </c>
      <c r="B17">
        <v>7.6999999999999999E-2</v>
      </c>
      <c r="C17">
        <v>0.50700000000000001</v>
      </c>
      <c r="D17">
        <v>0.23699999999999999</v>
      </c>
      <c r="E17" s="1">
        <f t="shared" si="1"/>
        <v>0.56128979102688936</v>
      </c>
      <c r="F17">
        <v>1.2190000000000001</v>
      </c>
      <c r="G17" s="1">
        <f t="shared" si="5"/>
        <v>1.8553990555772069E-17</v>
      </c>
      <c r="H17">
        <f t="shared" si="2"/>
        <v>2.9066754086369996E-11</v>
      </c>
      <c r="I17">
        <f>H17/H22</f>
        <v>3.8348963793821536E-2</v>
      </c>
      <c r="J17">
        <f t="shared" si="3"/>
        <v>1.1990455462522798E-5</v>
      </c>
      <c r="K17">
        <f t="shared" si="4"/>
        <v>1.4616365208815292E-5</v>
      </c>
      <c r="L17">
        <f t="shared" si="0"/>
        <v>6.4268006424929985E-18</v>
      </c>
    </row>
    <row r="18" spans="1:13" x14ac:dyDescent="0.2">
      <c r="A18">
        <v>17</v>
      </c>
      <c r="B18">
        <v>7.6999999999999999E-2</v>
      </c>
      <c r="C18">
        <v>0.46</v>
      </c>
      <c r="D18">
        <v>0.22</v>
      </c>
      <c r="E18" s="1">
        <f t="shared" si="1"/>
        <v>0.57245059288537548</v>
      </c>
      <c r="F18">
        <v>1.302</v>
      </c>
      <c r="G18" s="1">
        <f t="shared" si="5"/>
        <v>2.1403478866444593E-17</v>
      </c>
      <c r="H18">
        <f t="shared" si="2"/>
        <v>2.4480525916000002E-11</v>
      </c>
      <c r="I18">
        <f>H18/H22</f>
        <v>3.2298164398295096E-2</v>
      </c>
      <c r="J18">
        <f t="shared" si="3"/>
        <v>1.0098570167921732E-5</v>
      </c>
      <c r="K18">
        <f t="shared" si="4"/>
        <v>1.3148338358634095E-5</v>
      </c>
      <c r="L18">
        <f t="shared" si="0"/>
        <v>6.3176862672000005E-18</v>
      </c>
    </row>
    <row r="19" spans="1:13" x14ac:dyDescent="0.2">
      <c r="A19">
        <v>18</v>
      </c>
      <c r="B19">
        <v>7.6999999999999999E-2</v>
      </c>
      <c r="C19">
        <v>0.41499999999999998</v>
      </c>
      <c r="D19">
        <v>0.189</v>
      </c>
      <c r="E19" s="1">
        <f t="shared" si="1"/>
        <v>0.5489003633581947</v>
      </c>
      <c r="F19">
        <v>1.377</v>
      </c>
      <c r="G19" s="1">
        <f t="shared" si="5"/>
        <v>2.0856809209482585E-17</v>
      </c>
      <c r="H19">
        <f t="shared" si="2"/>
        <v>1.897361709705E-11</v>
      </c>
      <c r="I19">
        <f>H19/H22</f>
        <v>2.5032673167789288E-2</v>
      </c>
      <c r="J19">
        <f t="shared" si="3"/>
        <v>7.8268908213531721E-6</v>
      </c>
      <c r="K19">
        <f t="shared" si="4"/>
        <v>1.0777628661003317E-5</v>
      </c>
      <c r="L19">
        <f t="shared" si="0"/>
        <v>5.2153350486930004E-18</v>
      </c>
    </row>
    <row r="20" spans="1:13" x14ac:dyDescent="0.2">
      <c r="A20">
        <v>19</v>
      </c>
      <c r="B20">
        <v>7.6999999999999999E-2</v>
      </c>
      <c r="C20">
        <v>0.32500000000000001</v>
      </c>
      <c r="D20">
        <v>0.14399999999999999</v>
      </c>
      <c r="E20" s="1">
        <f t="shared" si="1"/>
        <v>0.53623878205128206</v>
      </c>
      <c r="F20">
        <v>1.462</v>
      </c>
      <c r="G20" s="1">
        <f t="shared" si="5"/>
        <v>1.8580335647651244E-17</v>
      </c>
      <c r="H20">
        <f t="shared" si="2"/>
        <v>1.1321033723999996E-11</v>
      </c>
      <c r="I20">
        <f>H20/H22</f>
        <v>1.4936305275100889E-2</v>
      </c>
      <c r="J20">
        <f t="shared" si="3"/>
        <v>4.6700897614499693E-6</v>
      </c>
      <c r="K20">
        <f t="shared" si="4"/>
        <v>6.8276712312398554E-6</v>
      </c>
      <c r="L20">
        <f t="shared" si="0"/>
        <v>3.412796986367999E-18</v>
      </c>
    </row>
    <row r="21" spans="1:13" x14ac:dyDescent="0.2">
      <c r="A21">
        <v>20</v>
      </c>
      <c r="B21">
        <v>7.6999999999999999E-2</v>
      </c>
      <c r="C21">
        <v>0.13</v>
      </c>
      <c r="D21">
        <v>4.1000000000000002E-2</v>
      </c>
      <c r="E21" s="1">
        <f t="shared" si="1"/>
        <v>0.40948405253283304</v>
      </c>
      <c r="F21">
        <v>1.546</v>
      </c>
      <c r="G21" s="1">
        <f t="shared" si="5"/>
        <v>4.7768328340198745E-18</v>
      </c>
      <c r="H21">
        <f t="shared" si="2"/>
        <v>1.2893399519000002E-12</v>
      </c>
      <c r="I21">
        <f>H21/H22</f>
        <v>1.7010792118864909E-3</v>
      </c>
      <c r="J21">
        <f t="shared" si="3"/>
        <v>5.318713339429134E-7</v>
      </c>
      <c r="K21">
        <f t="shared" si="4"/>
        <v>8.2227308227574409E-7</v>
      </c>
      <c r="L21">
        <f t="shared" si="0"/>
        <v>3.0936944469200006E-19</v>
      </c>
      <c r="M21" t="s">
        <v>12</v>
      </c>
    </row>
    <row r="22" spans="1:13" x14ac:dyDescent="0.2">
      <c r="G22" s="1">
        <f t="shared" ref="G22:K22" si="6">SUM(G2:G21)</f>
        <v>1.621730287234522E-16</v>
      </c>
      <c r="H22">
        <f t="shared" si="6"/>
        <v>7.5795409343114991E-10</v>
      </c>
      <c r="I22">
        <f t="shared" si="6"/>
        <v>1</v>
      </c>
      <c r="J22">
        <f t="shared" si="6"/>
        <v>3.1266699999999998E-4</v>
      </c>
      <c r="K22">
        <f t="shared" si="6"/>
        <v>1.9417223500816898E-4</v>
      </c>
      <c r="L22" s="4">
        <f>0.25*3.14159*1020*SUM(L2:L21)</f>
        <v>5.2659608764327181E-14</v>
      </c>
      <c r="M22" s="4">
        <f>L22+K22</f>
        <v>1.941722350608286E-4</v>
      </c>
    </row>
    <row r="23" spans="1:13" x14ac:dyDescent="0.2">
      <c r="G23" s="3">
        <f>G22*(1/((F21/1000)^5))</f>
        <v>1.836247340113022E-2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2023-02-01T14:42:46Z</dcterms:modified>
</cp:coreProperties>
</file>