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ob/Desktop/SnappingShrimpDevelopmentProject/PaperDrafts/InitialSubmission/DryadSubmission/BladeElementMeasurements/"/>
    </mc:Choice>
  </mc:AlternateContent>
  <xr:revisionPtr revIDLastSave="0" documentId="13_ncr:1_{BC86A345-E688-EC4E-98FA-2030882339A6}" xr6:coauthVersionLast="47" xr6:coauthVersionMax="47" xr10:uidLastSave="{00000000-0000-0000-0000-000000000000}"/>
  <bookViews>
    <workbookView xWindow="0" yWindow="460" windowWidth="35840" windowHeight="20860" xr2:uid="{17DF7256-A456-434C-8A1D-AFABB83890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" i="1"/>
  <c r="G2" i="1" s="1"/>
  <c r="L22" i="1" l="1"/>
  <c r="I6" i="1"/>
  <c r="I8" i="1"/>
  <c r="I9" i="1"/>
  <c r="I17" i="1"/>
  <c r="I2" i="1"/>
  <c r="J2" i="1" s="1"/>
  <c r="I3" i="1"/>
  <c r="I19" i="1"/>
  <c r="I4" i="1"/>
  <c r="I12" i="1"/>
  <c r="I20" i="1"/>
  <c r="I5" i="1"/>
  <c r="I13" i="1"/>
  <c r="I21" i="1"/>
  <c r="H22" i="1"/>
  <c r="I16" i="1" s="1"/>
  <c r="G22" i="1"/>
  <c r="G23" i="1" s="1"/>
  <c r="J16" i="1" l="1"/>
  <c r="K16" i="1" s="1"/>
  <c r="J20" i="1"/>
  <c r="K20" i="1" s="1"/>
  <c r="J21" i="1"/>
  <c r="K21" i="1" s="1"/>
  <c r="J6" i="1"/>
  <c r="K6" i="1" s="1"/>
  <c r="J19" i="1"/>
  <c r="K19" i="1" s="1"/>
  <c r="I18" i="1"/>
  <c r="J5" i="1"/>
  <c r="K5" i="1" s="1"/>
  <c r="J4" i="1"/>
  <c r="K4" i="1" s="1"/>
  <c r="K3" i="1"/>
  <c r="J3" i="1"/>
  <c r="J17" i="1"/>
  <c r="K17" i="1" s="1"/>
  <c r="J13" i="1"/>
  <c r="K13" i="1" s="1"/>
  <c r="J12" i="1"/>
  <c r="K12" i="1" s="1"/>
  <c r="J9" i="1"/>
  <c r="K9" i="1" s="1"/>
  <c r="J8" i="1"/>
  <c r="K8" i="1" s="1"/>
  <c r="I10" i="1"/>
  <c r="I7" i="1"/>
  <c r="I11" i="1"/>
  <c r="I15" i="1"/>
  <c r="I14" i="1"/>
  <c r="J15" i="1" l="1"/>
  <c r="K15" i="1" s="1"/>
  <c r="J10" i="1"/>
  <c r="K10" i="1" s="1"/>
  <c r="J18" i="1"/>
  <c r="K18" i="1" s="1"/>
  <c r="J11" i="1"/>
  <c r="K11" i="1" s="1"/>
  <c r="J7" i="1"/>
  <c r="K7" i="1" s="1"/>
  <c r="J14" i="1"/>
  <c r="K14" i="1" s="1"/>
  <c r="K2" i="1"/>
  <c r="I22" i="1"/>
  <c r="J22" i="1" s="1"/>
  <c r="K22" i="1" l="1"/>
  <c r="M22" i="1" s="1"/>
</calcChain>
</file>

<file path=xl/sharedStrings.xml><?xml version="1.0" encoding="utf-8"?>
<sst xmlns="http://schemas.openxmlformats.org/spreadsheetml/2006/main" count="13" uniqueCount="13">
  <si>
    <t>Position</t>
  </si>
  <si>
    <t>Cd</t>
  </si>
  <si>
    <t>RotationLength</t>
  </si>
  <si>
    <t>Td</t>
  </si>
  <si>
    <t>Length (mm)</t>
  </si>
  <si>
    <t>ChordLength (mm)</t>
  </si>
  <si>
    <t>ChordWidth (mm)</t>
  </si>
  <si>
    <t>ElementVolume</t>
  </si>
  <si>
    <t>ProportionalVolume</t>
  </si>
  <si>
    <t>ProportionalMass</t>
  </si>
  <si>
    <t>Moment_Dactyl</t>
  </si>
  <si>
    <t>Moment_fluid</t>
  </si>
  <si>
    <t>Total Moment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</si>
</sst>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1" fontId="0" fillId="0" borderId="0" xfId="0" applyNumberFormat="1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6EF0-DACA-2F47-B453-D986B2C227E0}">
  <dimension ref="A1:M23"/>
  <sheetViews>
    <sheetView tabSelected="1" workbookViewId="0">
      <selection activeCell="M22" activeCellId="2" sqref="G23 L22 M22"/>
    </sheetView>
  </sheetViews>
  <sheetFormatPr baseColWidth="10" defaultRowHeight="16" x14ac:dyDescent="0.2"/>
  <cols>
    <col min="2" max="2" width="13.5" customWidth="1"/>
    <col min="3" max="3" width="17.6640625" customWidth="1"/>
    <col min="4" max="4" width="20" customWidth="1"/>
    <col min="5" max="5" width="11.5" customWidth="1"/>
    <col min="6" max="6" width="16" customWidth="1"/>
    <col min="10" max="10" width="12.1640625" bestFit="1" customWidth="1"/>
    <col min="12" max="13" width="12.1640625" bestFit="1" customWidth="1"/>
  </cols>
  <sheetData>
    <row r="1" spans="1:12" x14ac:dyDescent="0.2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>
        <v>1</v>
      </c>
      <c r="B2">
        <v>5.8000000000000003E-2</v>
      </c>
      <c r="C2">
        <v>0.13500000000000001</v>
      </c>
      <c r="D2">
        <v>0.34</v>
      </c>
      <c r="E2" s="1">
        <f>0.015*(1+C2/D2) + 1.1*(D2/C2)</f>
        <v>2.7913262527233118</v>
      </c>
      <c r="F2">
        <v>0</v>
      </c>
      <c r="G2" s="1">
        <f>(D2/1000)*E2*(B2/1000)*((F2/1000)^3)</f>
        <v>0</v>
      </c>
      <c r="H2">
        <f>3.14159*(B2/1000)*(C2/1000)*(D2/1000)</f>
        <v>8.3635408980000011E-12</v>
      </c>
      <c r="I2">
        <f>H2/H22</f>
        <v>3.2190827788188561E-2</v>
      </c>
      <c r="J2">
        <f>I2*0.000087667</f>
        <v>2.8220732997071267E-6</v>
      </c>
      <c r="K2">
        <f>J2*F2</f>
        <v>0</v>
      </c>
      <c r="L2">
        <f>((D2/1000)^2)*((F2/1000)^2)*B2/1000</f>
        <v>0</v>
      </c>
    </row>
    <row r="3" spans="1:12" x14ac:dyDescent="0.2">
      <c r="A3">
        <v>2</v>
      </c>
      <c r="B3">
        <v>5.8000000000000003E-2</v>
      </c>
      <c r="C3">
        <v>0.19700000000000001</v>
      </c>
      <c r="D3">
        <v>0.32200000000000001</v>
      </c>
      <c r="E3" s="1">
        <f t="shared" ref="E3:E21" si="0">0.015*(1+C3/D3) + 1.1*(D3/C3)</f>
        <v>1.8221465617807486</v>
      </c>
      <c r="F3">
        <v>5.8000000000000003E-2</v>
      </c>
      <c r="G3" s="1">
        <f>(D3/1000)*E3*(B3/1000)*((F3/1000)^3)</f>
        <v>6.6397411974534021E-21</v>
      </c>
      <c r="H3">
        <f t="shared" ref="H3:H21" si="1">3.14159*(B3/1000)*(C3/1000)*(D3/1000)</f>
        <v>1.1558449963480002E-11</v>
      </c>
      <c r="I3">
        <f>H3/H22</f>
        <v>4.4487864268321423E-2</v>
      </c>
      <c r="J3">
        <f t="shared" ref="J3:J22" si="2">I3*0.000087667</f>
        <v>3.9001175968109341E-6</v>
      </c>
      <c r="K3">
        <f t="shared" ref="K3:K21" si="3">J3*F3</f>
        <v>2.2620682061503419E-7</v>
      </c>
      <c r="L3">
        <f t="shared" ref="L3:L21" si="4">((D3/1000)^2)*((F3/1000)^2)*B3/1000</f>
        <v>2.0229992608000007E-20</v>
      </c>
    </row>
    <row r="4" spans="1:12" x14ac:dyDescent="0.2">
      <c r="A4">
        <v>3</v>
      </c>
      <c r="B4">
        <v>5.8000000000000003E-2</v>
      </c>
      <c r="C4">
        <v>0.29099999999999998</v>
      </c>
      <c r="D4">
        <v>0.30299999999999999</v>
      </c>
      <c r="E4" s="1">
        <f t="shared" si="0"/>
        <v>1.1747667653363276</v>
      </c>
      <c r="F4">
        <v>0.11600000000000001</v>
      </c>
      <c r="G4" s="1">
        <f t="shared" ref="G4:G21" si="5">(D4/1000)*E4*(B4/1000)*((F4/1000)^3)</f>
        <v>3.2225246003688254E-20</v>
      </c>
      <c r="H4">
        <f t="shared" si="1"/>
        <v>1.6066198074059999E-11</v>
      </c>
      <c r="I4">
        <f>H4/H22</f>
        <v>6.1837948988408484E-2</v>
      </c>
      <c r="J4">
        <f t="shared" si="2"/>
        <v>5.4211474739668062E-6</v>
      </c>
      <c r="K4">
        <f t="shared" si="3"/>
        <v>6.2885310698014954E-7</v>
      </c>
      <c r="L4">
        <f t="shared" si="4"/>
        <v>7.1652150432000001E-20</v>
      </c>
    </row>
    <row r="5" spans="1:12" x14ac:dyDescent="0.2">
      <c r="A5">
        <v>4</v>
      </c>
      <c r="B5">
        <v>5.8000000000000003E-2</v>
      </c>
      <c r="C5">
        <v>0.309</v>
      </c>
      <c r="D5">
        <v>0.27900000000000003</v>
      </c>
      <c r="E5" s="1">
        <f t="shared" si="0"/>
        <v>1.0248167867209521</v>
      </c>
      <c r="F5">
        <v>0.17899999999999999</v>
      </c>
      <c r="G5" s="1">
        <f t="shared" si="5"/>
        <v>9.511248320238755E-20</v>
      </c>
      <c r="H5">
        <f t="shared" si="1"/>
        <v>1.5708697698419999E-11</v>
      </c>
      <c r="I5">
        <f>H5/H22</f>
        <v>6.0461948898638852E-2</v>
      </c>
      <c r="J5">
        <f t="shared" si="2"/>
        <v>5.3005176740969724E-6</v>
      </c>
      <c r="K5">
        <f t="shared" si="3"/>
        <v>9.4879266366335807E-7</v>
      </c>
      <c r="L5">
        <f t="shared" si="4"/>
        <v>1.4465800189799999E-19</v>
      </c>
    </row>
    <row r="6" spans="1:12" x14ac:dyDescent="0.2">
      <c r="A6">
        <v>5</v>
      </c>
      <c r="B6">
        <v>5.8000000000000003E-2</v>
      </c>
      <c r="C6">
        <v>0.375</v>
      </c>
      <c r="D6">
        <v>0.247</v>
      </c>
      <c r="E6" s="1">
        <f t="shared" si="0"/>
        <v>0.7623066126855601</v>
      </c>
      <c r="F6">
        <v>0.24</v>
      </c>
      <c r="G6" s="1">
        <f t="shared" si="5"/>
        <v>1.5096920186879998E-19</v>
      </c>
      <c r="H6">
        <f t="shared" si="1"/>
        <v>1.6877406877499999E-11</v>
      </c>
      <c r="I6">
        <f>H6/H22</f>
        <v>6.4960248886295535E-2</v>
      </c>
      <c r="J6">
        <f t="shared" si="2"/>
        <v>5.6948701391148709E-6</v>
      </c>
      <c r="K6">
        <f t="shared" si="3"/>
        <v>1.3667688333875689E-6</v>
      </c>
      <c r="L6">
        <f t="shared" si="4"/>
        <v>2.0381886719999993E-19</v>
      </c>
    </row>
    <row r="7" spans="1:12" x14ac:dyDescent="0.2">
      <c r="A7">
        <v>6</v>
      </c>
      <c r="B7">
        <v>5.8000000000000003E-2</v>
      </c>
      <c r="C7">
        <v>0.39300000000000002</v>
      </c>
      <c r="D7">
        <v>0.26700000000000002</v>
      </c>
      <c r="E7" s="1">
        <f t="shared" si="0"/>
        <v>0.78440689596020252</v>
      </c>
      <c r="F7">
        <v>0.30099999999999999</v>
      </c>
      <c r="G7" s="1">
        <f t="shared" si="5"/>
        <v>3.3126850269419552E-19</v>
      </c>
      <c r="H7">
        <f t="shared" si="1"/>
        <v>1.9119710456820004E-11</v>
      </c>
      <c r="I7">
        <f>H7/H22</f>
        <v>7.3590757094605969E-2</v>
      </c>
      <c r="J7">
        <f t="shared" si="2"/>
        <v>6.4514809022128216E-6</v>
      </c>
      <c r="K7">
        <f t="shared" si="3"/>
        <v>1.9418957515660593E-6</v>
      </c>
      <c r="L7">
        <f t="shared" si="4"/>
        <v>3.7461357196200016E-19</v>
      </c>
    </row>
    <row r="8" spans="1:12" x14ac:dyDescent="0.2">
      <c r="A8">
        <v>7</v>
      </c>
      <c r="B8">
        <v>5.8000000000000003E-2</v>
      </c>
      <c r="C8">
        <v>0.37</v>
      </c>
      <c r="D8">
        <v>0.24299999999999999</v>
      </c>
      <c r="E8" s="1">
        <f t="shared" si="0"/>
        <v>0.76027193860527198</v>
      </c>
      <c r="F8">
        <v>0.35399999999999998</v>
      </c>
      <c r="G8" s="1">
        <f t="shared" si="5"/>
        <v>4.753494703602097E-19</v>
      </c>
      <c r="H8">
        <f t="shared" si="1"/>
        <v>1.6382700700199998E-11</v>
      </c>
      <c r="I8">
        <f>H8/H22</f>
        <v>6.3056150902745814E-2</v>
      </c>
      <c r="J8">
        <f t="shared" si="2"/>
        <v>5.5279435811910174E-6</v>
      </c>
      <c r="K8">
        <f t="shared" si="3"/>
        <v>1.95689202774162E-6</v>
      </c>
      <c r="L8">
        <f t="shared" si="4"/>
        <v>4.2918750007200001E-19</v>
      </c>
    </row>
    <row r="9" spans="1:12" x14ac:dyDescent="0.2">
      <c r="A9">
        <v>8</v>
      </c>
      <c r="B9">
        <v>5.8000000000000003E-2</v>
      </c>
      <c r="C9">
        <v>0.35499999999999998</v>
      </c>
      <c r="D9">
        <v>0.23499999999999999</v>
      </c>
      <c r="E9" s="1">
        <f t="shared" si="0"/>
        <v>0.76582858855259217</v>
      </c>
      <c r="F9">
        <v>0.41899999999999998</v>
      </c>
      <c r="G9" s="1">
        <f t="shared" si="5"/>
        <v>7.678378196310238E-19</v>
      </c>
      <c r="H9">
        <f t="shared" si="1"/>
        <v>1.5201054453499998E-11</v>
      </c>
      <c r="I9">
        <f>H9/H22</f>
        <v>5.8508056824174946E-2</v>
      </c>
      <c r="J9">
        <f t="shared" si="2"/>
        <v>5.1292258176049449E-6</v>
      </c>
      <c r="K9">
        <f t="shared" si="3"/>
        <v>2.1491456175764717E-6</v>
      </c>
      <c r="L9">
        <f t="shared" si="4"/>
        <v>5.6233066105000001E-19</v>
      </c>
    </row>
    <row r="10" spans="1:12" x14ac:dyDescent="0.2">
      <c r="A10">
        <v>9</v>
      </c>
      <c r="B10">
        <v>5.8000000000000003E-2</v>
      </c>
      <c r="C10">
        <v>0.36299999999999999</v>
      </c>
      <c r="D10">
        <v>0.248</v>
      </c>
      <c r="E10" s="1">
        <f t="shared" si="0"/>
        <v>0.78847079667644193</v>
      </c>
      <c r="F10">
        <v>0.47799999999999998</v>
      </c>
      <c r="G10" s="1">
        <f t="shared" si="5"/>
        <v>1.2386510548010158E-18</v>
      </c>
      <c r="H10">
        <f t="shared" si="1"/>
        <v>1.6403472893279999E-11</v>
      </c>
      <c r="I10">
        <f>H10/H22</f>
        <v>6.3136101978298179E-2</v>
      </c>
      <c r="J10">
        <f t="shared" si="2"/>
        <v>5.5349526521314664E-6</v>
      </c>
      <c r="K10">
        <f t="shared" si="3"/>
        <v>2.6457073677188409E-6</v>
      </c>
      <c r="L10">
        <f t="shared" si="4"/>
        <v>8.1505543628800005E-19</v>
      </c>
    </row>
    <row r="11" spans="1:12" x14ac:dyDescent="0.2">
      <c r="A11">
        <v>10</v>
      </c>
      <c r="B11">
        <v>5.8000000000000003E-2</v>
      </c>
      <c r="C11">
        <v>0.35399999999999998</v>
      </c>
      <c r="D11">
        <v>0.245</v>
      </c>
      <c r="E11" s="1">
        <f t="shared" si="0"/>
        <v>0.79797290441600377</v>
      </c>
      <c r="F11">
        <v>0.53900000000000003</v>
      </c>
      <c r="G11" s="1">
        <f t="shared" si="5"/>
        <v>1.7756138274272354E-18</v>
      </c>
      <c r="H11">
        <f t="shared" si="1"/>
        <v>1.5803265840599997E-11</v>
      </c>
      <c r="I11">
        <f>H11/H22</f>
        <v>6.0825936689969343E-2</v>
      </c>
      <c r="J11">
        <f t="shared" si="2"/>
        <v>5.3324273917995423E-6</v>
      </c>
      <c r="K11">
        <f t="shared" si="3"/>
        <v>2.8741783641799537E-6</v>
      </c>
      <c r="L11">
        <f t="shared" si="4"/>
        <v>1.0114343354499998E-18</v>
      </c>
    </row>
    <row r="12" spans="1:12" x14ac:dyDescent="0.2">
      <c r="A12">
        <v>11</v>
      </c>
      <c r="B12">
        <v>5.8000000000000003E-2</v>
      </c>
      <c r="C12">
        <v>0.37</v>
      </c>
      <c r="D12">
        <v>0.25600000000000001</v>
      </c>
      <c r="E12" s="1">
        <f t="shared" si="0"/>
        <v>0.79776076858108114</v>
      </c>
      <c r="F12">
        <v>0.60799999999999998</v>
      </c>
      <c r="G12" s="1">
        <f t="shared" si="5"/>
        <v>2.6622655472103099E-18</v>
      </c>
      <c r="H12">
        <f t="shared" si="1"/>
        <v>1.7259141478399997E-11</v>
      </c>
      <c r="I12">
        <f>H12/H22</f>
        <v>6.6429525230876238E-2</v>
      </c>
      <c r="J12">
        <f t="shared" si="2"/>
        <v>5.8236771884152271E-6</v>
      </c>
      <c r="K12">
        <f t="shared" si="3"/>
        <v>3.5407957305564579E-6</v>
      </c>
      <c r="L12">
        <f t="shared" si="4"/>
        <v>1.4051253944320004E-18</v>
      </c>
    </row>
    <row r="13" spans="1:12" x14ac:dyDescent="0.2">
      <c r="A13">
        <v>12</v>
      </c>
      <c r="B13">
        <v>5.8000000000000003E-2</v>
      </c>
      <c r="C13">
        <v>0.36799999999999999</v>
      </c>
      <c r="D13">
        <v>0.24</v>
      </c>
      <c r="E13" s="1">
        <f t="shared" si="0"/>
        <v>0.7553913043478262</v>
      </c>
      <c r="F13">
        <v>0.66300000000000003</v>
      </c>
      <c r="G13" s="1">
        <f t="shared" si="5"/>
        <v>3.0644447919435558E-18</v>
      </c>
      <c r="H13">
        <f t="shared" si="1"/>
        <v>1.60929832704E-11</v>
      </c>
      <c r="I13">
        <f>H13/H22</f>
        <v>6.1941043796357592E-2</v>
      </c>
      <c r="J13">
        <f t="shared" si="2"/>
        <v>5.4301854864952807E-6</v>
      </c>
      <c r="K13">
        <f t="shared" si="3"/>
        <v>3.6002129775463712E-6</v>
      </c>
      <c r="L13">
        <f t="shared" si="4"/>
        <v>1.4685121152000002E-18</v>
      </c>
    </row>
    <row r="14" spans="1:12" x14ac:dyDescent="0.2">
      <c r="A14">
        <v>13</v>
      </c>
      <c r="B14">
        <v>5.8000000000000003E-2</v>
      </c>
      <c r="C14">
        <v>0.35399999999999998</v>
      </c>
      <c r="D14">
        <v>0.245</v>
      </c>
      <c r="E14" s="1">
        <f t="shared" si="0"/>
        <v>0.79797290441600377</v>
      </c>
      <c r="F14">
        <v>0.72099999999999997</v>
      </c>
      <c r="G14" s="1">
        <f t="shared" si="5"/>
        <v>4.249991064836673E-18</v>
      </c>
      <c r="H14">
        <f t="shared" si="1"/>
        <v>1.5803265840599997E-11</v>
      </c>
      <c r="I14">
        <f>H14/H22</f>
        <v>6.0825936689969343E-2</v>
      </c>
      <c r="J14">
        <f t="shared" si="2"/>
        <v>5.3324273917995423E-6</v>
      </c>
      <c r="K14">
        <f t="shared" si="3"/>
        <v>3.8446801494874697E-6</v>
      </c>
      <c r="L14">
        <f t="shared" si="4"/>
        <v>1.80980044945E-18</v>
      </c>
    </row>
    <row r="15" spans="1:12" x14ac:dyDescent="0.2">
      <c r="A15">
        <v>14</v>
      </c>
      <c r="B15">
        <v>5.8000000000000003E-2</v>
      </c>
      <c r="C15">
        <v>0.33700000000000002</v>
      </c>
      <c r="D15">
        <v>0.23499999999999999</v>
      </c>
      <c r="E15" s="1">
        <f t="shared" si="0"/>
        <v>0.80357295283793162</v>
      </c>
      <c r="F15">
        <v>0.78300000000000003</v>
      </c>
      <c r="G15" s="1">
        <f t="shared" si="5"/>
        <v>5.2578289407200015E-18</v>
      </c>
      <c r="H15">
        <f t="shared" si="1"/>
        <v>1.44302967629E-11</v>
      </c>
      <c r="I15">
        <f>H15/H22</f>
        <v>5.5541451126047775E-2</v>
      </c>
      <c r="J15">
        <f t="shared" si="2"/>
        <v>4.8691523958672306E-6</v>
      </c>
      <c r="K15">
        <f t="shared" si="3"/>
        <v>3.8125463259640418E-6</v>
      </c>
      <c r="L15">
        <f t="shared" si="4"/>
        <v>1.9637547214500007E-18</v>
      </c>
    </row>
    <row r="16" spans="1:12" x14ac:dyDescent="0.2">
      <c r="A16">
        <v>15</v>
      </c>
      <c r="B16">
        <v>5.8000000000000003E-2</v>
      </c>
      <c r="C16">
        <v>0.33200000000000002</v>
      </c>
      <c r="D16">
        <v>0.215</v>
      </c>
      <c r="E16" s="1">
        <f t="shared" si="0"/>
        <v>0.7505121882880359</v>
      </c>
      <c r="F16">
        <v>0.84399999999999997</v>
      </c>
      <c r="G16" s="1">
        <f t="shared" si="5"/>
        <v>5.6266712705034965E-18</v>
      </c>
      <c r="H16">
        <f t="shared" si="1"/>
        <v>1.3006308263599998E-11</v>
      </c>
      <c r="I16">
        <f>H16/H22</f>
        <v>5.0060594499365986E-2</v>
      </c>
      <c r="J16">
        <f t="shared" si="2"/>
        <v>4.3886621379759177E-6</v>
      </c>
      <c r="K16">
        <f t="shared" si="3"/>
        <v>3.7040308444516745E-6</v>
      </c>
      <c r="L16">
        <f t="shared" si="4"/>
        <v>1.9098084328000003E-18</v>
      </c>
    </row>
    <row r="17" spans="1:13" x14ac:dyDescent="0.2">
      <c r="A17">
        <v>16</v>
      </c>
      <c r="B17">
        <v>5.8000000000000003E-2</v>
      </c>
      <c r="C17">
        <v>0.31</v>
      </c>
      <c r="D17">
        <v>0.20300000000000001</v>
      </c>
      <c r="E17" s="1">
        <f t="shared" si="0"/>
        <v>0.75822898458604815</v>
      </c>
      <c r="F17">
        <v>0.9</v>
      </c>
      <c r="G17" s="1">
        <f t="shared" si="5"/>
        <v>6.5080658990322596E-18</v>
      </c>
      <c r="H17">
        <f t="shared" si="1"/>
        <v>1.1466615004600001E-11</v>
      </c>
      <c r="I17">
        <f>H17/H22</f>
        <v>4.4134396355353073E-2</v>
      </c>
      <c r="J17">
        <f t="shared" si="2"/>
        <v>3.8691301252847376E-6</v>
      </c>
      <c r="K17">
        <f t="shared" si="3"/>
        <v>3.4822171127562637E-6</v>
      </c>
      <c r="L17">
        <f t="shared" si="4"/>
        <v>1.9359988200000002E-18</v>
      </c>
    </row>
    <row r="18" spans="1:13" x14ac:dyDescent="0.2">
      <c r="A18">
        <v>17</v>
      </c>
      <c r="B18">
        <v>5.8000000000000003E-2</v>
      </c>
      <c r="C18">
        <v>0.28000000000000003</v>
      </c>
      <c r="D18">
        <v>0.183</v>
      </c>
      <c r="E18" s="1">
        <f t="shared" si="0"/>
        <v>0.75687939110070246</v>
      </c>
      <c r="F18">
        <v>0.96499999999999997</v>
      </c>
      <c r="G18" s="1">
        <f t="shared" si="5"/>
        <v>7.2191772231897286E-18</v>
      </c>
      <c r="H18">
        <f t="shared" si="1"/>
        <v>9.3365541528000013E-12</v>
      </c>
      <c r="I18">
        <f>H18/H22</f>
        <v>3.5935904485115071E-2</v>
      </c>
      <c r="J18">
        <f t="shared" si="2"/>
        <v>3.1503929384965828E-6</v>
      </c>
      <c r="K18">
        <f t="shared" si="3"/>
        <v>3.0401291856492023E-6</v>
      </c>
      <c r="L18">
        <f t="shared" si="4"/>
        <v>1.8087760534499999E-18</v>
      </c>
    </row>
    <row r="19" spans="1:13" x14ac:dyDescent="0.2">
      <c r="A19">
        <v>18</v>
      </c>
      <c r="B19">
        <v>5.8000000000000003E-2</v>
      </c>
      <c r="C19">
        <v>0.223</v>
      </c>
      <c r="D19">
        <v>0.156</v>
      </c>
      <c r="E19" s="1">
        <f t="shared" si="0"/>
        <v>0.80594903414970687</v>
      </c>
      <c r="F19">
        <v>1.022</v>
      </c>
      <c r="G19" s="1">
        <f t="shared" si="5"/>
        <v>7.7841797948454305E-18</v>
      </c>
      <c r="H19">
        <f t="shared" si="1"/>
        <v>6.3387987093599999E-12</v>
      </c>
      <c r="I19">
        <f>H19/H22</f>
        <v>2.4397701897505522E-2</v>
      </c>
      <c r="J19">
        <f t="shared" si="2"/>
        <v>2.1388733322486167E-6</v>
      </c>
      <c r="K19">
        <f t="shared" si="3"/>
        <v>2.1859285455580861E-6</v>
      </c>
      <c r="L19">
        <f t="shared" si="4"/>
        <v>1.4742766321920006E-18</v>
      </c>
    </row>
    <row r="20" spans="1:13" x14ac:dyDescent="0.2">
      <c r="A20">
        <v>19</v>
      </c>
      <c r="B20">
        <v>5.8000000000000003E-2</v>
      </c>
      <c r="C20">
        <v>0.158</v>
      </c>
      <c r="D20">
        <v>0.129</v>
      </c>
      <c r="E20" s="1">
        <f t="shared" si="0"/>
        <v>0.93147335884604077</v>
      </c>
      <c r="F20">
        <v>1.083</v>
      </c>
      <c r="G20" s="1">
        <f t="shared" si="5"/>
        <v>8.8526544363652352E-18</v>
      </c>
      <c r="H20">
        <f t="shared" si="1"/>
        <v>3.7138494680399998E-12</v>
      </c>
      <c r="I20">
        <f>H20/H22</f>
        <v>1.4294410718493663E-2</v>
      </c>
      <c r="J20">
        <f t="shared" si="2"/>
        <v>1.253148104458184E-6</v>
      </c>
      <c r="K20">
        <f t="shared" si="3"/>
        <v>1.3571593971282131E-6</v>
      </c>
      <c r="L20">
        <f t="shared" si="4"/>
        <v>1.1320466592419996E-18</v>
      </c>
    </row>
    <row r="21" spans="1:13" x14ac:dyDescent="0.2">
      <c r="A21">
        <v>20</v>
      </c>
      <c r="B21">
        <v>5.8000000000000003E-2</v>
      </c>
      <c r="C21">
        <v>6.7000000000000004E-2</v>
      </c>
      <c r="D21">
        <v>7.1999999999999995E-2</v>
      </c>
      <c r="E21" s="1">
        <f t="shared" si="0"/>
        <v>1.2110478855721392</v>
      </c>
      <c r="F21">
        <v>1.141</v>
      </c>
      <c r="G21" s="1">
        <f t="shared" si="5"/>
        <v>7.5124006051855783E-18</v>
      </c>
      <c r="H21">
        <f t="shared" si="1"/>
        <v>8.7899174927999994E-13</v>
      </c>
      <c r="I21">
        <f>H21/H22</f>
        <v>3.3831928812684442E-3</v>
      </c>
      <c r="J21">
        <f t="shared" si="2"/>
        <v>2.9659437032216068E-7</v>
      </c>
      <c r="K21">
        <f t="shared" si="3"/>
        <v>3.3841417653758532E-7</v>
      </c>
      <c r="L21">
        <f t="shared" si="4"/>
        <v>3.9143916403199996E-19</v>
      </c>
      <c r="M21" t="s">
        <v>12</v>
      </c>
    </row>
    <row r="22" spans="1:13" x14ac:dyDescent="0.2">
      <c r="G22" s="1">
        <f>SUM(G2:G21)</f>
        <v>6.3611346921018279E-17</v>
      </c>
      <c r="H22">
        <f>SUM(H2:H21)</f>
        <v>2.5981130255584003E-10</v>
      </c>
      <c r="I22">
        <f>SUM(I2:I21)</f>
        <v>0.99999999999999978</v>
      </c>
      <c r="J22">
        <f t="shared" si="2"/>
        <v>8.7666999999999986E-5</v>
      </c>
      <c r="K22">
        <f>SUM(K2:K21)</f>
        <v>4.3644554999064424E-5</v>
      </c>
      <c r="L22" s="4">
        <f>0.25*3.14159*1020*SUM(L2:L21)</f>
        <v>1.5166944120449857E-14</v>
      </c>
      <c r="M22" s="4">
        <f>L22+K22</f>
        <v>4.3644555014231369E-5</v>
      </c>
    </row>
    <row r="23" spans="1:13" x14ac:dyDescent="0.2">
      <c r="G23" s="3">
        <f>G22*(1/((F21/1000)^5))</f>
        <v>3.2893218461720643E-2</v>
      </c>
      <c r="K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2021-02-15T18:58:20Z</dcterms:created>
  <dcterms:modified xsi:type="dcterms:W3CDTF">2023-02-01T14:42:19Z</dcterms:modified>
</cp:coreProperties>
</file>