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BladeElementMeasurements/"/>
    </mc:Choice>
  </mc:AlternateContent>
  <xr:revisionPtr revIDLastSave="0" documentId="13_ncr:1_{02D0B673-09B8-B541-BED4-B58B061D7509}" xr6:coauthVersionLast="47" xr6:coauthVersionMax="47" xr10:uidLastSave="{00000000-0000-0000-0000-000000000000}"/>
  <bookViews>
    <workbookView xWindow="0" yWindow="460" windowWidth="35840" windowHeight="20860" xr2:uid="{17DF7256-A456-434C-8A1D-AFABB8389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G4" i="1"/>
  <c r="G5" i="1"/>
  <c r="G17" i="1"/>
  <c r="G18" i="1"/>
  <c r="G19" i="1"/>
  <c r="G20" i="1"/>
  <c r="G21" i="1"/>
  <c r="E3" i="1"/>
  <c r="G3" i="1" s="1"/>
  <c r="E4" i="1"/>
  <c r="E5" i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E18" i="1"/>
  <c r="E19" i="1"/>
  <c r="E20" i="1"/>
  <c r="E21" i="1"/>
  <c r="E2" i="1"/>
  <c r="G2" i="1" s="1"/>
  <c r="G22" i="1" l="1"/>
  <c r="G23" i="1" s="1"/>
  <c r="H22" i="1"/>
  <c r="I18" i="1" s="1"/>
  <c r="L22" i="1"/>
  <c r="I9" i="1"/>
  <c r="I17" i="1"/>
  <c r="J17" i="1" s="1"/>
  <c r="K17" i="1" s="1"/>
  <c r="I10" i="1"/>
  <c r="I12" i="1"/>
  <c r="I8" i="1"/>
  <c r="I7" i="1"/>
  <c r="I5" i="1"/>
  <c r="I13" i="1"/>
  <c r="I21" i="1"/>
  <c r="I2" i="1"/>
  <c r="J2" i="1" s="1"/>
  <c r="J18" i="1" l="1"/>
  <c r="K18" i="1" s="1"/>
  <c r="J8" i="1"/>
  <c r="K8" i="1" s="1"/>
  <c r="J7" i="1"/>
  <c r="K7" i="1" s="1"/>
  <c r="J10" i="1"/>
  <c r="K10" i="1" s="1"/>
  <c r="J13" i="1"/>
  <c r="K13" i="1" s="1"/>
  <c r="J5" i="1"/>
  <c r="K5" i="1" s="1"/>
  <c r="I15" i="1"/>
  <c r="J15" i="1" s="1"/>
  <c r="K15" i="1" s="1"/>
  <c r="I6" i="1"/>
  <c r="I14" i="1"/>
  <c r="J14" i="1" s="1"/>
  <c r="K14" i="1" s="1"/>
  <c r="I3" i="1"/>
  <c r="I16" i="1"/>
  <c r="J12" i="1"/>
  <c r="K12" i="1" s="1"/>
  <c r="J21" i="1"/>
  <c r="K21" i="1" s="1"/>
  <c r="J9" i="1"/>
  <c r="K9" i="1" s="1"/>
  <c r="I20" i="1"/>
  <c r="I4" i="1"/>
  <c r="I19" i="1"/>
  <c r="I11" i="1"/>
  <c r="J3" i="1" l="1"/>
  <c r="K3" i="1" s="1"/>
  <c r="I22" i="1"/>
  <c r="J6" i="1"/>
  <c r="K6" i="1" s="1"/>
  <c r="J11" i="1"/>
  <c r="K11" i="1" s="1"/>
  <c r="J19" i="1"/>
  <c r="K19" i="1" s="1"/>
  <c r="J20" i="1"/>
  <c r="K20" i="1" s="1"/>
  <c r="J4" i="1"/>
  <c r="K4" i="1" s="1"/>
  <c r="J16" i="1"/>
  <c r="K16" i="1" s="1"/>
  <c r="K2" i="1"/>
  <c r="J22" i="1" l="1"/>
  <c r="K22" i="1"/>
  <c r="M22" i="1" s="1"/>
</calcChain>
</file>

<file path=xl/sharedStrings.xml><?xml version="1.0" encoding="utf-8"?>
<sst xmlns="http://schemas.openxmlformats.org/spreadsheetml/2006/main" count="13" uniqueCount="13">
  <si>
    <t>Position</t>
  </si>
  <si>
    <t>Cd</t>
  </si>
  <si>
    <t>RotationLength</t>
  </si>
  <si>
    <t>Td</t>
  </si>
  <si>
    <t>ElementVolume</t>
  </si>
  <si>
    <t>ProportionalVolume</t>
  </si>
  <si>
    <t>ProportionalMass</t>
  </si>
  <si>
    <t>Moment_Dactyl</t>
  </si>
  <si>
    <t>Length (mm)</t>
  </si>
  <si>
    <t>ChordLength (mm)</t>
  </si>
  <si>
    <t>ChordWidth (mm)</t>
  </si>
  <si>
    <t>Moment_fluid</t>
  </si>
  <si>
    <t>Total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</si>
</sst>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11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EF0-DACA-2F47-B453-D986B2C227E0}">
  <dimension ref="A1:M23"/>
  <sheetViews>
    <sheetView tabSelected="1" workbookViewId="0">
      <selection activeCell="M22" activeCellId="2" sqref="G23 L22 M22"/>
    </sheetView>
  </sheetViews>
  <sheetFormatPr baseColWidth="10" defaultRowHeight="16" x14ac:dyDescent="0.2"/>
  <cols>
    <col min="2" max="2" width="13.5" customWidth="1"/>
    <col min="3" max="3" width="17.6640625" customWidth="1"/>
    <col min="4" max="4" width="20" customWidth="1"/>
    <col min="5" max="5" width="11.5" customWidth="1"/>
    <col min="6" max="6" width="16" customWidth="1"/>
    <col min="10" max="10" width="12.1640625" bestFit="1" customWidth="1"/>
    <col min="12" max="13" width="12.1640625" bestFit="1" customWidth="1"/>
  </cols>
  <sheetData>
    <row r="1" spans="1:12" x14ac:dyDescent="0.2">
      <c r="A1" t="s">
        <v>0</v>
      </c>
      <c r="B1" t="s">
        <v>8</v>
      </c>
      <c r="C1" t="s">
        <v>9</v>
      </c>
      <c r="D1" t="s">
        <v>10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11</v>
      </c>
    </row>
    <row r="2" spans="1:12" x14ac:dyDescent="0.2">
      <c r="A2">
        <v>1</v>
      </c>
      <c r="B2">
        <v>4.9000000000000002E-2</v>
      </c>
      <c r="C2" s="1">
        <v>8.5000000000000006E-2</v>
      </c>
      <c r="D2" s="1">
        <v>0.28499999999999998</v>
      </c>
      <c r="E2" s="1">
        <f>0.015*(1+C2/D2) + 1.1*(D2/C2)</f>
        <v>3.7077089783281734</v>
      </c>
      <c r="F2" s="1">
        <v>2.3E-2</v>
      </c>
      <c r="G2" s="1">
        <f>(D2/1000)*E2*(B2/1000)*((F2/1000)^3)</f>
        <v>6.2998482262058825E-22</v>
      </c>
      <c r="H2">
        <f>3.14159*(B2/1000)*(C2/1000)*(D2/1000)</f>
        <v>3.7291458697500003E-12</v>
      </c>
      <c r="I2">
        <f>H2/H22</f>
        <v>2.5297830391231336E-2</v>
      </c>
      <c r="J2">
        <f>I2*0.000055</f>
        <v>1.3913806715177235E-6</v>
      </c>
      <c r="K2">
        <f>J2*F2</f>
        <v>3.2001755444907638E-8</v>
      </c>
      <c r="L2">
        <f t="shared" ref="L2:L21" si="0">((D2/1000)^2)*((F2/1000)^2)*B2/1000</f>
        <v>2.1054332249999997E-21</v>
      </c>
    </row>
    <row r="3" spans="1:12" x14ac:dyDescent="0.2">
      <c r="A3">
        <v>2</v>
      </c>
      <c r="B3">
        <v>4.9000000000000002E-2</v>
      </c>
      <c r="C3" s="1">
        <v>0.154</v>
      </c>
      <c r="D3" s="1">
        <v>0.26100000000000001</v>
      </c>
      <c r="E3" s="1">
        <f t="shared" ref="E3:E21" si="1">0.015*(1+C3/D3) + 1.1*(D3/C3)</f>
        <v>1.8881362889983582</v>
      </c>
      <c r="F3" s="1">
        <v>0.05</v>
      </c>
      <c r="G3" s="1">
        <f>(D3/1000)*E3*(B3/1000)*((F3/1000)^3)</f>
        <v>3.0184218750000005E-21</v>
      </c>
      <c r="H3">
        <f t="shared" ref="H3:H21" si="2">3.14159*(B3/1000)*(C3/1000)*(D3/1000)</f>
        <v>6.187380354540001E-12</v>
      </c>
      <c r="I3">
        <f>H3/H22</f>
        <v>4.1974034870800925E-2</v>
      </c>
      <c r="J3">
        <f t="shared" ref="J3:J21" si="3">I3*0.000055</f>
        <v>2.3085719178940508E-6</v>
      </c>
      <c r="K3">
        <f t="shared" ref="K3:K21" si="4">J3*F3</f>
        <v>1.1542859589470254E-7</v>
      </c>
      <c r="L3">
        <f t="shared" si="0"/>
        <v>8.3448225000000006E-21</v>
      </c>
    </row>
    <row r="4" spans="1:12" x14ac:dyDescent="0.2">
      <c r="A4">
        <v>3</v>
      </c>
      <c r="B4">
        <v>4.9000000000000002E-2</v>
      </c>
      <c r="C4" s="1">
        <v>0.22700000000000001</v>
      </c>
      <c r="D4" s="1">
        <v>0.26400000000000001</v>
      </c>
      <c r="E4" s="1">
        <f t="shared" si="1"/>
        <v>1.3071928814577494</v>
      </c>
      <c r="F4" s="1">
        <v>9.8000000000000004E-2</v>
      </c>
      <c r="G4" s="1">
        <f t="shared" ref="G4:G21" si="5">(D4/1000)*E4*(B4/1000)*((F4/1000)^3)</f>
        <v>1.5915412825425739E-20</v>
      </c>
      <c r="H4">
        <f t="shared" si="2"/>
        <v>9.2251910704800028E-12</v>
      </c>
      <c r="I4">
        <f>H4/H22</f>
        <v>6.2581976457614513E-2</v>
      </c>
      <c r="J4">
        <f t="shared" si="3"/>
        <v>3.4420087051687984E-6</v>
      </c>
      <c r="K4">
        <f t="shared" si="4"/>
        <v>3.3731685310654226E-7</v>
      </c>
      <c r="L4">
        <f t="shared" si="0"/>
        <v>3.2798658816000008E-20</v>
      </c>
    </row>
    <row r="5" spans="1:12" x14ac:dyDescent="0.2">
      <c r="A5">
        <v>4</v>
      </c>
      <c r="B5">
        <v>4.9000000000000002E-2</v>
      </c>
      <c r="C5" s="1">
        <v>0.24199999999999999</v>
      </c>
      <c r="D5" s="1">
        <v>0.24199999999999999</v>
      </c>
      <c r="E5" s="1">
        <f t="shared" si="1"/>
        <v>1.1300000000000001</v>
      </c>
      <c r="F5" s="1">
        <v>0.15</v>
      </c>
      <c r="G5" s="1">
        <f t="shared" si="5"/>
        <v>4.5223447500000009E-20</v>
      </c>
      <c r="H5">
        <f t="shared" si="2"/>
        <v>9.0152197612399999E-12</v>
      </c>
      <c r="I5">
        <f>H5/H22</f>
        <v>6.1157570238682013E-2</v>
      </c>
      <c r="J5">
        <f t="shared" si="3"/>
        <v>3.3636663631275108E-6</v>
      </c>
      <c r="K5">
        <f t="shared" si="4"/>
        <v>5.045499544691266E-7</v>
      </c>
      <c r="L5">
        <f t="shared" si="0"/>
        <v>6.4566809999999994E-20</v>
      </c>
    </row>
    <row r="6" spans="1:12" x14ac:dyDescent="0.2">
      <c r="A6">
        <v>5</v>
      </c>
      <c r="B6">
        <v>4.9000000000000002E-2</v>
      </c>
      <c r="C6" s="1">
        <v>0.26200000000000001</v>
      </c>
      <c r="D6" s="1">
        <v>0.22</v>
      </c>
      <c r="E6" s="1">
        <f t="shared" si="1"/>
        <v>0.95652775850104088</v>
      </c>
      <c r="F6" s="1">
        <v>0.19900000000000001</v>
      </c>
      <c r="G6" s="1">
        <f t="shared" si="5"/>
        <v>8.1259766094905589E-20</v>
      </c>
      <c r="H6">
        <f t="shared" si="2"/>
        <v>8.8729811324000016E-12</v>
      </c>
      <c r="I6">
        <f>H6/H22</f>
        <v>6.0192649896824532E-2</v>
      </c>
      <c r="J6">
        <f t="shared" si="3"/>
        <v>3.3105957443253495E-6</v>
      </c>
      <c r="K6">
        <f t="shared" si="4"/>
        <v>6.588085531207446E-7</v>
      </c>
      <c r="L6">
        <f t="shared" si="0"/>
        <v>9.3917731600000015E-20</v>
      </c>
    </row>
    <row r="7" spans="1:12" x14ac:dyDescent="0.2">
      <c r="A7">
        <v>6</v>
      </c>
      <c r="B7">
        <v>4.9000000000000002E-2</v>
      </c>
      <c r="C7" s="1">
        <v>0.35499999999999998</v>
      </c>
      <c r="D7" s="1">
        <v>0.21299999999999999</v>
      </c>
      <c r="E7" s="1">
        <f t="shared" si="1"/>
        <v>0.70000000000000007</v>
      </c>
      <c r="F7" s="1">
        <v>0.251</v>
      </c>
      <c r="G7" s="1">
        <f t="shared" si="5"/>
        <v>1.1553003048089999E-19</v>
      </c>
      <c r="H7">
        <f t="shared" si="2"/>
        <v>1.1640015064649999E-11</v>
      </c>
      <c r="I7">
        <f>H7/H22</f>
        <v>7.8963692261422372E-2</v>
      </c>
      <c r="J7">
        <f t="shared" si="3"/>
        <v>4.3430030743782304E-6</v>
      </c>
      <c r="K7">
        <f t="shared" si="4"/>
        <v>1.0900937716689359E-6</v>
      </c>
      <c r="L7">
        <f t="shared" si="0"/>
        <v>1.4005632608099998E-19</v>
      </c>
    </row>
    <row r="8" spans="1:12" x14ac:dyDescent="0.2">
      <c r="A8">
        <v>7</v>
      </c>
      <c r="B8">
        <v>4.9000000000000002E-2</v>
      </c>
      <c r="C8" s="1">
        <v>0.36199999999999999</v>
      </c>
      <c r="D8" s="1">
        <v>0.20399999999999999</v>
      </c>
      <c r="E8" s="1">
        <f t="shared" si="1"/>
        <v>0.66150714982125458</v>
      </c>
      <c r="F8" s="1">
        <v>0.30099999999999999</v>
      </c>
      <c r="G8" s="1">
        <f t="shared" si="5"/>
        <v>1.8032680035170177E-19</v>
      </c>
      <c r="H8">
        <f t="shared" si="2"/>
        <v>1.136800677768E-11</v>
      </c>
      <c r="I8">
        <f>H8/H22</f>
        <v>7.7118438750532564E-2</v>
      </c>
      <c r="J8">
        <f t="shared" si="3"/>
        <v>4.241514131279291E-6</v>
      </c>
      <c r="K8">
        <f t="shared" si="4"/>
        <v>1.2766957535150665E-6</v>
      </c>
      <c r="L8">
        <f t="shared" si="0"/>
        <v>1.8475210958400004E-19</v>
      </c>
    </row>
    <row r="9" spans="1:12" x14ac:dyDescent="0.2">
      <c r="A9">
        <v>8</v>
      </c>
      <c r="B9">
        <v>4.9000000000000002E-2</v>
      </c>
      <c r="C9" s="1">
        <v>0.35499999999999998</v>
      </c>
      <c r="D9" s="1">
        <v>0.20100000000000001</v>
      </c>
      <c r="E9" s="1">
        <f t="shared" si="1"/>
        <v>0.66430943872188364</v>
      </c>
      <c r="F9" s="1">
        <v>0.35399999999999998</v>
      </c>
      <c r="G9" s="1">
        <f t="shared" si="5"/>
        <v>2.9025007899381636E-19</v>
      </c>
      <c r="H9">
        <f t="shared" si="2"/>
        <v>1.098423956805E-11</v>
      </c>
      <c r="I9">
        <f>H9/H22</f>
        <v>7.4515033542469009E-2</v>
      </c>
      <c r="J9">
        <f t="shared" si="3"/>
        <v>4.098326844835796E-6</v>
      </c>
      <c r="K9">
        <f t="shared" si="4"/>
        <v>1.4508077030718716E-6</v>
      </c>
      <c r="L9">
        <f t="shared" si="0"/>
        <v>2.4808169408399998E-19</v>
      </c>
    </row>
    <row r="10" spans="1:12" x14ac:dyDescent="0.2">
      <c r="A10">
        <v>9</v>
      </c>
      <c r="B10">
        <v>4.9000000000000002E-2</v>
      </c>
      <c r="C10" s="1">
        <v>0.33200000000000002</v>
      </c>
      <c r="D10" s="1">
        <v>0.20399999999999999</v>
      </c>
      <c r="E10" s="1">
        <f t="shared" si="1"/>
        <v>0.71531537916371368</v>
      </c>
      <c r="F10" s="1">
        <v>0.40200000000000002</v>
      </c>
      <c r="G10" s="1">
        <f t="shared" si="5"/>
        <v>4.6451738136311144E-19</v>
      </c>
      <c r="H10">
        <f t="shared" si="2"/>
        <v>1.0425906768480001E-11</v>
      </c>
      <c r="I10">
        <f>H10/H22</f>
        <v>7.0727407914853074E-2</v>
      </c>
      <c r="J10">
        <f t="shared" si="3"/>
        <v>3.8900074353169191E-6</v>
      </c>
      <c r="K10">
        <f t="shared" si="4"/>
        <v>1.5637829889974015E-6</v>
      </c>
      <c r="L10">
        <f t="shared" si="0"/>
        <v>3.2954029113600004E-19</v>
      </c>
    </row>
    <row r="11" spans="1:12" x14ac:dyDescent="0.2">
      <c r="A11">
        <v>10</v>
      </c>
      <c r="B11">
        <v>4.9000000000000002E-2</v>
      </c>
      <c r="C11" s="1">
        <v>0.30099999999999999</v>
      </c>
      <c r="D11" s="1">
        <v>0.19600000000000001</v>
      </c>
      <c r="E11" s="1">
        <f t="shared" si="1"/>
        <v>0.75431478405315622</v>
      </c>
      <c r="F11" s="1">
        <v>0.45400000000000001</v>
      </c>
      <c r="G11" s="1">
        <f t="shared" si="5"/>
        <v>6.779104515811082E-19</v>
      </c>
      <c r="H11">
        <f t="shared" si="2"/>
        <v>9.0817209383600024E-12</v>
      </c>
      <c r="I11">
        <f>H11/H22</f>
        <v>6.1608701827082932E-2</v>
      </c>
      <c r="J11">
        <f t="shared" si="3"/>
        <v>3.3884786004895615E-6</v>
      </c>
      <c r="K11">
        <f t="shared" si="4"/>
        <v>1.538369284622261E-6</v>
      </c>
      <c r="L11">
        <f t="shared" si="0"/>
        <v>3.8798946054400011E-19</v>
      </c>
    </row>
    <row r="12" spans="1:12" x14ac:dyDescent="0.2">
      <c r="A12">
        <v>11</v>
      </c>
      <c r="B12">
        <v>4.9000000000000002E-2</v>
      </c>
      <c r="C12" s="1">
        <v>0.27100000000000002</v>
      </c>
      <c r="D12" s="1">
        <v>0.189</v>
      </c>
      <c r="E12" s="1">
        <f t="shared" si="1"/>
        <v>0.8036666080946524</v>
      </c>
      <c r="F12" s="1">
        <v>0.503</v>
      </c>
      <c r="G12" s="1">
        <f t="shared" si="5"/>
        <v>9.4719143739169369E-19</v>
      </c>
      <c r="H12">
        <f t="shared" si="2"/>
        <v>7.8845458122900023E-12</v>
      </c>
      <c r="I12">
        <f>H12/H22</f>
        <v>5.3487288949782372E-2</v>
      </c>
      <c r="J12">
        <f t="shared" si="3"/>
        <v>2.9418008922380304E-6</v>
      </c>
      <c r="K12">
        <f t="shared" si="4"/>
        <v>1.4797258487957294E-6</v>
      </c>
      <c r="L12">
        <f t="shared" si="0"/>
        <v>4.4284898996100005E-19</v>
      </c>
    </row>
    <row r="13" spans="1:12" x14ac:dyDescent="0.2">
      <c r="A13">
        <v>12</v>
      </c>
      <c r="B13">
        <v>4.9000000000000002E-2</v>
      </c>
      <c r="C13" s="1">
        <v>0.29299999999999998</v>
      </c>
      <c r="D13" s="1">
        <v>0.192</v>
      </c>
      <c r="E13" s="1">
        <f t="shared" si="1"/>
        <v>0.75870973762798644</v>
      </c>
      <c r="F13" s="1">
        <v>0.55400000000000005</v>
      </c>
      <c r="G13" s="1">
        <f t="shared" si="5"/>
        <v>1.2136745941549787E-18</v>
      </c>
      <c r="H13">
        <f t="shared" si="2"/>
        <v>8.6599310649600005E-12</v>
      </c>
      <c r="I13">
        <f>H13/H22</f>
        <v>5.8747357956206808E-2</v>
      </c>
      <c r="J13">
        <f t="shared" si="3"/>
        <v>3.2311046875913747E-6</v>
      </c>
      <c r="K13">
        <f t="shared" si="4"/>
        <v>1.7900319969256218E-6</v>
      </c>
      <c r="L13">
        <f t="shared" si="0"/>
        <v>5.5439341977600014E-19</v>
      </c>
    </row>
    <row r="14" spans="1:12" x14ac:dyDescent="0.2">
      <c r="A14">
        <v>13</v>
      </c>
      <c r="B14">
        <v>4.9000000000000002E-2</v>
      </c>
      <c r="C14" s="1">
        <v>0.30599999999999999</v>
      </c>
      <c r="D14" s="1">
        <v>0.18099999999999999</v>
      </c>
      <c r="E14" s="1">
        <f t="shared" si="1"/>
        <v>0.69101271079334126</v>
      </c>
      <c r="F14" s="1">
        <v>0.60199999999999998</v>
      </c>
      <c r="G14" s="1">
        <f t="shared" si="5"/>
        <v>1.3370577471480279E-18</v>
      </c>
      <c r="H14">
        <f t="shared" si="2"/>
        <v>8.5260050832599997E-12</v>
      </c>
      <c r="I14">
        <f>H14/H22</f>
        <v>5.7838829062899423E-2</v>
      </c>
      <c r="J14">
        <f t="shared" si="3"/>
        <v>3.1811355984594685E-6</v>
      </c>
      <c r="K14">
        <f t="shared" si="4"/>
        <v>1.9150436302726002E-6</v>
      </c>
      <c r="L14">
        <f t="shared" si="0"/>
        <v>5.8176315475599979E-19</v>
      </c>
    </row>
    <row r="15" spans="1:12" x14ac:dyDescent="0.2">
      <c r="A15">
        <v>14</v>
      </c>
      <c r="B15">
        <v>4.9000000000000002E-2</v>
      </c>
      <c r="C15" s="1">
        <v>0.30199999999999999</v>
      </c>
      <c r="D15" s="1">
        <v>0.17899999999999999</v>
      </c>
      <c r="E15" s="1">
        <f t="shared" si="1"/>
        <v>0.69229401753671993</v>
      </c>
      <c r="F15" s="1">
        <v>0.65400000000000003</v>
      </c>
      <c r="G15" s="1">
        <f t="shared" si="5"/>
        <v>1.6985288764585179E-18</v>
      </c>
      <c r="H15">
        <f t="shared" si="2"/>
        <v>8.3215755387799994E-12</v>
      </c>
      <c r="I15">
        <f>H15/H22</f>
        <v>5.6452017143000341E-2</v>
      </c>
      <c r="J15">
        <f t="shared" si="3"/>
        <v>3.104860942865019E-6</v>
      </c>
      <c r="K15">
        <f t="shared" si="4"/>
        <v>2.0305790566337224E-6</v>
      </c>
      <c r="L15">
        <f t="shared" si="0"/>
        <v>6.7151796944400008E-19</v>
      </c>
    </row>
    <row r="16" spans="1:12" x14ac:dyDescent="0.2">
      <c r="A16">
        <v>15</v>
      </c>
      <c r="B16">
        <v>4.9000000000000002E-2</v>
      </c>
      <c r="C16" s="1">
        <v>0.28799999999999998</v>
      </c>
      <c r="D16" s="1">
        <v>0.16700000000000001</v>
      </c>
      <c r="E16" s="1">
        <f t="shared" si="1"/>
        <v>0.67871548569527618</v>
      </c>
      <c r="F16" s="1">
        <v>0.70899999999999996</v>
      </c>
      <c r="G16" s="1">
        <f t="shared" si="5"/>
        <v>1.9794248354569917E-18</v>
      </c>
      <c r="H16">
        <f t="shared" si="2"/>
        <v>7.4037977193600006E-12</v>
      </c>
      <c r="I16">
        <f>H16/H22</f>
        <v>5.0225983508634151E-2</v>
      </c>
      <c r="J16">
        <f t="shared" si="3"/>
        <v>2.7624290929748783E-6</v>
      </c>
      <c r="K16">
        <f t="shared" si="4"/>
        <v>1.9585622269191885E-6</v>
      </c>
      <c r="L16">
        <f t="shared" si="0"/>
        <v>6.8694425004100021E-19</v>
      </c>
    </row>
    <row r="17" spans="1:13" x14ac:dyDescent="0.2">
      <c r="A17">
        <v>16</v>
      </c>
      <c r="B17">
        <v>4.9000000000000002E-2</v>
      </c>
      <c r="C17" s="1">
        <v>0.25600000000000001</v>
      </c>
      <c r="D17" s="1">
        <v>0.155</v>
      </c>
      <c r="E17" s="1">
        <f t="shared" si="1"/>
        <v>0.70578981854838707</v>
      </c>
      <c r="F17" s="1">
        <v>0.75900000000000001</v>
      </c>
      <c r="G17" s="1">
        <f t="shared" si="5"/>
        <v>2.3438428783258733E-18</v>
      </c>
      <c r="H17">
        <f t="shared" si="2"/>
        <v>6.1082562688000005E-12</v>
      </c>
      <c r="I17">
        <f>H17/H22</f>
        <v>4.1437271823490579E-2</v>
      </c>
      <c r="J17">
        <f t="shared" si="3"/>
        <v>2.2790499502919818E-6</v>
      </c>
      <c r="K17">
        <f t="shared" si="4"/>
        <v>1.7297989122716143E-6</v>
      </c>
      <c r="L17">
        <f t="shared" si="0"/>
        <v>6.7817695522499991E-19</v>
      </c>
    </row>
    <row r="18" spans="1:13" x14ac:dyDescent="0.2">
      <c r="A18">
        <v>17</v>
      </c>
      <c r="B18">
        <v>4.9000000000000002E-2</v>
      </c>
      <c r="C18" s="1">
        <v>0.22600000000000001</v>
      </c>
      <c r="D18" s="1">
        <v>0.13500000000000001</v>
      </c>
      <c r="E18" s="1">
        <f t="shared" si="1"/>
        <v>0.69719075712881029</v>
      </c>
      <c r="F18" s="1">
        <v>0.80900000000000005</v>
      </c>
      <c r="G18" s="1">
        <f t="shared" si="5"/>
        <v>2.4418952735423643E-18</v>
      </c>
      <c r="H18">
        <f t="shared" si="2"/>
        <v>4.696645634100001E-12</v>
      </c>
      <c r="I18">
        <f>H18/H22</f>
        <v>3.1861168430813956E-2</v>
      </c>
      <c r="J18">
        <f t="shared" si="3"/>
        <v>1.7523642636947676E-6</v>
      </c>
      <c r="K18">
        <f t="shared" si="4"/>
        <v>1.4176626893290671E-6</v>
      </c>
      <c r="L18">
        <f t="shared" si="0"/>
        <v>5.8446789502500002E-19</v>
      </c>
    </row>
    <row r="19" spans="1:13" x14ac:dyDescent="0.2">
      <c r="A19">
        <v>18</v>
      </c>
      <c r="B19">
        <v>4.9000000000000002E-2</v>
      </c>
      <c r="C19" s="1">
        <v>0.182</v>
      </c>
      <c r="D19" s="1">
        <v>0.121</v>
      </c>
      <c r="E19" s="1">
        <f t="shared" si="1"/>
        <v>0.76888066478975581</v>
      </c>
      <c r="F19" s="1">
        <v>0.85899999999999999</v>
      </c>
      <c r="G19" s="1">
        <f t="shared" si="5"/>
        <v>2.8894812561902842E-18</v>
      </c>
      <c r="H19">
        <f t="shared" si="2"/>
        <v>3.3900206540200001E-12</v>
      </c>
      <c r="I19">
        <f>H19/H22</f>
        <v>2.2997268147603566E-2</v>
      </c>
      <c r="J19">
        <f t="shared" si="3"/>
        <v>1.2648497481181962E-6</v>
      </c>
      <c r="K19">
        <f t="shared" si="4"/>
        <v>1.0865059336335306E-6</v>
      </c>
      <c r="L19">
        <f t="shared" si="0"/>
        <v>5.2936247032899998E-19</v>
      </c>
    </row>
    <row r="20" spans="1:13" x14ac:dyDescent="0.2">
      <c r="A20">
        <v>19</v>
      </c>
      <c r="B20">
        <v>4.9000000000000002E-2</v>
      </c>
      <c r="C20" s="1">
        <v>0.124</v>
      </c>
      <c r="D20" s="1">
        <v>9.1999999999999998E-2</v>
      </c>
      <c r="E20" s="1">
        <f t="shared" si="1"/>
        <v>0.85134642356241241</v>
      </c>
      <c r="F20" s="1">
        <v>0.91100000000000003</v>
      </c>
      <c r="G20" s="1">
        <f t="shared" si="5"/>
        <v>2.9016521915442833E-18</v>
      </c>
      <c r="H20">
        <f t="shared" si="2"/>
        <v>1.7561236772800001E-12</v>
      </c>
      <c r="I20">
        <f>H20/H22</f>
        <v>1.1913215649253541E-2</v>
      </c>
      <c r="J20">
        <f t="shared" si="3"/>
        <v>6.5522686070894478E-7</v>
      </c>
      <c r="K20">
        <f t="shared" si="4"/>
        <v>5.9691167010584877E-7</v>
      </c>
      <c r="L20">
        <f t="shared" si="0"/>
        <v>3.4419811585600006E-19</v>
      </c>
    </row>
    <row r="21" spans="1:13" x14ac:dyDescent="0.2">
      <c r="A21">
        <v>20</v>
      </c>
      <c r="B21">
        <v>4.9000000000000002E-2</v>
      </c>
      <c r="C21" s="1">
        <v>2.7E-2</v>
      </c>
      <c r="D21" s="1">
        <v>3.2000000000000001E-2</v>
      </c>
      <c r="E21" s="1">
        <f t="shared" si="1"/>
        <v>1.3313599537037037</v>
      </c>
      <c r="F21" s="1">
        <v>0.96199999999999997</v>
      </c>
      <c r="G21" s="1">
        <f t="shared" si="5"/>
        <v>1.8585179673587128E-18</v>
      </c>
      <c r="H21">
        <f t="shared" si="2"/>
        <v>1.3300235423999999E-13</v>
      </c>
      <c r="I21">
        <f>H21/H22</f>
        <v>9.0226317680181098E-4</v>
      </c>
      <c r="J21">
        <f t="shared" si="3"/>
        <v>4.9624474724099608E-8</v>
      </c>
      <c r="K21">
        <f t="shared" si="4"/>
        <v>4.773874468458382E-8</v>
      </c>
      <c r="L21">
        <f t="shared" si="0"/>
        <v>4.6435078143999995E-20</v>
      </c>
      <c r="M21" t="s">
        <v>12</v>
      </c>
    </row>
    <row r="22" spans="1:13" x14ac:dyDescent="0.2">
      <c r="G22" s="1">
        <f t="shared" ref="G22:K22" si="6">SUM(G2:G21)</f>
        <v>2.148584883346032E-17</v>
      </c>
      <c r="H22">
        <f t="shared" si="6"/>
        <v>1.4740971111272004E-10</v>
      </c>
      <c r="I22">
        <f t="shared" si="6"/>
        <v>0.99999999999999978</v>
      </c>
      <c r="J22">
        <f t="shared" si="6"/>
        <v>5.5000000000000002E-5</v>
      </c>
      <c r="K22">
        <f t="shared" si="6"/>
        <v>2.2620415923483067E-5</v>
      </c>
      <c r="L22" s="4">
        <f>0.25*3.14159*1020*SUM(L2:L21)</f>
        <v>5.2971188335272572E-15</v>
      </c>
      <c r="M22" s="4">
        <f>L22+K22</f>
        <v>2.2620415928780187E-5</v>
      </c>
    </row>
    <row r="23" spans="1:13" x14ac:dyDescent="0.2">
      <c r="G23" s="3">
        <f>G22*(1/((F21/1000)^5))</f>
        <v>2.6078172616520505E-2</v>
      </c>
      <c r="K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2021-02-15T18:58:20Z</dcterms:created>
  <dcterms:modified xsi:type="dcterms:W3CDTF">2023-02-01T14:42:08Z</dcterms:modified>
</cp:coreProperties>
</file>