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31AB2431-1403-2E44-A5AF-B0F1344E1102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H22" i="1" l="1"/>
  <c r="I15" i="1" s="1"/>
  <c r="J15" i="1" s="1"/>
  <c r="K15" i="1" s="1"/>
  <c r="I6" i="1"/>
  <c r="I9" i="1"/>
  <c r="I7" i="1"/>
  <c r="L22" i="1"/>
  <c r="I8" i="1"/>
  <c r="G22" i="1"/>
  <c r="G23" i="1" s="1"/>
  <c r="I14" i="1"/>
  <c r="J14" i="1" s="1"/>
  <c r="K14" i="1"/>
  <c r="I11" i="1"/>
  <c r="I19" i="1"/>
  <c r="I4" i="1"/>
  <c r="I20" i="1"/>
  <c r="I12" i="1"/>
  <c r="I5" i="1"/>
  <c r="I17" i="1"/>
  <c r="I3" i="1"/>
  <c r="I16" i="1"/>
  <c r="I10" i="1"/>
  <c r="I21" i="1"/>
  <c r="I13" i="1"/>
  <c r="J21" i="1" l="1"/>
  <c r="K21" i="1" s="1"/>
  <c r="J4" i="1"/>
  <c r="K4" i="1" s="1"/>
  <c r="J9" i="1"/>
  <c r="K9" i="1" s="1"/>
  <c r="J20" i="1"/>
  <c r="K20" i="1" s="1"/>
  <c r="J19" i="1"/>
  <c r="K19" i="1" s="1"/>
  <c r="J8" i="1"/>
  <c r="K8" i="1" s="1"/>
  <c r="J16" i="1"/>
  <c r="K16" i="1" s="1"/>
  <c r="J7" i="1"/>
  <c r="K7" i="1" s="1"/>
  <c r="I2" i="1"/>
  <c r="J2" i="1" s="1"/>
  <c r="J12" i="1"/>
  <c r="K12" i="1" s="1"/>
  <c r="J11" i="1"/>
  <c r="K11" i="1" s="1"/>
  <c r="J13" i="1"/>
  <c r="K13" i="1" s="1"/>
  <c r="J10" i="1"/>
  <c r="K10" i="1" s="1"/>
  <c r="J3" i="1"/>
  <c r="K3" i="1" s="1"/>
  <c r="J17" i="1"/>
  <c r="K17" i="1" s="1"/>
  <c r="J5" i="1"/>
  <c r="K5" i="1" s="1"/>
  <c r="J6" i="1"/>
  <c r="K6" i="1" s="1"/>
  <c r="I18" i="1"/>
  <c r="I22" i="1"/>
  <c r="K18" i="1" l="1"/>
  <c r="J18" i="1"/>
  <c r="J22" i="1"/>
  <c r="K2" i="1"/>
  <c r="K22" i="1" l="1"/>
  <c r="M22" i="1" s="1"/>
</calcChain>
</file>

<file path=xl/sharedStrings.xml><?xml version="1.0" encoding="utf-8"?>
<sst xmlns="http://schemas.openxmlformats.org/spreadsheetml/2006/main" count="13" uniqueCount="13">
  <si>
    <t>Position</t>
  </si>
  <si>
    <t>Length (m)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</si>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</sst>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F23" sqref="F23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2" max="13" width="12.1640625" bestFit="1" customWidth="1"/>
  </cols>
  <sheetData>
    <row r="1" spans="1:12" x14ac:dyDescent="0.2">
      <c r="A1" t="s">
        <v>0</v>
      </c>
      <c r="B1" t="s">
        <v>1</v>
      </c>
      <c r="C1" t="s">
        <v>9</v>
      </c>
      <c r="D1" t="s">
        <v>10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11</v>
      </c>
    </row>
    <row r="2" spans="1:12" x14ac:dyDescent="0.2">
      <c r="A2">
        <v>1</v>
      </c>
      <c r="B2">
        <v>0.05</v>
      </c>
      <c r="C2" s="1">
        <v>4.5999999999999999E-2</v>
      </c>
      <c r="D2" s="1">
        <v>0.251</v>
      </c>
      <c r="E2" s="1">
        <f>0.015*(1+C2/D2) + 1.1*(D2/C2)</f>
        <v>6.0199229170275421</v>
      </c>
      <c r="F2" s="1">
        <v>8.9999999999999993E-3</v>
      </c>
      <c r="G2" s="1">
        <f>(D2/1000)*E2*(B2/1000)*((F2/1000)^3)</f>
        <v>5.5075973771739101E-23</v>
      </c>
      <c r="H2">
        <f>3.14159*(B2/1000)*(C2/1000)*(D2/1000)</f>
        <v>1.8136399069999999E-12</v>
      </c>
      <c r="I2">
        <f>H2/H22</f>
        <v>1.8076665351544636E-2</v>
      </c>
      <c r="J2">
        <f>I2*0.0000303</f>
        <v>5.4772296015180252E-7</v>
      </c>
      <c r="K2">
        <f>J2*F2</f>
        <v>4.9295066413662222E-9</v>
      </c>
      <c r="L2">
        <f t="shared" ref="L2:L21" si="0">((D2/1000)^2)*((F2/1000)^2)*B2/1000</f>
        <v>2.5515404999999989E-22</v>
      </c>
    </row>
    <row r="3" spans="1:12" x14ac:dyDescent="0.2">
      <c r="A3">
        <v>2</v>
      </c>
      <c r="B3">
        <v>0.05</v>
      </c>
      <c r="C3" s="1">
        <v>0.11700000000000001</v>
      </c>
      <c r="D3" s="1">
        <v>0.25</v>
      </c>
      <c r="E3" s="1">
        <f t="shared" ref="E3:E21" si="1">0.015*(1+C3/D3) + 1.1*(D3/C3)</f>
        <v>2.3724473504273504</v>
      </c>
      <c r="F3" s="1">
        <v>6.2E-2</v>
      </c>
      <c r="G3" s="1">
        <f>(D3/1000)*E3*(B3/1000)*((F3/1000)^3)</f>
        <v>7.0677579016581205E-21</v>
      </c>
      <c r="H3">
        <f t="shared" ref="H3:H21" si="2">3.14159*(B3/1000)*(C3/1000)*(D3/1000)</f>
        <v>4.594575375000001E-12</v>
      </c>
      <c r="I3">
        <f>H3/H22</f>
        <v>4.5794427640107466E-2</v>
      </c>
      <c r="J3">
        <f t="shared" ref="J3:J21" si="3">I3*0.0000303</f>
        <v>1.3875711574952563E-6</v>
      </c>
      <c r="K3">
        <f t="shared" ref="K3:K21" si="4">J3*F3</f>
        <v>8.6029411764705889E-8</v>
      </c>
      <c r="L3">
        <f t="shared" si="0"/>
        <v>1.2012500000000002E-20</v>
      </c>
    </row>
    <row r="4" spans="1:12" x14ac:dyDescent="0.2">
      <c r="A4">
        <v>3</v>
      </c>
      <c r="B4">
        <v>0.05</v>
      </c>
      <c r="C4" s="1">
        <v>0.20200000000000001</v>
      </c>
      <c r="D4" s="1">
        <v>0.22900000000000001</v>
      </c>
      <c r="E4" s="1">
        <f t="shared" si="1"/>
        <v>1.2752611440183319</v>
      </c>
      <c r="F4" s="1">
        <v>0.111</v>
      </c>
      <c r="G4" s="1">
        <f t="shared" ref="G4:G21" si="5">(D4/1000)*E4*(B4/1000)*((F4/1000)^3)</f>
        <v>1.9969792413349011E-20</v>
      </c>
      <c r="H4">
        <f t="shared" si="2"/>
        <v>7.2661835110000005E-12</v>
      </c>
      <c r="I4">
        <f>H4/H22</f>
        <v>7.2422517394054392E-2</v>
      </c>
      <c r="J4">
        <f t="shared" si="3"/>
        <v>2.194402277039848E-6</v>
      </c>
      <c r="K4">
        <f t="shared" si="4"/>
        <v>2.4357865275142315E-7</v>
      </c>
      <c r="L4">
        <f t="shared" si="0"/>
        <v>3.2306278050000006E-20</v>
      </c>
    </row>
    <row r="5" spans="1:12" x14ac:dyDescent="0.2">
      <c r="A5">
        <v>4</v>
      </c>
      <c r="B5">
        <v>0.05</v>
      </c>
      <c r="C5" s="1">
        <v>0.223</v>
      </c>
      <c r="D5" s="1">
        <v>0.22</v>
      </c>
      <c r="E5" s="1">
        <f t="shared" si="1"/>
        <v>1.1154063391765185</v>
      </c>
      <c r="F5" s="1">
        <v>0.16600000000000001</v>
      </c>
      <c r="G5" s="1">
        <f t="shared" si="5"/>
        <v>5.6124186312367713E-20</v>
      </c>
      <c r="H5">
        <f t="shared" si="2"/>
        <v>7.7063202699999997E-12</v>
      </c>
      <c r="I5">
        <f>H5/H22</f>
        <v>7.6809388718758004E-2</v>
      </c>
      <c r="J5">
        <f t="shared" si="3"/>
        <v>2.3273244781783676E-6</v>
      </c>
      <c r="K5">
        <f t="shared" si="4"/>
        <v>3.8633586337760901E-7</v>
      </c>
      <c r="L5">
        <f t="shared" si="0"/>
        <v>6.6685520000000016E-20</v>
      </c>
    </row>
    <row r="6" spans="1:12" x14ac:dyDescent="0.2">
      <c r="A6">
        <v>5</v>
      </c>
      <c r="B6">
        <v>0.05</v>
      </c>
      <c r="C6" s="1">
        <v>0.23499999999999999</v>
      </c>
      <c r="D6" s="1">
        <v>0.21099999999999999</v>
      </c>
      <c r="E6" s="1">
        <f t="shared" si="1"/>
        <v>1.0193657356055261</v>
      </c>
      <c r="F6" s="1">
        <v>0.218</v>
      </c>
      <c r="G6" s="1">
        <f t="shared" si="5"/>
        <v>1.1141713116978724E-19</v>
      </c>
      <c r="H6">
        <f t="shared" si="2"/>
        <v>7.7887870075000004E-12</v>
      </c>
      <c r="I6">
        <f>H6/H22</f>
        <v>7.7631339984093273E-2</v>
      </c>
      <c r="J6">
        <f t="shared" si="3"/>
        <v>2.3522296015180261E-6</v>
      </c>
      <c r="K6">
        <f t="shared" si="4"/>
        <v>5.127860531309297E-7</v>
      </c>
      <c r="L6">
        <f t="shared" si="0"/>
        <v>1.0579080020000001E-19</v>
      </c>
    </row>
    <row r="7" spans="1:12" x14ac:dyDescent="0.2">
      <c r="A7">
        <v>6</v>
      </c>
      <c r="B7">
        <v>0.05</v>
      </c>
      <c r="C7" s="1">
        <v>0.28499999999999998</v>
      </c>
      <c r="D7" s="1">
        <v>0.20100000000000001</v>
      </c>
      <c r="E7" s="1">
        <f t="shared" si="1"/>
        <v>0.81205813040062857</v>
      </c>
      <c r="F7" s="1">
        <v>0.27</v>
      </c>
      <c r="G7" s="1">
        <f t="shared" si="5"/>
        <v>1.606365888157895E-19</v>
      </c>
      <c r="H7">
        <f t="shared" si="2"/>
        <v>8.9982991574999998E-12</v>
      </c>
      <c r="I7">
        <f>H7/H22</f>
        <v>8.9686625209010454E-2</v>
      </c>
      <c r="J7">
        <f t="shared" si="3"/>
        <v>2.7175047438330169E-6</v>
      </c>
      <c r="K7">
        <f t="shared" si="4"/>
        <v>7.3372628083491455E-7</v>
      </c>
      <c r="L7">
        <f t="shared" si="0"/>
        <v>1.4726164500000002E-19</v>
      </c>
    </row>
    <row r="8" spans="1:12" x14ac:dyDescent="0.2">
      <c r="A8">
        <v>7</v>
      </c>
      <c r="B8">
        <v>0.05</v>
      </c>
      <c r="C8" s="1">
        <v>0.29399999999999998</v>
      </c>
      <c r="D8" s="1">
        <v>0.187</v>
      </c>
      <c r="E8" s="1">
        <f t="shared" si="1"/>
        <v>0.73824275164611308</v>
      </c>
      <c r="F8" s="1">
        <v>0.32100000000000001</v>
      </c>
      <c r="G8" s="1">
        <f t="shared" si="5"/>
        <v>2.283105076334541E-19</v>
      </c>
      <c r="H8">
        <f t="shared" si="2"/>
        <v>8.6359167509999987E-12</v>
      </c>
      <c r="I8">
        <f>H8/H22</f>
        <v>8.6074736505908633E-2</v>
      </c>
      <c r="J8">
        <f t="shared" si="3"/>
        <v>2.6080645161290316E-6</v>
      </c>
      <c r="K8">
        <f t="shared" si="4"/>
        <v>8.3718870967741918E-7</v>
      </c>
      <c r="L8">
        <f t="shared" si="0"/>
        <v>1.8016203644999998E-19</v>
      </c>
    </row>
    <row r="9" spans="1:12" x14ac:dyDescent="0.2">
      <c r="A9">
        <v>8</v>
      </c>
      <c r="B9">
        <v>0.05</v>
      </c>
      <c r="C9" s="1">
        <v>0.28100000000000003</v>
      </c>
      <c r="D9" s="1">
        <v>0.17599999999999999</v>
      </c>
      <c r="E9" s="1">
        <f t="shared" si="1"/>
        <v>0.72791683516661265</v>
      </c>
      <c r="F9" s="1">
        <v>0.375</v>
      </c>
      <c r="G9" s="1">
        <f t="shared" si="5"/>
        <v>3.3779890631950623E-19</v>
      </c>
      <c r="H9">
        <f t="shared" si="2"/>
        <v>7.7685237520000018E-12</v>
      </c>
      <c r="I9">
        <f>H9/H22</f>
        <v>7.7429374816039481E-2</v>
      </c>
      <c r="J9">
        <f t="shared" si="3"/>
        <v>2.3461100569259962E-6</v>
      </c>
      <c r="K9">
        <f t="shared" si="4"/>
        <v>8.7979127134724859E-7</v>
      </c>
      <c r="L9">
        <f t="shared" si="0"/>
        <v>2.1780000000000001E-19</v>
      </c>
    </row>
    <row r="10" spans="1:12" x14ac:dyDescent="0.2">
      <c r="A10">
        <v>9</v>
      </c>
      <c r="B10">
        <v>0.05</v>
      </c>
      <c r="C10" s="1">
        <v>0.27200000000000002</v>
      </c>
      <c r="D10" s="1">
        <v>0.17299999999999999</v>
      </c>
      <c r="E10" s="1">
        <f t="shared" si="1"/>
        <v>0.73821616797007827</v>
      </c>
      <c r="F10" s="1">
        <v>0.42499999999999999</v>
      </c>
      <c r="G10" s="1">
        <f t="shared" si="5"/>
        <v>4.9019226074218754E-19</v>
      </c>
      <c r="H10">
        <f t="shared" si="2"/>
        <v>7.3915329519999993E-12</v>
      </c>
      <c r="I10">
        <f>H10/H22</f>
        <v>7.3671883317363976E-2</v>
      </c>
      <c r="J10">
        <f t="shared" si="3"/>
        <v>2.2322580645161286E-6</v>
      </c>
      <c r="K10">
        <f t="shared" si="4"/>
        <v>9.4870967741935465E-7</v>
      </c>
      <c r="L10">
        <f t="shared" si="0"/>
        <v>2.7029628124999991E-19</v>
      </c>
    </row>
    <row r="11" spans="1:12" x14ac:dyDescent="0.2">
      <c r="A11">
        <v>10</v>
      </c>
      <c r="B11">
        <v>0.05</v>
      </c>
      <c r="C11" s="1">
        <v>0.26600000000000001</v>
      </c>
      <c r="D11" s="1">
        <v>0.16</v>
      </c>
      <c r="E11" s="1">
        <f t="shared" si="1"/>
        <v>0.70159163533834579</v>
      </c>
      <c r="F11" s="1">
        <v>0.48099999999999998</v>
      </c>
      <c r="G11" s="1">
        <f t="shared" si="5"/>
        <v>6.246109861378458E-19</v>
      </c>
      <c r="H11">
        <f t="shared" si="2"/>
        <v>6.6853035200000008E-12</v>
      </c>
      <c r="I11">
        <f>H11/H22</f>
        <v>6.6632849243178582E-2</v>
      </c>
      <c r="J11">
        <f t="shared" si="3"/>
        <v>2.018975332068311E-6</v>
      </c>
      <c r="K11">
        <f t="shared" si="4"/>
        <v>9.7112713472485762E-7</v>
      </c>
      <c r="L11">
        <f t="shared" si="0"/>
        <v>2.9614208000000003E-19</v>
      </c>
    </row>
    <row r="12" spans="1:12" x14ac:dyDescent="0.2">
      <c r="A12">
        <v>11</v>
      </c>
      <c r="B12">
        <v>0.05</v>
      </c>
      <c r="C12" s="1">
        <v>0.25600000000000001</v>
      </c>
      <c r="D12" s="1">
        <v>0.15</v>
      </c>
      <c r="E12" s="1">
        <f t="shared" si="1"/>
        <v>0.68513124999999997</v>
      </c>
      <c r="F12" s="1">
        <v>0.53200000000000003</v>
      </c>
      <c r="G12" s="1">
        <f t="shared" si="5"/>
        <v>7.7369526173099999E-19</v>
      </c>
      <c r="H12">
        <f t="shared" si="2"/>
        <v>6.0318527999999992E-12</v>
      </c>
      <c r="I12">
        <f>H12/H22</f>
        <v>6.0119863978807732E-2</v>
      </c>
      <c r="J12">
        <f t="shared" si="3"/>
        <v>1.8216318785578744E-6</v>
      </c>
      <c r="K12">
        <f t="shared" si="4"/>
        <v>9.6910815939278931E-7</v>
      </c>
      <c r="L12">
        <f t="shared" si="0"/>
        <v>3.1840200000000001E-19</v>
      </c>
    </row>
    <row r="13" spans="1:12" x14ac:dyDescent="0.2">
      <c r="A13">
        <v>12</v>
      </c>
      <c r="B13">
        <v>0.05</v>
      </c>
      <c r="C13" s="1">
        <v>0.253</v>
      </c>
      <c r="D13" s="1">
        <v>0.14399999999999999</v>
      </c>
      <c r="E13" s="1">
        <f t="shared" si="1"/>
        <v>0.66744112318840576</v>
      </c>
      <c r="F13" s="1">
        <v>0.58299999999999996</v>
      </c>
      <c r="G13" s="1">
        <f t="shared" si="5"/>
        <v>9.5225030871120625E-19</v>
      </c>
      <c r="H13">
        <f t="shared" si="2"/>
        <v>5.7227203440000001E-12</v>
      </c>
      <c r="I13">
        <f>H13/H22</f>
        <v>5.7038720949893838E-2</v>
      </c>
      <c r="J13">
        <f t="shared" si="3"/>
        <v>1.7282732447817834E-6</v>
      </c>
      <c r="K13">
        <f t="shared" si="4"/>
        <v>1.0075833017077797E-6</v>
      </c>
      <c r="L13">
        <f t="shared" si="0"/>
        <v>3.5239691519999989E-19</v>
      </c>
    </row>
    <row r="14" spans="1:12" x14ac:dyDescent="0.2">
      <c r="A14">
        <v>13</v>
      </c>
      <c r="B14">
        <v>0.05</v>
      </c>
      <c r="C14" s="1">
        <v>0.23699999999999999</v>
      </c>
      <c r="D14" s="1">
        <v>0.13200000000000001</v>
      </c>
      <c r="E14" s="1">
        <f t="shared" si="1"/>
        <v>0.65459004602991955</v>
      </c>
      <c r="F14" s="1">
        <v>0.63800000000000001</v>
      </c>
      <c r="G14" s="1">
        <f t="shared" si="5"/>
        <v>1.1219548199915702E-18</v>
      </c>
      <c r="H14">
        <f t="shared" si="2"/>
        <v>4.9140750779999999E-12</v>
      </c>
      <c r="I14">
        <f>H14/H22</f>
        <v>4.897890168523493E-2</v>
      </c>
      <c r="J14">
        <f t="shared" si="3"/>
        <v>1.4840607210626184E-6</v>
      </c>
      <c r="K14">
        <f t="shared" si="4"/>
        <v>9.4683074003795057E-7</v>
      </c>
      <c r="L14">
        <f t="shared" si="0"/>
        <v>3.5461673280000007E-19</v>
      </c>
    </row>
    <row r="15" spans="1:12" x14ac:dyDescent="0.2">
      <c r="A15">
        <v>14</v>
      </c>
      <c r="B15">
        <v>0.05</v>
      </c>
      <c r="C15" s="1">
        <v>0.219</v>
      </c>
      <c r="D15" s="1">
        <v>0.13</v>
      </c>
      <c r="E15" s="1">
        <f t="shared" si="1"/>
        <v>0.69323726729891111</v>
      </c>
      <c r="F15" s="1">
        <v>0.68899999999999995</v>
      </c>
      <c r="G15" s="1">
        <f t="shared" si="5"/>
        <v>1.4738487722537863E-18</v>
      </c>
      <c r="H15">
        <f t="shared" si="2"/>
        <v>4.4720533650000008E-12</v>
      </c>
      <c r="I15">
        <f>H15/H22</f>
        <v>4.4573242903037935E-2</v>
      </c>
      <c r="J15">
        <f t="shared" si="3"/>
        <v>1.3505692599620494E-6</v>
      </c>
      <c r="K15">
        <f t="shared" si="4"/>
        <v>9.30542220113852E-7</v>
      </c>
      <c r="L15">
        <f t="shared" si="0"/>
        <v>4.0113924500000004E-19</v>
      </c>
    </row>
    <row r="16" spans="1:12" x14ac:dyDescent="0.2">
      <c r="A16">
        <v>15</v>
      </c>
      <c r="B16">
        <v>0.05</v>
      </c>
      <c r="C16" s="1">
        <v>0.20200000000000001</v>
      </c>
      <c r="D16" s="1">
        <v>0.113</v>
      </c>
      <c r="E16" s="1">
        <f t="shared" si="1"/>
        <v>0.6571606939455007</v>
      </c>
      <c r="F16" s="1">
        <v>0.74</v>
      </c>
      <c r="G16" s="1">
        <f t="shared" si="5"/>
        <v>1.5045796604950495E-18</v>
      </c>
      <c r="H16">
        <f t="shared" si="2"/>
        <v>3.5854966670000004E-12</v>
      </c>
      <c r="I16">
        <f>H16/H22</f>
        <v>3.5736875395319417E-2</v>
      </c>
      <c r="J16">
        <f t="shared" si="3"/>
        <v>1.0828273244781783E-6</v>
      </c>
      <c r="K16">
        <f t="shared" si="4"/>
        <v>8.0129222011385193E-7</v>
      </c>
      <c r="L16">
        <f t="shared" si="0"/>
        <v>3.4961522000000002E-19</v>
      </c>
    </row>
    <row r="17" spans="1:13" x14ac:dyDescent="0.2">
      <c r="A17">
        <v>16</v>
      </c>
      <c r="B17">
        <v>0.05</v>
      </c>
      <c r="C17" s="1">
        <v>0.17399999999999999</v>
      </c>
      <c r="D17" s="1">
        <v>0.107</v>
      </c>
      <c r="E17" s="1">
        <f t="shared" si="1"/>
        <v>0.71582930497368147</v>
      </c>
      <c r="F17" s="1">
        <v>0.79300000000000004</v>
      </c>
      <c r="G17" s="1">
        <f t="shared" si="5"/>
        <v>1.9097776994220326E-18</v>
      </c>
      <c r="H17">
        <f t="shared" si="2"/>
        <v>2.924506131E-12</v>
      </c>
      <c r="I17">
        <f>H17/H22</f>
        <v>2.9148740300975064E-2</v>
      </c>
      <c r="J17">
        <f t="shared" si="3"/>
        <v>8.8320683111954448E-7</v>
      </c>
      <c r="K17">
        <f t="shared" si="4"/>
        <v>7.0038301707779883E-7</v>
      </c>
      <c r="L17">
        <f t="shared" si="0"/>
        <v>3.5998461005000011E-19</v>
      </c>
    </row>
    <row r="18" spans="1:13" x14ac:dyDescent="0.2">
      <c r="A18">
        <v>17</v>
      </c>
      <c r="B18">
        <v>0.05</v>
      </c>
      <c r="C18" s="1">
        <v>0.14299999999999999</v>
      </c>
      <c r="D18" s="1">
        <v>8.5000000000000006E-2</v>
      </c>
      <c r="E18" s="1">
        <f t="shared" si="1"/>
        <v>0.694081447963801</v>
      </c>
      <c r="F18" s="1">
        <v>0.84499999999999997</v>
      </c>
      <c r="G18" s="1">
        <f t="shared" si="5"/>
        <v>1.7797929954999999E-18</v>
      </c>
      <c r="H18">
        <f t="shared" si="2"/>
        <v>1.9093013225E-12</v>
      </c>
      <c r="I18">
        <f>H18/H22</f>
        <v>1.9030128819333542E-2</v>
      </c>
      <c r="J18">
        <f t="shared" si="3"/>
        <v>5.7661290322580641E-7</v>
      </c>
      <c r="K18">
        <f t="shared" si="4"/>
        <v>4.8723790322580641E-7</v>
      </c>
      <c r="L18">
        <f t="shared" si="0"/>
        <v>2.5794153125000003E-19</v>
      </c>
    </row>
    <row r="19" spans="1:13" x14ac:dyDescent="0.2">
      <c r="A19">
        <v>18</v>
      </c>
      <c r="B19">
        <v>0.05</v>
      </c>
      <c r="C19" s="1">
        <v>0.113</v>
      </c>
      <c r="D19" s="1">
        <v>6.6000000000000003E-2</v>
      </c>
      <c r="E19" s="1">
        <f t="shared" si="1"/>
        <v>0.68315969428801293</v>
      </c>
      <c r="F19" s="1">
        <v>0.89200000000000002</v>
      </c>
      <c r="G19" s="1">
        <f t="shared" si="5"/>
        <v>1.6000396265581596E-18</v>
      </c>
      <c r="H19">
        <f t="shared" si="2"/>
        <v>1.171498911E-12</v>
      </c>
      <c r="I19">
        <f>H19/H22</f>
        <v>1.1676404832134066E-2</v>
      </c>
      <c r="J19">
        <f t="shared" si="3"/>
        <v>3.537950664136622E-7</v>
      </c>
      <c r="K19">
        <f t="shared" si="4"/>
        <v>3.1558519924098668E-7</v>
      </c>
      <c r="L19">
        <f t="shared" si="0"/>
        <v>1.7329561920000002E-19</v>
      </c>
    </row>
    <row r="20" spans="1:13" x14ac:dyDescent="0.2">
      <c r="A20">
        <v>19</v>
      </c>
      <c r="B20">
        <v>0.05</v>
      </c>
      <c r="C20" s="1">
        <v>8.3000000000000004E-2</v>
      </c>
      <c r="D20" s="1">
        <v>5.5E-2</v>
      </c>
      <c r="E20" s="1">
        <f t="shared" si="1"/>
        <v>0.76655202628696606</v>
      </c>
      <c r="F20" s="1">
        <v>0.94599999999999995</v>
      </c>
      <c r="G20" s="1">
        <f t="shared" si="5"/>
        <v>1.7846281497169636E-18</v>
      </c>
      <c r="H20">
        <f t="shared" si="2"/>
        <v>7.1706791750000004E-13</v>
      </c>
      <c r="I20">
        <f>H20/H22</f>
        <v>7.1470619547723269E-3</v>
      </c>
      <c r="J20">
        <f t="shared" si="3"/>
        <v>2.1655597722960151E-7</v>
      </c>
      <c r="K20">
        <f t="shared" si="4"/>
        <v>2.0486195445920302E-7</v>
      </c>
      <c r="L20">
        <f t="shared" si="0"/>
        <v>1.35356045E-19</v>
      </c>
    </row>
    <row r="21" spans="1:13" x14ac:dyDescent="0.2">
      <c r="A21">
        <v>20</v>
      </c>
      <c r="B21">
        <v>0.05</v>
      </c>
      <c r="C21" s="1">
        <v>3.7999999999999999E-2</v>
      </c>
      <c r="D21" s="1">
        <v>3.9E-2</v>
      </c>
      <c r="E21" s="1">
        <f t="shared" si="1"/>
        <v>1.1585627530364375</v>
      </c>
      <c r="F21" s="1">
        <v>0.999</v>
      </c>
      <c r="G21" s="1">
        <f t="shared" si="5"/>
        <v>2.2524265516486985E-18</v>
      </c>
      <c r="H21">
        <f t="shared" si="2"/>
        <v>2.3279181899999999E-13</v>
      </c>
      <c r="I21">
        <f>H21/H22</f>
        <v>2.3202510004321111E-3</v>
      </c>
      <c r="J21">
        <f t="shared" si="3"/>
        <v>7.0303605313092972E-8</v>
      </c>
      <c r="K21">
        <f t="shared" si="4"/>
        <v>7.0233301707779881E-8</v>
      </c>
      <c r="L21">
        <f t="shared" si="0"/>
        <v>7.5897976050000032E-20</v>
      </c>
      <c r="M21" t="s">
        <v>12</v>
      </c>
    </row>
    <row r="22" spans="1:13" x14ac:dyDescent="0.2">
      <c r="G22" s="1">
        <f t="shared" ref="G22:K22" si="6">SUM(G2:G21)</f>
        <v>1.718917703944818E-17</v>
      </c>
      <c r="H22">
        <f t="shared" si="6"/>
        <v>1.0033044655800002E-10</v>
      </c>
      <c r="I22">
        <f t="shared" si="6"/>
        <v>0.99999999999999967</v>
      </c>
      <c r="J22">
        <f t="shared" si="6"/>
        <v>3.0299999999999998E-5</v>
      </c>
      <c r="K22">
        <f t="shared" si="6"/>
        <v>1.2037860578747625E-5</v>
      </c>
      <c r="L22">
        <f>0.25*3.14159*1020*SUM(L2:L21)</f>
        <v>3.2904270307506385E-15</v>
      </c>
      <c r="M22">
        <f>L22+K22</f>
        <v>1.2037860582038052E-5</v>
      </c>
    </row>
    <row r="23" spans="1:13" x14ac:dyDescent="0.2">
      <c r="G23" s="1">
        <f>G22*(1/((F21/1000)^5))</f>
        <v>1.7275381365127608E-2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2023-02-01T14:42:29Z</dcterms:modified>
</cp:coreProperties>
</file>