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C62FA4A8-E1E3-CC45-B693-5A8034E9799C}" xr6:coauthVersionLast="47" xr6:coauthVersionMax="47" xr10:uidLastSave="{00000000-0000-0000-0000-000000000000}"/>
  <bookViews>
    <workbookView xWindow="2360" yWindow="920" windowWidth="33480" windowHeight="1934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" i="1"/>
  <c r="G2" i="1" s="1"/>
  <c r="H22" i="1" l="1"/>
  <c r="L22" i="1"/>
  <c r="G22" i="1"/>
  <c r="G23" i="1" s="1"/>
  <c r="I20" i="1" l="1"/>
  <c r="J20" i="1" s="1"/>
  <c r="K20" i="1" s="1"/>
  <c r="I4" i="1"/>
  <c r="J4" i="1" s="1"/>
  <c r="K4" i="1" s="1"/>
  <c r="I17" i="1"/>
  <c r="J17" i="1" s="1"/>
  <c r="K17" i="1" s="1"/>
  <c r="I16" i="1"/>
  <c r="J16" i="1" s="1"/>
  <c r="K16" i="1" s="1"/>
  <c r="I11" i="1"/>
  <c r="J11" i="1" s="1"/>
  <c r="K11" i="1" s="1"/>
  <c r="I10" i="1"/>
  <c r="J10" i="1" s="1"/>
  <c r="K10" i="1" s="1"/>
  <c r="I6" i="1"/>
  <c r="J6" i="1" s="1"/>
  <c r="K6" i="1" s="1"/>
  <c r="I15" i="1"/>
  <c r="J15" i="1" s="1"/>
  <c r="K15" i="1" s="1"/>
  <c r="I18" i="1"/>
  <c r="J18" i="1" s="1"/>
  <c r="K18" i="1" s="1"/>
  <c r="I3" i="1"/>
  <c r="J3" i="1" s="1"/>
  <c r="K3" i="1" s="1"/>
  <c r="I19" i="1"/>
  <c r="J19" i="1" s="1"/>
  <c r="K19" i="1" s="1"/>
  <c r="I5" i="1"/>
  <c r="J5" i="1" s="1"/>
  <c r="K5" i="1" s="1"/>
  <c r="I21" i="1"/>
  <c r="J21" i="1" s="1"/>
  <c r="K21" i="1" s="1"/>
  <c r="I2" i="1"/>
  <c r="I7" i="1"/>
  <c r="J7" i="1" s="1"/>
  <c r="K7" i="1" s="1"/>
  <c r="I8" i="1"/>
  <c r="J8" i="1" s="1"/>
  <c r="K8" i="1" s="1"/>
  <c r="I12" i="1"/>
  <c r="J12" i="1" s="1"/>
  <c r="K12" i="1" s="1"/>
  <c r="I13" i="1"/>
  <c r="J13" i="1" s="1"/>
  <c r="K13" i="1" s="1"/>
  <c r="I14" i="1"/>
  <c r="J14" i="1" s="1"/>
  <c r="K14" i="1" s="1"/>
  <c r="I9" i="1"/>
  <c r="J9" i="1" s="1"/>
  <c r="K9" i="1" s="1"/>
  <c r="J2" i="1" l="1"/>
  <c r="I22" i="1"/>
  <c r="K2" i="1" l="1"/>
  <c r="K22" i="1" s="1"/>
  <c r="M22" i="1" s="1"/>
  <c r="J22" i="1"/>
</calcChain>
</file>

<file path=xl/sharedStrings.xml><?xml version="1.0" encoding="utf-8"?>
<sst xmlns="http://schemas.openxmlformats.org/spreadsheetml/2006/main" count="14" uniqueCount="14">
  <si>
    <t>Position</t>
  </si>
  <si>
    <t>Cd</t>
  </si>
  <si>
    <t>RotationLength</t>
  </si>
  <si>
    <t>Td</t>
  </si>
  <si>
    <t>ChordWidth (mm)</t>
  </si>
  <si>
    <t>ChordLength (mm)</t>
  </si>
  <si>
    <t>Length (mm)</t>
  </si>
  <si>
    <t>ElementVolume</t>
  </si>
  <si>
    <t xml:space="preserve"> </t>
  </si>
  <si>
    <t>ProportionalVolume</t>
  </si>
  <si>
    <t>ProportionalMass</t>
  </si>
  <si>
    <t>Moment_Dactyl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</si>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</sst>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11" fontId="1" fillId="0" borderId="0" xfId="0" applyNumberFormat="1" applyFon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51"/>
  <sheetViews>
    <sheetView tabSelected="1" workbookViewId="0">
      <selection activeCell="C24" sqref="C24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8" max="8" width="23.33203125" customWidth="1"/>
    <col min="9" max="9" width="21.1640625" customWidth="1"/>
    <col min="10" max="10" width="17.33203125" customWidth="1"/>
    <col min="11" max="11" width="14.83203125" customWidth="1"/>
    <col min="12" max="13" width="12.1640625" bestFit="1" customWidth="1"/>
  </cols>
  <sheetData>
    <row r="1" spans="1:12" x14ac:dyDescent="0.2">
      <c r="A1" t="s">
        <v>0</v>
      </c>
      <c r="B1" t="s">
        <v>6</v>
      </c>
      <c r="C1" t="s">
        <v>5</v>
      </c>
      <c r="D1" t="s">
        <v>4</v>
      </c>
      <c r="E1" t="s">
        <v>1</v>
      </c>
      <c r="F1" t="s">
        <v>2</v>
      </c>
      <c r="G1" t="s">
        <v>3</v>
      </c>
      <c r="H1" t="s">
        <v>7</v>
      </c>
      <c r="I1" t="s">
        <v>9</v>
      </c>
      <c r="J1" t="s">
        <v>10</v>
      </c>
      <c r="K1" t="s">
        <v>11</v>
      </c>
      <c r="L1" t="s">
        <v>12</v>
      </c>
    </row>
    <row r="2" spans="1:12" x14ac:dyDescent="0.2">
      <c r="A2">
        <v>1</v>
      </c>
      <c r="B2">
        <v>4.5999999999999999E-2</v>
      </c>
      <c r="C2">
        <v>4.2000000000000003E-2</v>
      </c>
      <c r="D2">
        <v>0.19600000000000001</v>
      </c>
      <c r="E2" s="1">
        <f>0.015*(1+C2/D2) + 1.1*(D2/C2)</f>
        <v>5.1515476190476193</v>
      </c>
      <c r="F2">
        <v>2E-3</v>
      </c>
      <c r="G2" s="1">
        <f>(D2/1000)*E2*(B2/1000)*((F2/1000)^3)</f>
        <v>3.7157082666666662E-25</v>
      </c>
      <c r="H2">
        <f>3.14159*(B2/1000)*(C2/1000)*(D2/1000)</f>
        <v>1.1896321684800001E-12</v>
      </c>
      <c r="I2">
        <f>H2/H22</f>
        <v>1.2572468859008742E-2</v>
      </c>
      <c r="J2">
        <f>I2*0.000032</f>
        <v>4.0231900348827971E-7</v>
      </c>
      <c r="K2">
        <f>J2*F2</f>
        <v>8.0463800697655948E-10</v>
      </c>
      <c r="L2">
        <f t="shared" ref="L2:L21" si="0">((D2/1000)^2)*((F2/1000)^2)*B2/1000</f>
        <v>7.0685440000000028E-24</v>
      </c>
    </row>
    <row r="3" spans="1:12" x14ac:dyDescent="0.2">
      <c r="A3">
        <v>2</v>
      </c>
      <c r="B3">
        <v>4.5999999999999999E-2</v>
      </c>
      <c r="C3">
        <v>9.5000000000000001E-2</v>
      </c>
      <c r="D3">
        <v>0.186</v>
      </c>
      <c r="E3" s="1">
        <f t="shared" ref="E3:E21" si="1">0.015*(1+C3/D3) + 1.1*(D3/C3)</f>
        <v>2.1763455008488961</v>
      </c>
      <c r="F3">
        <v>4.8000000000000001E-2</v>
      </c>
      <c r="G3" s="1">
        <f>(D3/1000)*E3*(B3/1000)*((F3/1000)^3)</f>
        <v>2.0593128523452631E-21</v>
      </c>
      <c r="H3">
        <f t="shared" ref="H3:H21" si="2">3.14159*(B3/1000)*(C3/1000)*(D3/1000)</f>
        <v>2.5535471837999999E-12</v>
      </c>
      <c r="I3">
        <f>H3/H22</f>
        <v>2.698682273307634E-2</v>
      </c>
      <c r="J3">
        <f t="shared" ref="J3:J21" si="3">I3*0.000032</f>
        <v>8.6357832745844285E-7</v>
      </c>
      <c r="K3">
        <f t="shared" ref="K3:K21" si="4">J3*F3</f>
        <v>4.1451759718005258E-8</v>
      </c>
      <c r="L3">
        <f t="shared" si="0"/>
        <v>3.6666224640000009E-21</v>
      </c>
    </row>
    <row r="4" spans="1:12" x14ac:dyDescent="0.2">
      <c r="A4">
        <v>3</v>
      </c>
      <c r="B4">
        <v>4.5999999999999999E-2</v>
      </c>
      <c r="C4">
        <v>0.16600000000000001</v>
      </c>
      <c r="D4">
        <v>0.188</v>
      </c>
      <c r="E4" s="1">
        <f t="shared" si="1"/>
        <v>1.2740278133811844</v>
      </c>
      <c r="F4">
        <v>9.4E-2</v>
      </c>
      <c r="G4" s="1">
        <f t="shared" ref="G4:G21" si="5">(D4/1000)*E4*(B4/1000)*((F4/1000)^3)</f>
        <v>9.1512021908375893E-21</v>
      </c>
      <c r="H4">
        <f t="shared" si="2"/>
        <v>4.5099660731199992E-12</v>
      </c>
      <c r="I4">
        <f>H4/H22</f>
        <v>4.7662974751208051E-2</v>
      </c>
      <c r="J4">
        <f t="shared" si="3"/>
        <v>1.5252151920386576E-6</v>
      </c>
      <c r="K4">
        <f t="shared" si="4"/>
        <v>1.433702280516338E-7</v>
      </c>
      <c r="L4">
        <f t="shared" si="0"/>
        <v>1.4365780863999996E-20</v>
      </c>
    </row>
    <row r="5" spans="1:12" x14ac:dyDescent="0.2">
      <c r="A5">
        <v>4</v>
      </c>
      <c r="B5">
        <v>4.5999999999999999E-2</v>
      </c>
      <c r="C5">
        <v>0.21099999999999999</v>
      </c>
      <c r="D5">
        <v>0.16800000000000001</v>
      </c>
      <c r="E5" s="1">
        <f t="shared" si="1"/>
        <v>0.90966866960054182</v>
      </c>
      <c r="F5">
        <v>0.14000000000000001</v>
      </c>
      <c r="G5" s="1">
        <f t="shared" si="5"/>
        <v>1.9290099049478683E-20</v>
      </c>
      <c r="H5">
        <f t="shared" si="2"/>
        <v>5.1227017867200004E-12</v>
      </c>
      <c r="I5">
        <f>H5/H22</f>
        <v>5.4138590392874379E-2</v>
      </c>
      <c r="J5">
        <f t="shared" si="3"/>
        <v>1.73243489257198E-6</v>
      </c>
      <c r="K5">
        <f t="shared" si="4"/>
        <v>2.4254088496007725E-7</v>
      </c>
      <c r="L5">
        <f t="shared" si="0"/>
        <v>2.5446758400000012E-20</v>
      </c>
    </row>
    <row r="6" spans="1:12" x14ac:dyDescent="0.2">
      <c r="A6">
        <v>5</v>
      </c>
      <c r="B6">
        <v>4.5999999999999999E-2</v>
      </c>
      <c r="C6">
        <v>0.23400000000000001</v>
      </c>
      <c r="D6">
        <v>0.16</v>
      </c>
      <c r="E6" s="1">
        <f t="shared" si="1"/>
        <v>0.7890742521367522</v>
      </c>
      <c r="F6">
        <v>0.187</v>
      </c>
      <c r="G6" s="1">
        <f t="shared" si="5"/>
        <v>3.7976987035614185E-20</v>
      </c>
      <c r="H6">
        <f t="shared" si="2"/>
        <v>5.4105719616000008E-12</v>
      </c>
      <c r="I6">
        <f>H6/H22</f>
        <v>5.7180907930185536E-2</v>
      </c>
      <c r="J6">
        <f t="shared" si="3"/>
        <v>1.829789053765937E-6</v>
      </c>
      <c r="K6">
        <f t="shared" si="4"/>
        <v>3.4217055305423022E-7</v>
      </c>
      <c r="L6">
        <f t="shared" si="0"/>
        <v>4.1179494400000001E-20</v>
      </c>
    </row>
    <row r="7" spans="1:12" x14ac:dyDescent="0.2">
      <c r="A7">
        <v>6</v>
      </c>
      <c r="B7">
        <v>4.5999999999999999E-2</v>
      </c>
      <c r="C7">
        <v>0.32400000000000001</v>
      </c>
      <c r="D7">
        <v>0.16</v>
      </c>
      <c r="E7" s="1">
        <f t="shared" si="1"/>
        <v>0.58858487654320979</v>
      </c>
      <c r="F7">
        <v>0.23400000000000001</v>
      </c>
      <c r="G7" s="1">
        <f t="shared" si="5"/>
        <v>5.5505303979840008E-20</v>
      </c>
      <c r="H7">
        <f t="shared" si="2"/>
        <v>7.4915611776000002E-12</v>
      </c>
      <c r="I7">
        <f>H7/H22</f>
        <v>7.9173564826410733E-2</v>
      </c>
      <c r="J7">
        <f t="shared" si="3"/>
        <v>2.5335540744451432E-6</v>
      </c>
      <c r="K7">
        <f t="shared" si="4"/>
        <v>5.9285165342016353E-7</v>
      </c>
      <c r="L7">
        <f t="shared" si="0"/>
        <v>6.4480665600000017E-20</v>
      </c>
    </row>
    <row r="8" spans="1:12" x14ac:dyDescent="0.2">
      <c r="A8">
        <v>7</v>
      </c>
      <c r="B8">
        <v>4.5999999999999999E-2</v>
      </c>
      <c r="C8">
        <v>0.33500000000000002</v>
      </c>
      <c r="D8">
        <v>0.16700000000000001</v>
      </c>
      <c r="E8" s="1">
        <f t="shared" si="1"/>
        <v>0.59344802931450535</v>
      </c>
      <c r="F8">
        <v>0.28000000000000003</v>
      </c>
      <c r="G8" s="1">
        <f t="shared" si="5"/>
        <v>1.0007626509373139E-19</v>
      </c>
      <c r="H8">
        <f t="shared" si="2"/>
        <v>8.0847876173E-12</v>
      </c>
      <c r="I8">
        <f>H8/H22</f>
        <v>8.544299930967493E-2</v>
      </c>
      <c r="J8">
        <f t="shared" si="3"/>
        <v>2.7341759779095978E-6</v>
      </c>
      <c r="K8">
        <f t="shared" si="4"/>
        <v>7.6556927381468746E-7</v>
      </c>
      <c r="L8">
        <f t="shared" si="0"/>
        <v>1.0057888960000004E-19</v>
      </c>
    </row>
    <row r="9" spans="1:12" x14ac:dyDescent="0.2">
      <c r="A9">
        <v>8</v>
      </c>
      <c r="B9">
        <v>4.5999999999999999E-2</v>
      </c>
      <c r="C9">
        <v>0.33500000000000002</v>
      </c>
      <c r="D9">
        <v>0.156</v>
      </c>
      <c r="E9" s="1">
        <f t="shared" si="1"/>
        <v>0.55945034443168773</v>
      </c>
      <c r="F9">
        <v>0.32600000000000001</v>
      </c>
      <c r="G9" s="1">
        <f t="shared" si="5"/>
        <v>1.3909027820892537E-19</v>
      </c>
      <c r="H9">
        <f t="shared" si="2"/>
        <v>7.5522566963999998E-12</v>
      </c>
      <c r="I9">
        <f>H9/H22</f>
        <v>7.9815017319217293E-2</v>
      </c>
      <c r="J9">
        <f t="shared" si="3"/>
        <v>2.5540805542149535E-6</v>
      </c>
      <c r="K9">
        <f t="shared" si="4"/>
        <v>8.3263026067407491E-7</v>
      </c>
      <c r="L9">
        <f t="shared" si="0"/>
        <v>1.1897130585599999E-19</v>
      </c>
    </row>
    <row r="10" spans="1:12" x14ac:dyDescent="0.2">
      <c r="A10">
        <v>9</v>
      </c>
      <c r="B10">
        <v>4.5999999999999999E-2</v>
      </c>
      <c r="C10">
        <v>0.32300000000000001</v>
      </c>
      <c r="D10">
        <v>0.152</v>
      </c>
      <c r="E10" s="1">
        <f t="shared" si="1"/>
        <v>0.56452205882352946</v>
      </c>
      <c r="F10">
        <v>0.372</v>
      </c>
      <c r="G10" s="1">
        <f t="shared" si="5"/>
        <v>2.0319412924969414E-19</v>
      </c>
      <c r="H10">
        <f t="shared" si="2"/>
        <v>7.0950171214399998E-12</v>
      </c>
      <c r="I10">
        <f>H10/H22</f>
        <v>7.498274187340781E-2</v>
      </c>
      <c r="J10">
        <f t="shared" si="3"/>
        <v>2.3994477399490499E-6</v>
      </c>
      <c r="K10">
        <f t="shared" si="4"/>
        <v>8.9259455926104655E-7</v>
      </c>
      <c r="L10">
        <f t="shared" si="0"/>
        <v>1.4707230105600001E-19</v>
      </c>
    </row>
    <row r="11" spans="1:12" x14ac:dyDescent="0.2">
      <c r="A11">
        <v>10</v>
      </c>
      <c r="B11">
        <v>4.5999999999999999E-2</v>
      </c>
      <c r="C11">
        <v>0.28100000000000003</v>
      </c>
      <c r="D11">
        <v>0.159</v>
      </c>
      <c r="E11" s="1">
        <f t="shared" si="1"/>
        <v>0.66392936278788695</v>
      </c>
      <c r="F11">
        <v>0.41799999999999998</v>
      </c>
      <c r="G11" s="1">
        <f t="shared" si="5"/>
        <v>3.5465466551560993E-19</v>
      </c>
      <c r="H11">
        <f t="shared" si="2"/>
        <v>6.4567025820600011E-12</v>
      </c>
      <c r="I11">
        <f>H11/H22</f>
        <v>6.8236799824058753E-2</v>
      </c>
      <c r="J11">
        <f t="shared" si="3"/>
        <v>2.1835775943698798E-6</v>
      </c>
      <c r="K11">
        <f t="shared" si="4"/>
        <v>9.1273543444660973E-7</v>
      </c>
      <c r="L11">
        <f t="shared" si="0"/>
        <v>2.0319108242400001E-19</v>
      </c>
    </row>
    <row r="12" spans="1:12" x14ac:dyDescent="0.2">
      <c r="A12">
        <v>11</v>
      </c>
      <c r="B12">
        <v>4.5999999999999999E-2</v>
      </c>
      <c r="C12">
        <v>0.28599999999999998</v>
      </c>
      <c r="D12">
        <v>0.155</v>
      </c>
      <c r="E12" s="1">
        <f t="shared" si="1"/>
        <v>0.63883126550868496</v>
      </c>
      <c r="F12">
        <v>0.46200000000000002</v>
      </c>
      <c r="G12" s="1">
        <f t="shared" si="5"/>
        <v>4.4916056517450471E-19</v>
      </c>
      <c r="H12">
        <f t="shared" si="2"/>
        <v>6.4062674961999986E-12</v>
      </c>
      <c r="I12">
        <f>H12/H22</f>
        <v>6.7703783347893259E-2</v>
      </c>
      <c r="J12">
        <f t="shared" si="3"/>
        <v>2.1665210671325842E-6</v>
      </c>
      <c r="K12">
        <f t="shared" si="4"/>
        <v>1.0009327330152539E-6</v>
      </c>
      <c r="L12">
        <f t="shared" si="0"/>
        <v>2.3588763660000004E-19</v>
      </c>
    </row>
    <row r="13" spans="1:12" x14ac:dyDescent="0.2">
      <c r="A13">
        <v>12</v>
      </c>
      <c r="B13">
        <v>4.5999999999999999E-2</v>
      </c>
      <c r="C13">
        <v>0.27100000000000002</v>
      </c>
      <c r="D13">
        <v>0.17</v>
      </c>
      <c r="E13" s="1">
        <f t="shared" si="1"/>
        <v>0.72894866507488609</v>
      </c>
      <c r="F13">
        <v>0.50800000000000001</v>
      </c>
      <c r="G13" s="1">
        <f t="shared" si="5"/>
        <v>7.4729974641168301E-19</v>
      </c>
      <c r="H13">
        <f t="shared" si="2"/>
        <v>6.6577203597999999E-12</v>
      </c>
      <c r="I13">
        <f>H13/H22</f>
        <v>7.0361229389520483E-2</v>
      </c>
      <c r="J13">
        <f t="shared" si="3"/>
        <v>2.2515593404646552E-6</v>
      </c>
      <c r="K13">
        <f t="shared" si="4"/>
        <v>1.1437921449560449E-6</v>
      </c>
      <c r="L13">
        <f t="shared" si="0"/>
        <v>3.4307028160000001E-19</v>
      </c>
    </row>
    <row r="14" spans="1:12" x14ac:dyDescent="0.2">
      <c r="A14">
        <v>13</v>
      </c>
      <c r="B14">
        <v>4.5999999999999999E-2</v>
      </c>
      <c r="C14">
        <v>0.26300000000000001</v>
      </c>
      <c r="D14">
        <v>0.14699999999999999</v>
      </c>
      <c r="E14" s="1">
        <f t="shared" si="1"/>
        <v>0.65666563203228046</v>
      </c>
      <c r="F14">
        <v>0.55600000000000005</v>
      </c>
      <c r="G14" s="1">
        <f t="shared" si="5"/>
        <v>7.6320960679030265E-19</v>
      </c>
      <c r="H14">
        <f t="shared" si="2"/>
        <v>5.5870225055399989E-12</v>
      </c>
      <c r="I14">
        <f>H14/H22</f>
        <v>5.9045701962844609E-2</v>
      </c>
      <c r="J14">
        <f t="shared" si="3"/>
        <v>1.8894624628110273E-6</v>
      </c>
      <c r="K14">
        <f t="shared" si="4"/>
        <v>1.0505411293229313E-6</v>
      </c>
      <c r="L14">
        <f t="shared" si="0"/>
        <v>3.0728551190400008E-19</v>
      </c>
    </row>
    <row r="15" spans="1:12" x14ac:dyDescent="0.2">
      <c r="A15">
        <v>14</v>
      </c>
      <c r="B15">
        <v>4.5999999999999999E-2</v>
      </c>
      <c r="C15">
        <v>0.25900000000000001</v>
      </c>
      <c r="D15">
        <v>0.14799999999999999</v>
      </c>
      <c r="E15" s="1">
        <f t="shared" si="1"/>
        <v>0.66982142857142857</v>
      </c>
      <c r="F15">
        <v>0.60399999999999998</v>
      </c>
      <c r="G15" s="1">
        <f t="shared" si="5"/>
        <v>1.0048226130332337E-18</v>
      </c>
      <c r="H15">
        <f t="shared" si="2"/>
        <v>5.5394776824799988E-12</v>
      </c>
      <c r="I15">
        <f>H15/H22</f>
        <v>5.8543230843479462E-2</v>
      </c>
      <c r="J15">
        <f t="shared" si="3"/>
        <v>1.8733833869913426E-6</v>
      </c>
      <c r="K15">
        <f t="shared" si="4"/>
        <v>1.1315235657427709E-6</v>
      </c>
      <c r="L15">
        <f t="shared" si="0"/>
        <v>3.6758276454399987E-19</v>
      </c>
    </row>
    <row r="16" spans="1:12" x14ac:dyDescent="0.2">
      <c r="A16">
        <v>15</v>
      </c>
      <c r="B16">
        <v>4.5999999999999999E-2</v>
      </c>
      <c r="C16">
        <v>0.24</v>
      </c>
      <c r="D16">
        <v>0.13200000000000001</v>
      </c>
      <c r="E16" s="1">
        <f t="shared" si="1"/>
        <v>0.64727272727272733</v>
      </c>
      <c r="F16">
        <v>0.65</v>
      </c>
      <c r="G16" s="1">
        <f t="shared" si="5"/>
        <v>1.0793421600000001E-18</v>
      </c>
      <c r="H16">
        <f t="shared" si="2"/>
        <v>4.5781762752000001E-12</v>
      </c>
      <c r="I16">
        <f>H16/H22</f>
        <v>4.8383845171695444E-2</v>
      </c>
      <c r="J16">
        <f t="shared" si="3"/>
        <v>1.5482830454942542E-6</v>
      </c>
      <c r="K16">
        <f t="shared" si="4"/>
        <v>1.0063839795712653E-6</v>
      </c>
      <c r="L16">
        <f t="shared" si="0"/>
        <v>3.3863543999999993E-19</v>
      </c>
    </row>
    <row r="17" spans="1:13" x14ac:dyDescent="0.2">
      <c r="A17">
        <v>16</v>
      </c>
      <c r="B17">
        <v>4.5999999999999999E-2</v>
      </c>
      <c r="C17">
        <v>0.21199999999999999</v>
      </c>
      <c r="D17">
        <v>0.126</v>
      </c>
      <c r="E17" s="1">
        <f t="shared" si="1"/>
        <v>0.69401168014375569</v>
      </c>
      <c r="F17">
        <v>0.69699999999999995</v>
      </c>
      <c r="G17" s="1">
        <f t="shared" si="5"/>
        <v>1.362051380549969E-18</v>
      </c>
      <c r="H17">
        <f t="shared" si="2"/>
        <v>3.8602349956799992E-12</v>
      </c>
      <c r="I17">
        <f>H17/H22</f>
        <v>4.0796378542497742E-2</v>
      </c>
      <c r="J17">
        <f t="shared" si="3"/>
        <v>1.3054841133599277E-6</v>
      </c>
      <c r="K17">
        <f t="shared" si="4"/>
        <v>9.0992242701186958E-7</v>
      </c>
      <c r="L17">
        <f t="shared" si="0"/>
        <v>3.5478436946399989E-19</v>
      </c>
    </row>
    <row r="18" spans="1:13" x14ac:dyDescent="0.2">
      <c r="A18">
        <v>17</v>
      </c>
      <c r="B18">
        <v>4.5999999999999999E-2</v>
      </c>
      <c r="C18">
        <v>0.18099999999999999</v>
      </c>
      <c r="D18">
        <v>0.106</v>
      </c>
      <c r="E18" s="1">
        <f t="shared" si="1"/>
        <v>0.68481210257479408</v>
      </c>
      <c r="F18">
        <v>0.74199999999999999</v>
      </c>
      <c r="G18" s="1">
        <f t="shared" si="5"/>
        <v>1.3641019813559925E-18</v>
      </c>
      <c r="H18">
        <f t="shared" si="2"/>
        <v>2.7726291040399997E-12</v>
      </c>
      <c r="I18">
        <f>H18/H22</f>
        <v>2.9302160778540049E-2</v>
      </c>
      <c r="J18">
        <f t="shared" si="3"/>
        <v>9.3766914491328153E-7</v>
      </c>
      <c r="K18">
        <f t="shared" si="4"/>
        <v>6.9575050552565488E-7</v>
      </c>
      <c r="L18">
        <f t="shared" si="0"/>
        <v>2.8456230678400003E-19</v>
      </c>
    </row>
    <row r="19" spans="1:13" x14ac:dyDescent="0.2">
      <c r="A19">
        <v>18</v>
      </c>
      <c r="B19">
        <v>4.5999999999999999E-2</v>
      </c>
      <c r="C19">
        <v>0.153</v>
      </c>
      <c r="D19">
        <v>8.7999999999999995E-2</v>
      </c>
      <c r="E19" s="1">
        <f t="shared" si="1"/>
        <v>0.67375928401663687</v>
      </c>
      <c r="F19">
        <v>0.79</v>
      </c>
      <c r="G19" s="1">
        <f t="shared" si="5"/>
        <v>1.3447035155034638E-18</v>
      </c>
      <c r="H19">
        <f t="shared" si="2"/>
        <v>1.9457249169599999E-12</v>
      </c>
      <c r="I19">
        <f>H19/H22</f>
        <v>2.0563134197970564E-2</v>
      </c>
      <c r="J19">
        <f t="shared" si="3"/>
        <v>6.5802029433505798E-7</v>
      </c>
      <c r="K19">
        <f t="shared" si="4"/>
        <v>5.1983603252469586E-7</v>
      </c>
      <c r="L19">
        <f t="shared" si="0"/>
        <v>2.2231939839999995E-19</v>
      </c>
    </row>
    <row r="20" spans="1:13" x14ac:dyDescent="0.2">
      <c r="A20">
        <v>19</v>
      </c>
      <c r="B20">
        <v>4.5999999999999999E-2</v>
      </c>
      <c r="C20">
        <v>0.125</v>
      </c>
      <c r="D20">
        <v>6.7000000000000004E-2</v>
      </c>
      <c r="E20" s="1">
        <f t="shared" si="1"/>
        <v>0.63258507462686575</v>
      </c>
      <c r="F20">
        <v>0.83499999999999996</v>
      </c>
      <c r="G20" s="1">
        <f t="shared" si="5"/>
        <v>1.1350395684741998E-18</v>
      </c>
      <c r="H20">
        <f t="shared" si="2"/>
        <v>1.2102975475000001E-12</v>
      </c>
      <c r="I20">
        <f>H20/H22</f>
        <v>1.2790868160130978E-2</v>
      </c>
      <c r="J20">
        <f t="shared" si="3"/>
        <v>4.0930778112419128E-7</v>
      </c>
      <c r="K20">
        <f t="shared" si="4"/>
        <v>3.4177199723869972E-7</v>
      </c>
      <c r="L20">
        <f t="shared" si="0"/>
        <v>1.4397277914999997E-19</v>
      </c>
    </row>
    <row r="21" spans="1:13" x14ac:dyDescent="0.2">
      <c r="A21">
        <v>20</v>
      </c>
      <c r="B21">
        <v>4.5999999999999999E-2</v>
      </c>
      <c r="C21">
        <v>9.4E-2</v>
      </c>
      <c r="D21">
        <v>4.3999999999999997E-2</v>
      </c>
      <c r="E21" s="1">
        <f t="shared" si="1"/>
        <v>0.56193907156673106</v>
      </c>
      <c r="F21">
        <v>0.91100000000000003</v>
      </c>
      <c r="G21" s="1">
        <f t="shared" si="5"/>
        <v>8.5991370113319865E-19</v>
      </c>
      <c r="H21">
        <f t="shared" si="2"/>
        <v>5.9770634703999991E-13</v>
      </c>
      <c r="I21">
        <f>H21/H22</f>
        <v>6.3167797863046818E-3</v>
      </c>
      <c r="J21">
        <f t="shared" si="3"/>
        <v>2.021369531617498E-7</v>
      </c>
      <c r="K21">
        <f t="shared" si="4"/>
        <v>1.8414676433035408E-7</v>
      </c>
      <c r="L21">
        <f t="shared" si="0"/>
        <v>7.3909444575999999E-20</v>
      </c>
      <c r="M21" t="s">
        <v>13</v>
      </c>
    </row>
    <row r="22" spans="1:13" x14ac:dyDescent="0.2">
      <c r="G22" s="1">
        <f t="shared" ref="G22:K22" si="6">SUM(G2:G21)</f>
        <v>1.1030643453173451E-17</v>
      </c>
      <c r="H22">
        <f t="shared" si="6"/>
        <v>9.4622001598960012E-11</v>
      </c>
      <c r="I22">
        <f t="shared" si="6"/>
        <v>0.99999999999999978</v>
      </c>
      <c r="J22">
        <f t="shared" si="6"/>
        <v>3.1999999999999999E-5</v>
      </c>
      <c r="K22">
        <f t="shared" si="6"/>
        <v>1.2751320524647046E-5</v>
      </c>
      <c r="L22" s="5">
        <f>0.25*3.14159*1020*SUM(L2:L21)</f>
        <v>2.7165244694624203E-15</v>
      </c>
      <c r="M22" s="5">
        <f>L22+K22</f>
        <v>1.2751320527363571E-5</v>
      </c>
    </row>
    <row r="23" spans="1:13" x14ac:dyDescent="0.2">
      <c r="G23" s="4">
        <f>G22*(1/((F21/1000)^5))</f>
        <v>1.7579598909155524E-2</v>
      </c>
    </row>
    <row r="26" spans="1:13" x14ac:dyDescent="0.2">
      <c r="E26" s="1"/>
      <c r="G26" s="1"/>
    </row>
    <row r="27" spans="1:13" x14ac:dyDescent="0.2">
      <c r="E27" s="1"/>
      <c r="G27" s="1"/>
    </row>
    <row r="28" spans="1:13" x14ac:dyDescent="0.2">
      <c r="E28" s="1"/>
      <c r="G28" s="1"/>
    </row>
    <row r="29" spans="1:13" x14ac:dyDescent="0.2">
      <c r="E29" s="1"/>
      <c r="G29" s="1"/>
    </row>
    <row r="30" spans="1:13" x14ac:dyDescent="0.2">
      <c r="E30" s="1"/>
      <c r="G30" s="1"/>
    </row>
    <row r="31" spans="1:13" x14ac:dyDescent="0.2">
      <c r="E31" s="1"/>
      <c r="G31" s="1"/>
    </row>
    <row r="32" spans="1:13" x14ac:dyDescent="0.2">
      <c r="E32" s="1"/>
      <c r="G32" s="1"/>
    </row>
    <row r="33" spans="5:9" x14ac:dyDescent="0.2">
      <c r="E33" s="1"/>
      <c r="G33" s="1"/>
    </row>
    <row r="34" spans="5:9" x14ac:dyDescent="0.2">
      <c r="E34" s="1"/>
      <c r="G34" s="1"/>
    </row>
    <row r="35" spans="5:9" x14ac:dyDescent="0.2">
      <c r="E35" s="1"/>
      <c r="G35" s="1"/>
    </row>
    <row r="36" spans="5:9" x14ac:dyDescent="0.2">
      <c r="E36" s="1"/>
      <c r="G36" s="1"/>
    </row>
    <row r="37" spans="5:9" x14ac:dyDescent="0.2">
      <c r="E37" s="1"/>
      <c r="G37" s="1"/>
    </row>
    <row r="38" spans="5:9" x14ac:dyDescent="0.2">
      <c r="E38" s="1"/>
      <c r="G38" s="1"/>
    </row>
    <row r="39" spans="5:9" x14ac:dyDescent="0.2">
      <c r="E39" s="1"/>
      <c r="G39" s="1"/>
    </row>
    <row r="40" spans="5:9" x14ac:dyDescent="0.2">
      <c r="E40" s="1"/>
      <c r="G40" s="1"/>
    </row>
    <row r="41" spans="5:9" x14ac:dyDescent="0.2">
      <c r="E41" s="1"/>
      <c r="G41" s="1"/>
    </row>
    <row r="42" spans="5:9" x14ac:dyDescent="0.2">
      <c r="E42" s="1"/>
      <c r="G42" s="1"/>
    </row>
    <row r="43" spans="5:9" x14ac:dyDescent="0.2">
      <c r="E43" s="1"/>
      <c r="G43" s="1"/>
    </row>
    <row r="44" spans="5:9" x14ac:dyDescent="0.2">
      <c r="E44" s="1"/>
      <c r="G44" s="1"/>
    </row>
    <row r="45" spans="5:9" x14ac:dyDescent="0.2">
      <c r="E45" s="1"/>
      <c r="G45" s="1"/>
    </row>
    <row r="46" spans="5:9" x14ac:dyDescent="0.2">
      <c r="G46" s="1"/>
      <c r="H46" s="3"/>
      <c r="I46" s="3"/>
    </row>
    <row r="47" spans="5:9" x14ac:dyDescent="0.2">
      <c r="G47" s="2"/>
    </row>
    <row r="51" spans="10:10" x14ac:dyDescent="0.2">
      <c r="J5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2023-02-01T14:41:26Z</dcterms:modified>
</cp:coreProperties>
</file>