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mosq\Downloads\OntoTrace-Additional-Repository-Data (2)\RepositoryData\OntoTraceV2.0-Experiment\Results\"/>
    </mc:Choice>
  </mc:AlternateContent>
  <xr:revisionPtr revIDLastSave="0" documentId="13_ncr:1_{ADE9488D-0F94-4A0C-9434-D7BEC568F5D5}" xr6:coauthVersionLast="47" xr6:coauthVersionMax="47" xr10:uidLastSave="{00000000-0000-0000-0000-000000000000}"/>
  <bookViews>
    <workbookView xWindow="45972" yWindow="-108" windowWidth="41496" windowHeight="16896" xr2:uid="{00000000-000D-0000-FFFF-FFFF00000000}"/>
  </bookViews>
  <sheets>
    <sheet name="Dataset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" i="6" l="1"/>
  <c r="AE4" i="6"/>
  <c r="AE5" i="6"/>
  <c r="AE6" i="6"/>
  <c r="AE7" i="6"/>
  <c r="AE8" i="6"/>
  <c r="AE9" i="6"/>
  <c r="AE10" i="6"/>
  <c r="AE11" i="6"/>
  <c r="AE12" i="6"/>
  <c r="AE13" i="6"/>
  <c r="AE14" i="6"/>
  <c r="AE15" i="6"/>
  <c r="AE16" i="6"/>
  <c r="AE17" i="6"/>
  <c r="AE18" i="6"/>
  <c r="AE19" i="6"/>
  <c r="AE20" i="6"/>
  <c r="AE21" i="6"/>
  <c r="AE22" i="6"/>
  <c r="AE23" i="6"/>
  <c r="AE24" i="6"/>
  <c r="AE25" i="6"/>
  <c r="AE26" i="6"/>
  <c r="AE27" i="6"/>
  <c r="AE28" i="6"/>
  <c r="AE29" i="6"/>
  <c r="AE30" i="6"/>
  <c r="AE31" i="6"/>
  <c r="AE32" i="6"/>
  <c r="AE33" i="6"/>
  <c r="AE34" i="6"/>
  <c r="AE35" i="6"/>
  <c r="AE36" i="6"/>
  <c r="AE37" i="6"/>
  <c r="AE38" i="6"/>
  <c r="AE39" i="6"/>
  <c r="AE40" i="6"/>
  <c r="AE41" i="6"/>
  <c r="AE42" i="6"/>
  <c r="AE43" i="6"/>
  <c r="AE44" i="6"/>
  <c r="AE45" i="6"/>
  <c r="AE46" i="6"/>
  <c r="AE47" i="6"/>
  <c r="AE48" i="6"/>
  <c r="AE49" i="6"/>
  <c r="AE50" i="6"/>
  <c r="AE51" i="6"/>
  <c r="AE52" i="6"/>
  <c r="AE53" i="6"/>
  <c r="AE54" i="6"/>
  <c r="AE55" i="6"/>
  <c r="AE56" i="6"/>
  <c r="AE57" i="6"/>
  <c r="AE58" i="6"/>
  <c r="AE59" i="6"/>
  <c r="AE60" i="6"/>
  <c r="AE61" i="6"/>
  <c r="AE62" i="6"/>
  <c r="AE63" i="6"/>
  <c r="AE64" i="6"/>
  <c r="AE65" i="6"/>
  <c r="AE66" i="6"/>
  <c r="AE67" i="6"/>
  <c r="AE68" i="6"/>
  <c r="AE69" i="6"/>
  <c r="AB3" i="6"/>
  <c r="AB4" i="6"/>
  <c r="AB5" i="6"/>
  <c r="AB6" i="6"/>
  <c r="AB7" i="6"/>
  <c r="AB8" i="6"/>
  <c r="AB9" i="6"/>
  <c r="AB10" i="6"/>
  <c r="AB11" i="6"/>
  <c r="AB12" i="6"/>
  <c r="AB13" i="6"/>
  <c r="AB14" i="6"/>
  <c r="AB15" i="6"/>
  <c r="AB16" i="6"/>
  <c r="AB17" i="6"/>
  <c r="AB18" i="6"/>
  <c r="AB19" i="6"/>
  <c r="AB20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38" i="6"/>
  <c r="AB39" i="6"/>
  <c r="AB40" i="6"/>
  <c r="AB41" i="6"/>
  <c r="AB42" i="6"/>
  <c r="AB43" i="6"/>
  <c r="AB44" i="6"/>
  <c r="AB45" i="6"/>
  <c r="AB46" i="6"/>
  <c r="AB47" i="6"/>
  <c r="AB48" i="6"/>
  <c r="AB49" i="6"/>
  <c r="AB50" i="6"/>
  <c r="AB51" i="6"/>
  <c r="AB52" i="6"/>
  <c r="AB53" i="6"/>
  <c r="AB54" i="6"/>
  <c r="AB55" i="6"/>
  <c r="AB56" i="6"/>
  <c r="AB57" i="6"/>
  <c r="AB58" i="6"/>
  <c r="AB59" i="6"/>
  <c r="AB60" i="6"/>
  <c r="AB61" i="6"/>
  <c r="AB62" i="6"/>
  <c r="AB63" i="6"/>
  <c r="AB64" i="6"/>
  <c r="AB65" i="6"/>
  <c r="AB66" i="6"/>
  <c r="AB67" i="6"/>
  <c r="AB68" i="6"/>
  <c r="AB69" i="6"/>
  <c r="AA3" i="6"/>
  <c r="AA4" i="6"/>
  <c r="AA5" i="6"/>
  <c r="AA6" i="6"/>
  <c r="AA7" i="6"/>
  <c r="AA8" i="6"/>
  <c r="AA9" i="6"/>
  <c r="AA10" i="6"/>
  <c r="AA11" i="6"/>
  <c r="AA12" i="6"/>
  <c r="AA13" i="6"/>
  <c r="AA14" i="6"/>
  <c r="AA15" i="6"/>
  <c r="AA16" i="6"/>
  <c r="AA17" i="6"/>
  <c r="AA18" i="6"/>
  <c r="AA19" i="6"/>
  <c r="AA20" i="6"/>
  <c r="AA21" i="6"/>
  <c r="AA22" i="6"/>
  <c r="AA23" i="6"/>
  <c r="AA24" i="6"/>
  <c r="AA25" i="6"/>
  <c r="AA26" i="6"/>
  <c r="AA27" i="6"/>
  <c r="AA28" i="6"/>
  <c r="AA29" i="6"/>
  <c r="AA30" i="6"/>
  <c r="AA31" i="6"/>
  <c r="AA32" i="6"/>
  <c r="AA33" i="6"/>
  <c r="AA34" i="6"/>
  <c r="AA35" i="6"/>
  <c r="AA36" i="6"/>
  <c r="AA37" i="6"/>
  <c r="AA38" i="6"/>
  <c r="AA39" i="6"/>
  <c r="AA40" i="6"/>
  <c r="AA41" i="6"/>
  <c r="AA42" i="6"/>
  <c r="AA43" i="6"/>
  <c r="AA44" i="6"/>
  <c r="AA45" i="6"/>
  <c r="AA46" i="6"/>
  <c r="AA47" i="6"/>
  <c r="AA48" i="6"/>
  <c r="AA49" i="6"/>
  <c r="AA50" i="6"/>
  <c r="AA51" i="6"/>
  <c r="AA52" i="6"/>
  <c r="AA53" i="6"/>
  <c r="AA54" i="6"/>
  <c r="AA55" i="6"/>
  <c r="AA56" i="6"/>
  <c r="AA57" i="6"/>
  <c r="AA58" i="6"/>
  <c r="AA59" i="6"/>
  <c r="AA60" i="6"/>
  <c r="AA61" i="6"/>
  <c r="AA62" i="6"/>
  <c r="AA63" i="6"/>
  <c r="AA64" i="6"/>
  <c r="AA65" i="6"/>
  <c r="AA66" i="6"/>
  <c r="AA67" i="6"/>
  <c r="AA68" i="6"/>
  <c r="AA69" i="6"/>
  <c r="AC38" i="6"/>
  <c r="AD38" i="6"/>
  <c r="AF38" i="6"/>
  <c r="AC39" i="6"/>
  <c r="AD39" i="6"/>
  <c r="AF39" i="6"/>
  <c r="AC40" i="6"/>
  <c r="AD40" i="6"/>
  <c r="AF40" i="6"/>
  <c r="AC41" i="6"/>
  <c r="AD41" i="6"/>
  <c r="AF41" i="6"/>
  <c r="AC42" i="6"/>
  <c r="AD42" i="6"/>
  <c r="AF42" i="6"/>
  <c r="AC43" i="6"/>
  <c r="AD43" i="6"/>
  <c r="AF43" i="6"/>
  <c r="AC44" i="6"/>
  <c r="AD44" i="6"/>
  <c r="AF44" i="6"/>
  <c r="AC45" i="6"/>
  <c r="AD45" i="6"/>
  <c r="AF45" i="6"/>
  <c r="AC46" i="6"/>
  <c r="AD46" i="6"/>
  <c r="AF46" i="6"/>
  <c r="AC47" i="6"/>
  <c r="AD47" i="6"/>
  <c r="AF47" i="6"/>
  <c r="AC48" i="6"/>
  <c r="AD48" i="6"/>
  <c r="AF48" i="6"/>
  <c r="AC49" i="6"/>
  <c r="AD49" i="6"/>
  <c r="AF49" i="6"/>
  <c r="AC50" i="6"/>
  <c r="AD50" i="6"/>
  <c r="AF50" i="6"/>
  <c r="AC51" i="6"/>
  <c r="AD51" i="6"/>
  <c r="AF51" i="6"/>
  <c r="AC52" i="6"/>
  <c r="AD52" i="6"/>
  <c r="AF52" i="6"/>
  <c r="AC53" i="6"/>
  <c r="AD53" i="6"/>
  <c r="AF53" i="6"/>
  <c r="AC54" i="6"/>
  <c r="AD54" i="6"/>
  <c r="AF54" i="6"/>
  <c r="AC55" i="6"/>
  <c r="AD55" i="6"/>
  <c r="AF55" i="6"/>
  <c r="AC56" i="6"/>
  <c r="AD56" i="6"/>
  <c r="AF56" i="6"/>
  <c r="AC57" i="6"/>
  <c r="AD57" i="6"/>
  <c r="AF57" i="6"/>
  <c r="AC58" i="6"/>
  <c r="AD58" i="6"/>
  <c r="AF58" i="6"/>
  <c r="AC59" i="6"/>
  <c r="AD59" i="6"/>
  <c r="AF59" i="6"/>
  <c r="AC60" i="6"/>
  <c r="AD60" i="6"/>
  <c r="AF60" i="6"/>
  <c r="AC61" i="6"/>
  <c r="AD61" i="6"/>
  <c r="AF61" i="6"/>
  <c r="AC62" i="6"/>
  <c r="AD62" i="6"/>
  <c r="AF62" i="6"/>
  <c r="AC63" i="6"/>
  <c r="AD63" i="6"/>
  <c r="AF63" i="6"/>
  <c r="AC64" i="6"/>
  <c r="AD64" i="6"/>
  <c r="AF64" i="6"/>
  <c r="AC65" i="6"/>
  <c r="AD65" i="6"/>
  <c r="AF65" i="6"/>
  <c r="AC66" i="6"/>
  <c r="AD66" i="6"/>
  <c r="AF66" i="6"/>
  <c r="AC67" i="6"/>
  <c r="AD67" i="6"/>
  <c r="AF67" i="6"/>
  <c r="AC68" i="6"/>
  <c r="AD68" i="6"/>
  <c r="AF68" i="6"/>
  <c r="AC69" i="6"/>
  <c r="AD69" i="6"/>
  <c r="AF69" i="6"/>
  <c r="Y69" i="6"/>
  <c r="F69" i="6"/>
  <c r="E69" i="6"/>
  <c r="Y68" i="6"/>
  <c r="F68" i="6"/>
  <c r="E68" i="6"/>
  <c r="Y67" i="6"/>
  <c r="F67" i="6"/>
  <c r="E67" i="6"/>
  <c r="Y66" i="6"/>
  <c r="F66" i="6"/>
  <c r="E66" i="6"/>
  <c r="Y65" i="6"/>
  <c r="F65" i="6"/>
  <c r="E65" i="6"/>
  <c r="Y64" i="6"/>
  <c r="F64" i="6"/>
  <c r="E64" i="6"/>
  <c r="Y63" i="6"/>
  <c r="F63" i="6"/>
  <c r="E63" i="6"/>
  <c r="Y62" i="6"/>
  <c r="F62" i="6"/>
  <c r="E62" i="6"/>
  <c r="Y61" i="6"/>
  <c r="F61" i="6"/>
  <c r="E61" i="6"/>
  <c r="Y60" i="6"/>
  <c r="F60" i="6"/>
  <c r="E60" i="6"/>
  <c r="Y59" i="6"/>
  <c r="F59" i="6"/>
  <c r="E59" i="6"/>
  <c r="Y58" i="6"/>
  <c r="F58" i="6"/>
  <c r="E58" i="6"/>
  <c r="Y57" i="6"/>
  <c r="F57" i="6"/>
  <c r="E57" i="6"/>
  <c r="Y56" i="6"/>
  <c r="F56" i="6"/>
  <c r="E56" i="6"/>
  <c r="Y55" i="6"/>
  <c r="F55" i="6"/>
  <c r="E55" i="6"/>
  <c r="Y54" i="6"/>
  <c r="F54" i="6"/>
  <c r="E54" i="6"/>
  <c r="Y53" i="6"/>
  <c r="F53" i="6"/>
  <c r="E53" i="6"/>
  <c r="Y52" i="6"/>
  <c r="F52" i="6"/>
  <c r="E52" i="6"/>
  <c r="Y51" i="6"/>
  <c r="F51" i="6"/>
  <c r="E51" i="6"/>
  <c r="Y50" i="6"/>
  <c r="F50" i="6"/>
  <c r="E50" i="6"/>
  <c r="Y49" i="6"/>
  <c r="F49" i="6"/>
  <c r="E49" i="6"/>
  <c r="Y48" i="6"/>
  <c r="F48" i="6"/>
  <c r="E48" i="6"/>
  <c r="Y47" i="6"/>
  <c r="F47" i="6"/>
  <c r="E47" i="6"/>
  <c r="Y46" i="6"/>
  <c r="F46" i="6"/>
  <c r="E46" i="6"/>
  <c r="Y45" i="6"/>
  <c r="F45" i="6"/>
  <c r="E45" i="6"/>
  <c r="Y44" i="6"/>
  <c r="F44" i="6"/>
  <c r="E44" i="6"/>
  <c r="Y43" i="6"/>
  <c r="F43" i="6"/>
  <c r="E43" i="6"/>
  <c r="Y42" i="6"/>
  <c r="F42" i="6"/>
  <c r="E42" i="6"/>
  <c r="Y41" i="6"/>
  <c r="F41" i="6"/>
  <c r="E41" i="6"/>
  <c r="Y40" i="6"/>
  <c r="F40" i="6"/>
  <c r="E40" i="6"/>
  <c r="Y39" i="6"/>
  <c r="F39" i="6"/>
  <c r="E39" i="6"/>
  <c r="Y38" i="6"/>
  <c r="F38" i="6"/>
  <c r="E38" i="6"/>
  <c r="AC3" i="6"/>
  <c r="AD3" i="6"/>
  <c r="AF3" i="6"/>
  <c r="AC4" i="6"/>
  <c r="AD4" i="6"/>
  <c r="AF4" i="6"/>
  <c r="AC5" i="6"/>
  <c r="AD5" i="6"/>
  <c r="AF5" i="6"/>
  <c r="AC6" i="6"/>
  <c r="AD6" i="6"/>
  <c r="AF6" i="6"/>
  <c r="AC7" i="6"/>
  <c r="AD7" i="6"/>
  <c r="AF7" i="6"/>
  <c r="AC8" i="6"/>
  <c r="AD8" i="6"/>
  <c r="AF8" i="6"/>
  <c r="AC9" i="6"/>
  <c r="AD9" i="6"/>
  <c r="AF9" i="6"/>
  <c r="AC10" i="6"/>
  <c r="AD10" i="6"/>
  <c r="AF10" i="6"/>
  <c r="AC11" i="6"/>
  <c r="AD11" i="6"/>
  <c r="AF11" i="6"/>
  <c r="AC12" i="6"/>
  <c r="AD12" i="6"/>
  <c r="AF12" i="6"/>
  <c r="AC13" i="6"/>
  <c r="AD13" i="6"/>
  <c r="AF13" i="6"/>
  <c r="AC14" i="6"/>
  <c r="AD14" i="6"/>
  <c r="AF14" i="6"/>
  <c r="AC15" i="6"/>
  <c r="AD15" i="6"/>
  <c r="AF15" i="6"/>
  <c r="AC16" i="6"/>
  <c r="AD16" i="6"/>
  <c r="AF16" i="6"/>
  <c r="AC17" i="6"/>
  <c r="AD17" i="6"/>
  <c r="AF17" i="6"/>
  <c r="AC18" i="6"/>
  <c r="AD18" i="6"/>
  <c r="AF18" i="6"/>
  <c r="AC19" i="6"/>
  <c r="AD19" i="6"/>
  <c r="AF19" i="6"/>
  <c r="AC20" i="6"/>
  <c r="AD20" i="6"/>
  <c r="AF20" i="6"/>
  <c r="AC21" i="6"/>
  <c r="AD21" i="6"/>
  <c r="AF21" i="6"/>
  <c r="AC22" i="6"/>
  <c r="AD22" i="6"/>
  <c r="AF22" i="6"/>
  <c r="AC23" i="6"/>
  <c r="AD23" i="6"/>
  <c r="AF23" i="6"/>
  <c r="AC24" i="6"/>
  <c r="AD24" i="6"/>
  <c r="AF24" i="6"/>
  <c r="AC25" i="6"/>
  <c r="AD25" i="6"/>
  <c r="AF25" i="6"/>
  <c r="AC26" i="6"/>
  <c r="AD26" i="6"/>
  <c r="AF26" i="6"/>
  <c r="AC27" i="6"/>
  <c r="AD27" i="6"/>
  <c r="AF27" i="6"/>
  <c r="AC28" i="6"/>
  <c r="AD28" i="6"/>
  <c r="AF28" i="6"/>
  <c r="AC29" i="6"/>
  <c r="AD29" i="6"/>
  <c r="AF29" i="6"/>
  <c r="AC30" i="6"/>
  <c r="AD30" i="6"/>
  <c r="AF30" i="6"/>
  <c r="AC31" i="6"/>
  <c r="AD31" i="6"/>
  <c r="AF31" i="6"/>
  <c r="AC32" i="6"/>
  <c r="AD32" i="6"/>
  <c r="AF32" i="6"/>
  <c r="AC33" i="6"/>
  <c r="AD33" i="6"/>
  <c r="AF33" i="6"/>
  <c r="AC34" i="6"/>
  <c r="AD34" i="6"/>
  <c r="AF34" i="6"/>
  <c r="AC35" i="6"/>
  <c r="AD35" i="6"/>
  <c r="AF35" i="6"/>
  <c r="AC36" i="6"/>
  <c r="AD36" i="6"/>
  <c r="AF36" i="6"/>
  <c r="AC37" i="6"/>
  <c r="AD37" i="6"/>
  <c r="AF37" i="6"/>
  <c r="AF2" i="6"/>
  <c r="AE2" i="6"/>
  <c r="AD2" i="6"/>
  <c r="AC2" i="6"/>
  <c r="AB2" i="6"/>
  <c r="AA2" i="6"/>
  <c r="Y37" i="6"/>
  <c r="X37" i="6"/>
  <c r="F37" i="6"/>
  <c r="E37" i="6"/>
  <c r="Y36" i="6"/>
  <c r="X36" i="6"/>
  <c r="F36" i="6"/>
  <c r="E36" i="6"/>
  <c r="Y35" i="6"/>
  <c r="X35" i="6"/>
  <c r="F35" i="6"/>
  <c r="E35" i="6"/>
  <c r="Y34" i="6"/>
  <c r="X34" i="6"/>
  <c r="F34" i="6"/>
  <c r="E34" i="6"/>
  <c r="Y33" i="6"/>
  <c r="X33" i="6"/>
  <c r="F33" i="6"/>
  <c r="E33" i="6"/>
  <c r="Y32" i="6"/>
  <c r="X32" i="6"/>
  <c r="F32" i="6"/>
  <c r="E32" i="6"/>
  <c r="Y31" i="6"/>
  <c r="X31" i="6"/>
  <c r="F31" i="6"/>
  <c r="E31" i="6"/>
  <c r="Y30" i="6"/>
  <c r="X30" i="6"/>
  <c r="F30" i="6"/>
  <c r="E30" i="6"/>
  <c r="Y29" i="6"/>
  <c r="X29" i="6"/>
  <c r="F29" i="6"/>
  <c r="E29" i="6"/>
  <c r="Y28" i="6"/>
  <c r="X28" i="6"/>
  <c r="F28" i="6"/>
  <c r="E28" i="6"/>
  <c r="Y27" i="6"/>
  <c r="X27" i="6"/>
  <c r="F27" i="6"/>
  <c r="E27" i="6"/>
  <c r="Y26" i="6"/>
  <c r="X26" i="6"/>
  <c r="F26" i="6"/>
  <c r="E26" i="6"/>
  <c r="Y25" i="6"/>
  <c r="X25" i="6"/>
  <c r="F25" i="6"/>
  <c r="E25" i="6"/>
  <c r="Y24" i="6"/>
  <c r="X24" i="6"/>
  <c r="F24" i="6"/>
  <c r="E24" i="6"/>
  <c r="Y23" i="6"/>
  <c r="X23" i="6"/>
  <c r="F23" i="6"/>
  <c r="E23" i="6"/>
  <c r="Y22" i="6"/>
  <c r="X22" i="6"/>
  <c r="F22" i="6"/>
  <c r="E22" i="6"/>
  <c r="Y21" i="6"/>
  <c r="X21" i="6"/>
  <c r="F21" i="6"/>
  <c r="E21" i="6"/>
  <c r="Y20" i="6"/>
  <c r="X20" i="6"/>
  <c r="F20" i="6"/>
  <c r="E20" i="6"/>
  <c r="Y19" i="6"/>
  <c r="X19" i="6"/>
  <c r="F19" i="6"/>
  <c r="E19" i="6"/>
  <c r="Y18" i="6"/>
  <c r="X18" i="6"/>
  <c r="F18" i="6"/>
  <c r="E18" i="6"/>
  <c r="Y17" i="6"/>
  <c r="X17" i="6"/>
  <c r="F17" i="6"/>
  <c r="E17" i="6"/>
  <c r="Y16" i="6"/>
  <c r="X16" i="6"/>
  <c r="F16" i="6"/>
  <c r="E16" i="6"/>
  <c r="Y15" i="6"/>
  <c r="X15" i="6"/>
  <c r="F15" i="6"/>
  <c r="E15" i="6"/>
  <c r="Y14" i="6"/>
  <c r="X14" i="6"/>
  <c r="F14" i="6"/>
  <c r="E14" i="6"/>
  <c r="Y13" i="6"/>
  <c r="X13" i="6"/>
  <c r="F13" i="6"/>
  <c r="E13" i="6"/>
  <c r="Y12" i="6"/>
  <c r="X12" i="6"/>
  <c r="F12" i="6"/>
  <c r="E12" i="6"/>
  <c r="Y11" i="6"/>
  <c r="X11" i="6"/>
  <c r="F11" i="6"/>
  <c r="E11" i="6"/>
  <c r="Y10" i="6"/>
  <c r="X10" i="6"/>
  <c r="F10" i="6"/>
  <c r="E10" i="6"/>
  <c r="Y9" i="6"/>
  <c r="X9" i="6"/>
  <c r="F9" i="6"/>
  <c r="E9" i="6"/>
  <c r="Y8" i="6"/>
  <c r="X8" i="6"/>
  <c r="F8" i="6"/>
  <c r="E8" i="6"/>
  <c r="Y7" i="6"/>
  <c r="X7" i="6"/>
  <c r="F7" i="6"/>
  <c r="E7" i="6"/>
  <c r="Y6" i="6"/>
  <c r="X6" i="6"/>
  <c r="F6" i="6"/>
  <c r="E6" i="6"/>
  <c r="Y5" i="6"/>
  <c r="X5" i="6"/>
  <c r="F5" i="6"/>
  <c r="E5" i="6"/>
  <c r="Y4" i="6"/>
  <c r="X4" i="6"/>
  <c r="F4" i="6"/>
  <c r="E4" i="6"/>
  <c r="Y3" i="6"/>
  <c r="X3" i="6"/>
  <c r="F3" i="6"/>
  <c r="E3" i="6"/>
  <c r="Y2" i="6"/>
  <c r="X2" i="6"/>
  <c r="F2" i="6"/>
  <c r="E2" i="6"/>
  <c r="Z38" i="6" l="1"/>
  <c r="Z48" i="6"/>
  <c r="Z68" i="6"/>
  <c r="Z66" i="6"/>
  <c r="Z47" i="6"/>
  <c r="Z58" i="6"/>
  <c r="Z22" i="6"/>
  <c r="Z43" i="6"/>
  <c r="Z45" i="6"/>
  <c r="Z44" i="6"/>
  <c r="Z21" i="6"/>
  <c r="Z42" i="6"/>
  <c r="Z39" i="6"/>
  <c r="Z25" i="6"/>
  <c r="Z46" i="6"/>
  <c r="Z49" i="6"/>
  <c r="Z62" i="6"/>
  <c r="Z50" i="6"/>
  <c r="Z57" i="6"/>
  <c r="Z69" i="6"/>
  <c r="Z54" i="6"/>
  <c r="Z11" i="6"/>
  <c r="Z30" i="6"/>
  <c r="Z41" i="6"/>
  <c r="Z53" i="6"/>
  <c r="Z56" i="6"/>
  <c r="Z67" i="6"/>
  <c r="Z59" i="6"/>
  <c r="Z15" i="6"/>
  <c r="Z65" i="6"/>
  <c r="Z28" i="6"/>
  <c r="Z51" i="6"/>
  <c r="Z60" i="6"/>
  <c r="Z63" i="6"/>
  <c r="Z40" i="6"/>
  <c r="Z52" i="6"/>
  <c r="Z55" i="6"/>
  <c r="Z61" i="6"/>
  <c r="Z20" i="6"/>
  <c r="Z64" i="6"/>
  <c r="Z23" i="6"/>
  <c r="Z35" i="6"/>
  <c r="Z2" i="6"/>
  <c r="Z32" i="6"/>
  <c r="Z17" i="6"/>
  <c r="Z29" i="6"/>
  <c r="Z14" i="6"/>
  <c r="Z9" i="6"/>
  <c r="Z36" i="6"/>
  <c r="Z33" i="6"/>
  <c r="Z24" i="6"/>
  <c r="Z7" i="6"/>
  <c r="Z13" i="6"/>
  <c r="Z34" i="6"/>
  <c r="Z4" i="6"/>
  <c r="Z16" i="6"/>
  <c r="Z19" i="6"/>
  <c r="Z5" i="6"/>
  <c r="Z8" i="6"/>
  <c r="Z27" i="6"/>
  <c r="Z3" i="6"/>
  <c r="Z6" i="6"/>
  <c r="Z31" i="6"/>
  <c r="Z12" i="6"/>
  <c r="Z37" i="6"/>
  <c r="Z26" i="6"/>
  <c r="Z10" i="6"/>
  <c r="Z1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tc={8C59FA74-5768-4DA8-80FF-9734AFE5EA61}</author>
    <author>tc={DADA5BF2-BDCB-409D-B7B4-E67078E48D9B}</author>
    <author>tc={D2858F82-57AE-4D11-90BC-339F49EAA8FD}</author>
  </authors>
  <commentList>
    <comment ref="F6" authorId="0" shapeId="0" xr:uid="{8C59FA74-5768-4DA8-80FF-9734AFE5EA61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moodle</t>
      </text>
    </comment>
    <comment ref="A27" authorId="1" shapeId="0" xr:uid="{DADA5BF2-BDCB-409D-B7B4-E67078E48D9B}">
      <text>
        <t>[Threaded comment]
Your version of Excel allows you to read this threaded comment; however, any edits to it will get removed if the file is opened in a newer version of Excel. Learn more: https://go.microsoft.com/fwlink/?linkid=870924
Comment:
    S55 duplicated</t>
      </text>
    </comment>
    <comment ref="A62" authorId="2" shapeId="0" xr:uid="{D2858F82-57AE-4D11-90BC-339F49EAA8FD}">
      <text>
        <t>[Threaded comment]
Your version of Excel allows you to read this threaded comment; however, any edits to it will get removed if the file is opened in a newer version of Excel. Learn more: https://go.microsoft.com/fwlink/?linkid=870924
Comment:
    S55 duplicated</t>
      </text>
    </comment>
  </commentList>
</comments>
</file>

<file path=xl/sharedStrings.xml><?xml version="1.0" encoding="utf-8"?>
<sst xmlns="http://schemas.openxmlformats.org/spreadsheetml/2006/main" count="236" uniqueCount="38">
  <si>
    <t>ID</t>
  </si>
  <si>
    <t>Group</t>
  </si>
  <si>
    <t>G1</t>
  </si>
  <si>
    <t>G2</t>
  </si>
  <si>
    <t>Starting time</t>
  </si>
  <si>
    <t>Ending time</t>
  </si>
  <si>
    <t>Q2</t>
  </si>
  <si>
    <t>Q1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</si>
  <si>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</si>
  <si>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</si>
  <si>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</si>
  <si>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</si>
  <si>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</si>
  <si>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</si>
  <si>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</si>
  <si>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</si>
  <si>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</si>
  <si>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</si>
  <si>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</si>
  <si>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</si>
  <si>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Number of correct discovered traceability links (TP)</t>
  </si>
  <si>
    <t>Number of wrong discovered traceability links (FP)</t>
  </si>
  <si>
    <t>Number of missed correct traceability links (FN)</t>
  </si>
  <si>
    <t>Number of missed wrong traceability links (TN)</t>
  </si>
  <si>
    <t>Precision</t>
  </si>
  <si>
    <t>Efficiency
Traces/Min</t>
  </si>
  <si>
    <t>Method</t>
  </si>
  <si>
    <t>Manual</t>
  </si>
  <si>
    <t>ITU
Vd5
AVG</t>
  </si>
  <si>
    <t>PU
Vd4
AVG</t>
  </si>
  <si>
    <t>PEU
Vd3
AVG</t>
  </si>
  <si>
    <t>PEU
Vd3
MED</t>
  </si>
  <si>
    <t>PU
Vd4
MED</t>
  </si>
  <si>
    <t>ITU
Vd5
MED</t>
  </si>
  <si>
    <t>Tool</t>
  </si>
  <si>
    <t>Problem</t>
  </si>
  <si>
    <t>O1</t>
  </si>
  <si>
    <t>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</si>
</sst>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18" fontId="0" fillId="0" borderId="0" xfId="0" applyNumberFormat="1" applyFill="1" applyAlignment="1">
      <alignment horizontal="center" vertical="center"/>
    </xf>
    <xf numFmtId="164" fontId="0" fillId="0" borderId="0" xfId="1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osquera Tobón Jose David (mosq)" id="{B58168E0-5D8F-47F5-9B9F-B98388FAAA3D}" userId="S::mosq@zhaw.ch::289782a2-6c1e-4f02-a5c4-58f7d9618d7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6" dT="2022-10-12T12:38:38.31" personId="{B58168E0-5D8F-47F5-9B9F-B98388FAAA3D}" id="{8C59FA74-5768-4DA8-80FF-9734AFE5EA61}">
    <text>from moodle</text>
  </threadedComment>
  <threadedComment ref="A27" dT="2022-10-12T12:32:36.26" personId="{B58168E0-5D8F-47F5-9B9F-B98388FAAA3D}" id="{DADA5BF2-BDCB-409D-B7B4-E67078E48D9B}">
    <text>S55 duplicated</text>
  </threadedComment>
  <threadedComment ref="A62" dT="2022-10-12T12:32:36.26" personId="{B58168E0-5D8F-47F5-9B9F-B98388FAAA3D}" id="{D2858F82-57AE-4D11-90BC-339F49EAA8FD}">
    <text>S55 duplicated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4067D-5CD3-4A1F-A96C-6BAB2220D06F}">
  <dimension ref="A1:AF69"/>
  <sheetViews>
    <sheetView tabSelected="1" zoomScale="85" zoomScaleNormal="85" workbookViewId="0">
      <selection activeCell="L11" sqref="L11"/>
    </sheetView>
  </sheetViews>
  <sheetFormatPr defaultRowHeight="14.4" x14ac:dyDescent="0.55000000000000004"/>
  <cols>
    <col min="1" max="1" width="2.7890625" style="1" bestFit="1" customWidth="1"/>
    <col min="2" max="2" width="7.9453125" style="1" customWidth="1"/>
    <col min="3" max="3" width="6.7890625" style="1" customWidth="1"/>
    <col min="4" max="4" width="8.47265625" style="1" bestFit="1" customWidth="1"/>
    <col min="5" max="5" width="12.15625" style="1" bestFit="1" customWidth="1"/>
    <col min="6" max="6" width="9.9453125" style="1" bestFit="1" customWidth="1"/>
    <col min="7" max="7" width="3.1015625" style="1" customWidth="1"/>
    <col min="8" max="9" width="3.1015625" style="1" bestFit="1" customWidth="1"/>
    <col min="10" max="10" width="3.83984375" style="1" bestFit="1" customWidth="1"/>
    <col min="11" max="15" width="3.1015625" style="1" bestFit="1" customWidth="1"/>
    <col min="16" max="20" width="4.05078125" style="1" bestFit="1" customWidth="1"/>
    <col min="21" max="21" width="13.41796875" style="1" bestFit="1" customWidth="1"/>
    <col min="22" max="22" width="11" style="1" bestFit="1" customWidth="1"/>
    <col min="23" max="23" width="10.7890625" style="1" bestFit="1" customWidth="1"/>
    <col min="24" max="24" width="11.5234375" style="1" customWidth="1"/>
    <col min="25" max="25" width="9.41796875" style="1" bestFit="1" customWidth="1"/>
    <col min="26" max="26" width="11" style="1" bestFit="1" customWidth="1"/>
    <col min="27" max="29" width="5.41796875" style="1" bestFit="1" customWidth="1"/>
    <col min="30" max="30" width="5.20703125" style="1" bestFit="1" customWidth="1"/>
    <col min="31" max="31" width="5.20703125" style="1" customWidth="1"/>
    <col min="32" max="32" width="5.20703125" style="1" bestFit="1" customWidth="1"/>
    <col min="33" max="16384" width="8.83984375" style="1"/>
  </cols>
  <sheetData>
    <row r="1" spans="1:32" ht="72" x14ac:dyDescent="0.55000000000000004">
      <c r="A1" s="1" t="s">
        <v>0</v>
      </c>
      <c r="B1" s="1" t="s">
        <v>26</v>
      </c>
      <c r="C1" s="1" t="s">
        <v>1</v>
      </c>
      <c r="D1" s="1" t="s">
        <v>35</v>
      </c>
      <c r="E1" s="1" t="s">
        <v>4</v>
      </c>
      <c r="F1" s="1" t="s">
        <v>5</v>
      </c>
      <c r="G1" s="1" t="s">
        <v>7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30</v>
      </c>
      <c r="AB1" s="2" t="s">
        <v>29</v>
      </c>
      <c r="AC1" s="2" t="s">
        <v>28</v>
      </c>
      <c r="AD1" s="2" t="s">
        <v>31</v>
      </c>
      <c r="AE1" s="2" t="s">
        <v>32</v>
      </c>
      <c r="AF1" s="2" t="s">
        <v>33</v>
      </c>
    </row>
    <row r="2" spans="1:32" x14ac:dyDescent="0.55000000000000004">
      <c r="A2" s="1">
        <v>1</v>
      </c>
      <c r="B2" s="1" t="s">
        <v>27</v>
      </c>
      <c r="C2" s="2" t="s">
        <v>2</v>
      </c>
      <c r="D2" s="1" t="s">
        <v>36</v>
      </c>
      <c r="E2" s="3">
        <f>TIME(19,20,0)</f>
        <v>0.80555555555555547</v>
      </c>
      <c r="F2" s="3">
        <f>TIME(20,20,0)</f>
        <v>0.84722222222222221</v>
      </c>
      <c r="G2" s="1">
        <v>4</v>
      </c>
      <c r="H2" s="1">
        <v>5</v>
      </c>
      <c r="I2" s="1">
        <v>5</v>
      </c>
      <c r="J2" s="1">
        <v>4</v>
      </c>
      <c r="K2" s="1">
        <v>4</v>
      </c>
      <c r="L2" s="1">
        <v>3</v>
      </c>
      <c r="M2" s="1">
        <v>4</v>
      </c>
      <c r="N2" s="1">
        <v>4</v>
      </c>
      <c r="O2" s="1">
        <v>5</v>
      </c>
      <c r="P2" s="1">
        <v>2</v>
      </c>
      <c r="Q2" s="1">
        <v>4</v>
      </c>
      <c r="R2" s="1">
        <v>2</v>
      </c>
      <c r="S2" s="1">
        <v>3</v>
      </c>
      <c r="T2" s="1">
        <v>3</v>
      </c>
      <c r="U2" s="2">
        <v>48</v>
      </c>
      <c r="V2" s="2">
        <v>5</v>
      </c>
      <c r="W2" s="2">
        <v>18</v>
      </c>
      <c r="X2" s="2">
        <f>5376-SUM(U2:W2)</f>
        <v>5305</v>
      </c>
      <c r="Y2" s="4">
        <f>U2/(U2+V2)</f>
        <v>0.90566037735849059</v>
      </c>
      <c r="Z2" s="5">
        <f>(U2+V2)/(F2*1440-E2*1440)</f>
        <v>0.88333333333332997</v>
      </c>
      <c r="AA2" s="6">
        <f>AVERAGE(G2:K2)</f>
        <v>4.4000000000000004</v>
      </c>
      <c r="AB2" s="6">
        <f>AVERAGE(L2:R2)</f>
        <v>3.4285714285714284</v>
      </c>
      <c r="AC2" s="6">
        <f>AVERAGE(S2:T2)</f>
        <v>3</v>
      </c>
      <c r="AD2" s="6">
        <f>MEDIAN(G2:K2)</f>
        <v>4</v>
      </c>
      <c r="AE2" s="6">
        <f>MEDIAN(L2:R2)</f>
        <v>4</v>
      </c>
      <c r="AF2" s="6">
        <f>MEDIAN(S2:T2)</f>
        <v>3</v>
      </c>
    </row>
    <row r="3" spans="1:32" x14ac:dyDescent="0.55000000000000004">
      <c r="A3" s="2">
        <v>2</v>
      </c>
      <c r="B3" s="1" t="s">
        <v>27</v>
      </c>
      <c r="C3" s="2" t="s">
        <v>3</v>
      </c>
      <c r="D3" s="2" t="s">
        <v>37</v>
      </c>
      <c r="E3" s="3">
        <f>TIME(19, 15, 0)</f>
        <v>0.80208333333333337</v>
      </c>
      <c r="F3" s="3">
        <f>TIME(20,45,0)</f>
        <v>0.86458333333333337</v>
      </c>
      <c r="G3" s="1">
        <v>5</v>
      </c>
      <c r="H3" s="1">
        <v>5</v>
      </c>
      <c r="I3" s="1">
        <v>5</v>
      </c>
      <c r="J3" s="1">
        <v>5</v>
      </c>
      <c r="K3" s="1">
        <v>5</v>
      </c>
      <c r="L3" s="1">
        <v>4</v>
      </c>
      <c r="M3" s="1">
        <v>5</v>
      </c>
      <c r="N3" s="1">
        <v>5</v>
      </c>
      <c r="O3" s="1">
        <v>4</v>
      </c>
      <c r="P3" s="1">
        <v>5</v>
      </c>
      <c r="Q3" s="1">
        <v>5</v>
      </c>
      <c r="R3" s="1">
        <v>5</v>
      </c>
      <c r="S3" s="1">
        <v>5</v>
      </c>
      <c r="T3" s="1">
        <v>5</v>
      </c>
      <c r="U3" s="2">
        <v>53</v>
      </c>
      <c r="V3" s="2">
        <v>170</v>
      </c>
      <c r="W3" s="2">
        <v>15</v>
      </c>
      <c r="X3" s="2">
        <f>5340-SUM(U3:W3)</f>
        <v>5102</v>
      </c>
      <c r="Y3" s="4">
        <f t="shared" ref="Y3:Y37" si="0">U3/(U3+V3)</f>
        <v>0.23766816143497757</v>
      </c>
      <c r="Z3" s="5">
        <f t="shared" ref="Z3:Z37" si="1">(U3+V3)/(F3*1440-E3*1440)</f>
        <v>2.4777777777777779</v>
      </c>
      <c r="AA3" s="6">
        <f t="shared" ref="AA3:AA37" si="2">AVERAGE(G3:K3)</f>
        <v>5</v>
      </c>
      <c r="AB3" s="6">
        <f t="shared" ref="AB3:AB66" si="3">AVERAGE(L3:R3)</f>
        <v>4.7142857142857144</v>
      </c>
      <c r="AC3" s="6">
        <f t="shared" ref="AC3:AC37" si="4">AVERAGE(S3:T3)</f>
        <v>5</v>
      </c>
      <c r="AD3" s="6">
        <f t="shared" ref="AD3:AD37" si="5">MEDIAN(G3:K3)</f>
        <v>5</v>
      </c>
      <c r="AE3" s="6">
        <f t="shared" ref="AE3:AE66" si="6">MEDIAN(L3:R3)</f>
        <v>5</v>
      </c>
      <c r="AF3" s="6">
        <f t="shared" ref="AF3:AF37" si="7">MEDIAN(S3:T3)</f>
        <v>5</v>
      </c>
    </row>
    <row r="4" spans="1:32" x14ac:dyDescent="0.55000000000000004">
      <c r="A4" s="1">
        <v>3</v>
      </c>
      <c r="B4" s="1" t="s">
        <v>27</v>
      </c>
      <c r="C4" s="2" t="s">
        <v>2</v>
      </c>
      <c r="D4" s="1" t="s">
        <v>36</v>
      </c>
      <c r="E4" s="3">
        <f>TIME(19,20,0)</f>
        <v>0.80555555555555547</v>
      </c>
      <c r="F4" s="3">
        <f>TIME(20,16,0)</f>
        <v>0.84444444444444444</v>
      </c>
      <c r="G4" s="1">
        <v>3</v>
      </c>
      <c r="H4" s="1">
        <v>2</v>
      </c>
      <c r="I4" s="1">
        <v>2</v>
      </c>
      <c r="J4" s="1">
        <v>2</v>
      </c>
      <c r="K4" s="1">
        <v>4</v>
      </c>
      <c r="L4" s="1">
        <v>4</v>
      </c>
      <c r="M4" s="1">
        <v>3</v>
      </c>
      <c r="N4" s="1">
        <v>2</v>
      </c>
      <c r="O4" s="1">
        <v>2</v>
      </c>
      <c r="P4" s="1">
        <v>2</v>
      </c>
      <c r="Q4" s="1">
        <v>2</v>
      </c>
      <c r="R4" s="1">
        <v>3</v>
      </c>
      <c r="S4" s="1">
        <v>3</v>
      </c>
      <c r="T4" s="1">
        <v>2</v>
      </c>
      <c r="U4" s="2">
        <v>31</v>
      </c>
      <c r="V4" s="2">
        <v>12</v>
      </c>
      <c r="W4" s="2">
        <v>35</v>
      </c>
      <c r="X4" s="2">
        <f>5376-SUM(U4:W4)</f>
        <v>5298</v>
      </c>
      <c r="Y4" s="4">
        <f t="shared" si="0"/>
        <v>0.72093023255813948</v>
      </c>
      <c r="Z4" s="5">
        <f t="shared" si="1"/>
        <v>0.76785714285713969</v>
      </c>
      <c r="AA4" s="6">
        <f t="shared" si="2"/>
        <v>2.6</v>
      </c>
      <c r="AB4" s="6">
        <f t="shared" si="3"/>
        <v>2.5714285714285716</v>
      </c>
      <c r="AC4" s="6">
        <f t="shared" si="4"/>
        <v>2.5</v>
      </c>
      <c r="AD4" s="6">
        <f t="shared" si="5"/>
        <v>2</v>
      </c>
      <c r="AE4" s="6">
        <f t="shared" si="6"/>
        <v>2</v>
      </c>
      <c r="AF4" s="6">
        <f t="shared" si="7"/>
        <v>2.5</v>
      </c>
    </row>
    <row r="5" spans="1:32" x14ac:dyDescent="0.55000000000000004">
      <c r="A5" s="2">
        <v>4</v>
      </c>
      <c r="B5" s="1" t="s">
        <v>27</v>
      </c>
      <c r="C5" s="2" t="s">
        <v>3</v>
      </c>
      <c r="D5" s="2" t="s">
        <v>37</v>
      </c>
      <c r="E5" s="3">
        <f>TIME(19,15,0)</f>
        <v>0.80208333333333337</v>
      </c>
      <c r="F5" s="3">
        <f>TIME(19,55,0)</f>
        <v>0.82986111111111116</v>
      </c>
      <c r="G5" s="1">
        <v>4</v>
      </c>
      <c r="H5" s="1">
        <v>4</v>
      </c>
      <c r="I5" s="1">
        <v>3</v>
      </c>
      <c r="J5" s="1">
        <v>5</v>
      </c>
      <c r="K5" s="1">
        <v>4</v>
      </c>
      <c r="L5" s="1">
        <v>2</v>
      </c>
      <c r="M5" s="1">
        <v>4</v>
      </c>
      <c r="N5" s="1">
        <v>4</v>
      </c>
      <c r="O5" s="1">
        <v>4</v>
      </c>
      <c r="P5" s="1">
        <v>3</v>
      </c>
      <c r="Q5" s="1">
        <v>3</v>
      </c>
      <c r="R5" s="1">
        <v>3</v>
      </c>
      <c r="S5" s="1">
        <v>4</v>
      </c>
      <c r="T5" s="1">
        <v>3</v>
      </c>
      <c r="U5" s="2">
        <v>53</v>
      </c>
      <c r="V5" s="2">
        <v>3</v>
      </c>
      <c r="W5" s="2">
        <v>15</v>
      </c>
      <c r="X5" s="2">
        <f>5340-SUM(U5:W5)</f>
        <v>5269</v>
      </c>
      <c r="Y5" s="4">
        <f t="shared" si="0"/>
        <v>0.9464285714285714</v>
      </c>
      <c r="Z5" s="5">
        <f t="shared" si="1"/>
        <v>1.4</v>
      </c>
      <c r="AA5" s="6">
        <f t="shared" si="2"/>
        <v>4</v>
      </c>
      <c r="AB5" s="6">
        <f t="shared" si="3"/>
        <v>3.2857142857142856</v>
      </c>
      <c r="AC5" s="6">
        <f t="shared" si="4"/>
        <v>3.5</v>
      </c>
      <c r="AD5" s="6">
        <f t="shared" si="5"/>
        <v>4</v>
      </c>
      <c r="AE5" s="6">
        <f t="shared" si="6"/>
        <v>3</v>
      </c>
      <c r="AF5" s="6">
        <f t="shared" si="7"/>
        <v>3.5</v>
      </c>
    </row>
    <row r="6" spans="1:32" x14ac:dyDescent="0.55000000000000004">
      <c r="A6" s="1">
        <v>5</v>
      </c>
      <c r="B6" s="1" t="s">
        <v>27</v>
      </c>
      <c r="C6" s="2" t="s">
        <v>2</v>
      </c>
      <c r="D6" s="1" t="s">
        <v>36</v>
      </c>
      <c r="E6" s="3">
        <f>TIME(19,19,0)</f>
        <v>0.80486111111111114</v>
      </c>
      <c r="F6" s="3">
        <f>TIME(20,25,0)</f>
        <v>0.85069444444444453</v>
      </c>
      <c r="G6" s="1">
        <v>3</v>
      </c>
      <c r="H6" s="1">
        <v>4</v>
      </c>
      <c r="I6" s="1">
        <v>5</v>
      </c>
      <c r="J6" s="1">
        <v>3</v>
      </c>
      <c r="K6" s="1">
        <v>5</v>
      </c>
      <c r="L6" s="1">
        <v>2</v>
      </c>
      <c r="M6" s="1">
        <v>3</v>
      </c>
      <c r="N6" s="1">
        <v>5</v>
      </c>
      <c r="O6" s="1">
        <v>3</v>
      </c>
      <c r="P6" s="1">
        <v>4</v>
      </c>
      <c r="Q6" s="1">
        <v>4</v>
      </c>
      <c r="R6" s="1">
        <v>2</v>
      </c>
      <c r="S6" s="1">
        <v>3</v>
      </c>
      <c r="T6" s="1">
        <v>3</v>
      </c>
      <c r="U6" s="2">
        <v>48</v>
      </c>
      <c r="V6" s="2">
        <v>38</v>
      </c>
      <c r="W6" s="2">
        <v>18</v>
      </c>
      <c r="X6" s="2">
        <f>5376-SUM(U6:W6)</f>
        <v>5272</v>
      </c>
      <c r="Y6" s="4">
        <f t="shared" si="0"/>
        <v>0.55813953488372092</v>
      </c>
      <c r="Z6" s="5">
        <f t="shared" si="1"/>
        <v>1.3030303030302985</v>
      </c>
      <c r="AA6" s="6">
        <f t="shared" si="2"/>
        <v>4</v>
      </c>
      <c r="AB6" s="6">
        <f t="shared" si="3"/>
        <v>3.2857142857142856</v>
      </c>
      <c r="AC6" s="6">
        <f t="shared" si="4"/>
        <v>3</v>
      </c>
      <c r="AD6" s="6">
        <f t="shared" si="5"/>
        <v>4</v>
      </c>
      <c r="AE6" s="6">
        <f t="shared" si="6"/>
        <v>3</v>
      </c>
      <c r="AF6" s="6">
        <f t="shared" si="7"/>
        <v>3</v>
      </c>
    </row>
    <row r="7" spans="1:32" x14ac:dyDescent="0.55000000000000004">
      <c r="A7" s="2">
        <v>6</v>
      </c>
      <c r="B7" s="1" t="s">
        <v>27</v>
      </c>
      <c r="C7" s="2" t="s">
        <v>3</v>
      </c>
      <c r="D7" s="2" t="s">
        <v>37</v>
      </c>
      <c r="E7" s="3">
        <f>TIME(19,17,0)</f>
        <v>0.80347222222222225</v>
      </c>
      <c r="F7" s="3">
        <f>TIME(20,7,0)</f>
        <v>0.83819444444444446</v>
      </c>
      <c r="G7" s="1">
        <v>2</v>
      </c>
      <c r="H7" s="1">
        <v>2</v>
      </c>
      <c r="I7" s="1">
        <v>2</v>
      </c>
      <c r="J7" s="1">
        <v>3</v>
      </c>
      <c r="K7" s="1">
        <v>2</v>
      </c>
      <c r="L7" s="1">
        <v>3</v>
      </c>
      <c r="M7" s="1">
        <v>3</v>
      </c>
      <c r="N7" s="1">
        <v>2</v>
      </c>
      <c r="O7" s="1">
        <v>3</v>
      </c>
      <c r="P7" s="1">
        <v>3</v>
      </c>
      <c r="Q7" s="1">
        <v>3</v>
      </c>
      <c r="R7" s="1">
        <v>3</v>
      </c>
      <c r="S7" s="1">
        <v>3</v>
      </c>
      <c r="T7" s="1">
        <v>3</v>
      </c>
      <c r="U7" s="2">
        <v>45</v>
      </c>
      <c r="V7" s="2">
        <v>24</v>
      </c>
      <c r="W7" s="2">
        <v>23</v>
      </c>
      <c r="X7" s="2">
        <f>5340-SUM(U7:W7)</f>
        <v>5248</v>
      </c>
      <c r="Y7" s="4">
        <f t="shared" si="0"/>
        <v>0.65217391304347827</v>
      </c>
      <c r="Z7" s="5">
        <f t="shared" si="1"/>
        <v>1.38</v>
      </c>
      <c r="AA7" s="6">
        <f t="shared" si="2"/>
        <v>2.2000000000000002</v>
      </c>
      <c r="AB7" s="6">
        <f t="shared" si="3"/>
        <v>2.8571428571428572</v>
      </c>
      <c r="AC7" s="6">
        <f t="shared" si="4"/>
        <v>3</v>
      </c>
      <c r="AD7" s="6">
        <f t="shared" si="5"/>
        <v>2</v>
      </c>
      <c r="AE7" s="6">
        <f t="shared" si="6"/>
        <v>3</v>
      </c>
      <c r="AF7" s="6">
        <f t="shared" si="7"/>
        <v>3</v>
      </c>
    </row>
    <row r="8" spans="1:32" x14ac:dyDescent="0.55000000000000004">
      <c r="A8" s="1">
        <v>7</v>
      </c>
      <c r="B8" s="1" t="s">
        <v>27</v>
      </c>
      <c r="C8" s="2" t="s">
        <v>2</v>
      </c>
      <c r="D8" s="1" t="s">
        <v>36</v>
      </c>
      <c r="E8" s="3">
        <f>TIME(19,20,0)</f>
        <v>0.80555555555555547</v>
      </c>
      <c r="F8" s="3">
        <f>TIME(20,16,0)</f>
        <v>0.84444444444444444</v>
      </c>
      <c r="G8" s="1">
        <v>3</v>
      </c>
      <c r="H8" s="1">
        <v>4</v>
      </c>
      <c r="I8" s="1">
        <v>4</v>
      </c>
      <c r="J8" s="1">
        <v>4</v>
      </c>
      <c r="K8" s="1">
        <v>4</v>
      </c>
      <c r="L8" s="1">
        <v>5</v>
      </c>
      <c r="M8" s="1">
        <v>5</v>
      </c>
      <c r="N8" s="1">
        <v>3</v>
      </c>
      <c r="O8" s="1">
        <v>4</v>
      </c>
      <c r="P8" s="1">
        <v>3</v>
      </c>
      <c r="Q8" s="1">
        <v>4</v>
      </c>
      <c r="R8" s="1">
        <v>3</v>
      </c>
      <c r="S8" s="1">
        <v>3</v>
      </c>
      <c r="T8" s="1">
        <v>3</v>
      </c>
      <c r="U8" s="2">
        <v>39</v>
      </c>
      <c r="V8" s="2">
        <v>17</v>
      </c>
      <c r="W8" s="2">
        <v>27</v>
      </c>
      <c r="X8" s="2">
        <f>5376-SUM(U8:W8)</f>
        <v>5293</v>
      </c>
      <c r="Y8" s="4">
        <f t="shared" si="0"/>
        <v>0.6964285714285714</v>
      </c>
      <c r="Z8" s="5">
        <f t="shared" si="1"/>
        <v>0.99999999999999589</v>
      </c>
      <c r="AA8" s="6">
        <f t="shared" si="2"/>
        <v>3.8</v>
      </c>
      <c r="AB8" s="6">
        <f t="shared" si="3"/>
        <v>3.8571428571428572</v>
      </c>
      <c r="AC8" s="6">
        <f t="shared" si="4"/>
        <v>3</v>
      </c>
      <c r="AD8" s="6">
        <f t="shared" si="5"/>
        <v>4</v>
      </c>
      <c r="AE8" s="6">
        <f t="shared" si="6"/>
        <v>4</v>
      </c>
      <c r="AF8" s="6">
        <f t="shared" si="7"/>
        <v>3</v>
      </c>
    </row>
    <row r="9" spans="1:32" x14ac:dyDescent="0.55000000000000004">
      <c r="A9" s="2">
        <v>8</v>
      </c>
      <c r="B9" s="1" t="s">
        <v>27</v>
      </c>
      <c r="C9" s="2" t="s">
        <v>3</v>
      </c>
      <c r="D9" s="2" t="s">
        <v>37</v>
      </c>
      <c r="E9" s="3">
        <f>TIME(19,0,0)</f>
        <v>0.79166666666666663</v>
      </c>
      <c r="F9" s="3">
        <f>TIME(19,25,0)</f>
        <v>0.80902777777777779</v>
      </c>
      <c r="G9" s="1">
        <v>5</v>
      </c>
      <c r="H9" s="1">
        <v>5</v>
      </c>
      <c r="I9" s="1">
        <v>4</v>
      </c>
      <c r="J9" s="1">
        <v>5</v>
      </c>
      <c r="K9" s="1">
        <v>5</v>
      </c>
      <c r="L9" s="1">
        <v>3</v>
      </c>
      <c r="M9" s="1">
        <v>5</v>
      </c>
      <c r="N9" s="1">
        <v>5</v>
      </c>
      <c r="O9" s="1">
        <v>5</v>
      </c>
      <c r="P9" s="1">
        <v>3</v>
      </c>
      <c r="Q9" s="1">
        <v>4</v>
      </c>
      <c r="R9" s="1">
        <v>2</v>
      </c>
      <c r="S9" s="1">
        <v>1</v>
      </c>
      <c r="T9" s="1">
        <v>1</v>
      </c>
      <c r="U9" s="2">
        <v>48</v>
      </c>
      <c r="V9" s="2">
        <v>29</v>
      </c>
      <c r="W9" s="2">
        <v>20</v>
      </c>
      <c r="X9" s="2">
        <f>5340-SUM(U9:W9)</f>
        <v>5243</v>
      </c>
      <c r="Y9" s="4">
        <f t="shared" si="0"/>
        <v>0.62337662337662336</v>
      </c>
      <c r="Z9" s="5">
        <f t="shared" si="1"/>
        <v>3.08</v>
      </c>
      <c r="AA9" s="6">
        <f t="shared" si="2"/>
        <v>4.8</v>
      </c>
      <c r="AB9" s="6">
        <f t="shared" si="3"/>
        <v>3.8571428571428572</v>
      </c>
      <c r="AC9" s="6">
        <f t="shared" si="4"/>
        <v>1</v>
      </c>
      <c r="AD9" s="6">
        <f t="shared" si="5"/>
        <v>5</v>
      </c>
      <c r="AE9" s="6">
        <f t="shared" si="6"/>
        <v>4</v>
      </c>
      <c r="AF9" s="6">
        <f t="shared" si="7"/>
        <v>1</v>
      </c>
    </row>
    <row r="10" spans="1:32" x14ac:dyDescent="0.55000000000000004">
      <c r="A10" s="1">
        <v>9</v>
      </c>
      <c r="B10" s="1" t="s">
        <v>27</v>
      </c>
      <c r="C10" s="2" t="s">
        <v>2</v>
      </c>
      <c r="D10" s="1" t="s">
        <v>36</v>
      </c>
      <c r="E10" s="3">
        <f>TIME(19,25,0)</f>
        <v>0.80902777777777779</v>
      </c>
      <c r="F10" s="3">
        <f>TIME(20,30,0)</f>
        <v>0.85416666666666663</v>
      </c>
      <c r="G10" s="1">
        <v>2</v>
      </c>
      <c r="H10" s="1">
        <v>3</v>
      </c>
      <c r="I10" s="1">
        <v>3</v>
      </c>
      <c r="J10" s="1">
        <v>3</v>
      </c>
      <c r="K10" s="1">
        <v>2</v>
      </c>
      <c r="L10" s="1">
        <v>4</v>
      </c>
      <c r="M10" s="1">
        <v>2</v>
      </c>
      <c r="N10" s="1">
        <v>1</v>
      </c>
      <c r="O10" s="1">
        <v>3</v>
      </c>
      <c r="P10" s="1">
        <v>3</v>
      </c>
      <c r="Q10" s="1">
        <v>3</v>
      </c>
      <c r="R10" s="1">
        <v>3</v>
      </c>
      <c r="S10" s="1">
        <v>3</v>
      </c>
      <c r="T10" s="1">
        <v>3</v>
      </c>
      <c r="U10" s="2">
        <v>38</v>
      </c>
      <c r="V10" s="2">
        <v>13</v>
      </c>
      <c r="W10" s="2">
        <v>28</v>
      </c>
      <c r="X10" s="2">
        <f>5376-SUM(U10:W10)</f>
        <v>5297</v>
      </c>
      <c r="Y10" s="4">
        <f t="shared" si="0"/>
        <v>0.74509803921568629</v>
      </c>
      <c r="Z10" s="5">
        <f t="shared" si="1"/>
        <v>0.7846153846153846</v>
      </c>
      <c r="AA10" s="6">
        <f t="shared" si="2"/>
        <v>2.6</v>
      </c>
      <c r="AB10" s="6">
        <f t="shared" si="3"/>
        <v>2.7142857142857144</v>
      </c>
      <c r="AC10" s="6">
        <f t="shared" si="4"/>
        <v>3</v>
      </c>
      <c r="AD10" s="6">
        <f t="shared" si="5"/>
        <v>3</v>
      </c>
      <c r="AE10" s="6">
        <f t="shared" si="6"/>
        <v>3</v>
      </c>
      <c r="AF10" s="6">
        <f t="shared" si="7"/>
        <v>3</v>
      </c>
    </row>
    <row r="11" spans="1:32" x14ac:dyDescent="0.55000000000000004">
      <c r="A11" s="2">
        <v>10</v>
      </c>
      <c r="B11" s="1" t="s">
        <v>27</v>
      </c>
      <c r="C11" s="2" t="s">
        <v>3</v>
      </c>
      <c r="D11" s="2" t="s">
        <v>37</v>
      </c>
      <c r="E11" s="3">
        <f>TIME(13,15,0)</f>
        <v>0.55208333333333337</v>
      </c>
      <c r="F11" s="3">
        <f>TIME(13,50,0)</f>
        <v>0.57638888888888895</v>
      </c>
      <c r="G11" s="1">
        <v>4</v>
      </c>
      <c r="H11" s="1">
        <v>4</v>
      </c>
      <c r="I11" s="1">
        <v>4</v>
      </c>
      <c r="J11" s="1">
        <v>4</v>
      </c>
      <c r="K11" s="1">
        <v>3</v>
      </c>
      <c r="L11" s="1">
        <v>2</v>
      </c>
      <c r="M11" s="1">
        <v>4</v>
      </c>
      <c r="N11" s="1">
        <v>4</v>
      </c>
      <c r="O11" s="1">
        <v>3</v>
      </c>
      <c r="P11" s="1">
        <v>2</v>
      </c>
      <c r="Q11" s="1">
        <v>2</v>
      </c>
      <c r="R11" s="1">
        <v>1</v>
      </c>
      <c r="S11" s="1">
        <v>3</v>
      </c>
      <c r="T11" s="1">
        <v>2</v>
      </c>
      <c r="U11" s="2">
        <v>45</v>
      </c>
      <c r="V11" s="2">
        <v>19</v>
      </c>
      <c r="W11" s="2">
        <v>23</v>
      </c>
      <c r="X11" s="2">
        <f>5340-SUM(U11:W11)</f>
        <v>5253</v>
      </c>
      <c r="Y11" s="4">
        <f t="shared" si="0"/>
        <v>0.703125</v>
      </c>
      <c r="Z11" s="5">
        <f t="shared" si="1"/>
        <v>1.8285714285714227</v>
      </c>
      <c r="AA11" s="6">
        <f t="shared" si="2"/>
        <v>3.8</v>
      </c>
      <c r="AB11" s="6">
        <f t="shared" si="3"/>
        <v>2.5714285714285716</v>
      </c>
      <c r="AC11" s="6">
        <f t="shared" si="4"/>
        <v>2.5</v>
      </c>
      <c r="AD11" s="6">
        <f t="shared" si="5"/>
        <v>4</v>
      </c>
      <c r="AE11" s="6">
        <f t="shared" si="6"/>
        <v>2</v>
      </c>
      <c r="AF11" s="6">
        <f t="shared" si="7"/>
        <v>2.5</v>
      </c>
    </row>
    <row r="12" spans="1:32" ht="15" customHeight="1" x14ac:dyDescent="0.55000000000000004">
      <c r="A12" s="1">
        <v>11</v>
      </c>
      <c r="B12" s="1" t="s">
        <v>27</v>
      </c>
      <c r="C12" s="2" t="s">
        <v>2</v>
      </c>
      <c r="D12" s="1" t="s">
        <v>36</v>
      </c>
      <c r="E12" s="3">
        <f>TIME(19,18,0)</f>
        <v>0.8041666666666667</v>
      </c>
      <c r="F12" s="3">
        <f>TIME(20,13,0)</f>
        <v>0.84236111111111101</v>
      </c>
      <c r="G12" s="1">
        <v>2</v>
      </c>
      <c r="H12" s="1">
        <v>3</v>
      </c>
      <c r="I12" s="1">
        <v>2</v>
      </c>
      <c r="J12" s="1">
        <v>2</v>
      </c>
      <c r="K12" s="1">
        <v>4</v>
      </c>
      <c r="L12" s="1">
        <v>1</v>
      </c>
      <c r="M12" s="1">
        <v>2</v>
      </c>
      <c r="N12" s="1">
        <v>3</v>
      </c>
      <c r="O12" s="1">
        <v>2</v>
      </c>
      <c r="P12" s="1">
        <v>1</v>
      </c>
      <c r="Q12" s="1">
        <v>2</v>
      </c>
      <c r="R12" s="1">
        <v>1</v>
      </c>
      <c r="S12" s="1">
        <v>1</v>
      </c>
      <c r="T12" s="1">
        <v>1</v>
      </c>
      <c r="U12" s="2">
        <v>40</v>
      </c>
      <c r="V12" s="2">
        <v>12</v>
      </c>
      <c r="W12" s="2">
        <v>26</v>
      </c>
      <c r="X12" s="2">
        <f>5376-SUM(U12:W12)</f>
        <v>5298</v>
      </c>
      <c r="Y12" s="4">
        <f t="shared" si="0"/>
        <v>0.76923076923076927</v>
      </c>
      <c r="Z12" s="5">
        <f t="shared" si="1"/>
        <v>0.94545454545454932</v>
      </c>
      <c r="AA12" s="6">
        <f t="shared" si="2"/>
        <v>2.6</v>
      </c>
      <c r="AB12" s="6">
        <f t="shared" si="3"/>
        <v>1.7142857142857142</v>
      </c>
      <c r="AC12" s="6">
        <f t="shared" si="4"/>
        <v>1</v>
      </c>
      <c r="AD12" s="6">
        <f t="shared" si="5"/>
        <v>2</v>
      </c>
      <c r="AE12" s="6">
        <f t="shared" si="6"/>
        <v>2</v>
      </c>
      <c r="AF12" s="6">
        <f t="shared" si="7"/>
        <v>1</v>
      </c>
    </row>
    <row r="13" spans="1:32" x14ac:dyDescent="0.55000000000000004">
      <c r="A13" s="1">
        <v>13</v>
      </c>
      <c r="B13" s="1" t="s">
        <v>27</v>
      </c>
      <c r="C13" s="2" t="s">
        <v>2</v>
      </c>
      <c r="D13" s="1" t="s">
        <v>36</v>
      </c>
      <c r="E13" s="3">
        <f>TIME(19,18,0)</f>
        <v>0.8041666666666667</v>
      </c>
      <c r="F13" s="3">
        <f>TIME(20,10,0)</f>
        <v>0.84027777777777779</v>
      </c>
      <c r="G13" s="1">
        <v>4</v>
      </c>
      <c r="H13" s="1">
        <v>4</v>
      </c>
      <c r="I13" s="1">
        <v>4</v>
      </c>
      <c r="J13" s="1">
        <v>3</v>
      </c>
      <c r="K13" s="1">
        <v>3</v>
      </c>
      <c r="L13" s="1">
        <v>4</v>
      </c>
      <c r="M13" s="1">
        <v>2</v>
      </c>
      <c r="N13" s="1">
        <v>3</v>
      </c>
      <c r="O13" s="1">
        <v>2</v>
      </c>
      <c r="P13" s="1">
        <v>4</v>
      </c>
      <c r="Q13" s="1">
        <v>3</v>
      </c>
      <c r="R13" s="1">
        <v>3</v>
      </c>
      <c r="S13" s="1">
        <v>3</v>
      </c>
      <c r="T13" s="1">
        <v>3</v>
      </c>
      <c r="U13" s="2">
        <v>49</v>
      </c>
      <c r="V13" s="2">
        <v>7</v>
      </c>
      <c r="W13" s="2">
        <v>17</v>
      </c>
      <c r="X13" s="2">
        <f>5376-SUM(U13:W13)</f>
        <v>5303</v>
      </c>
      <c r="Y13" s="4">
        <f t="shared" si="0"/>
        <v>0.875</v>
      </c>
      <c r="Z13" s="5">
        <f t="shared" si="1"/>
        <v>1.0769230769230769</v>
      </c>
      <c r="AA13" s="6">
        <f t="shared" si="2"/>
        <v>3.6</v>
      </c>
      <c r="AB13" s="6">
        <f t="shared" si="3"/>
        <v>3</v>
      </c>
      <c r="AC13" s="6">
        <f t="shared" si="4"/>
        <v>3</v>
      </c>
      <c r="AD13" s="6">
        <f t="shared" si="5"/>
        <v>4</v>
      </c>
      <c r="AE13" s="6">
        <f t="shared" si="6"/>
        <v>3</v>
      </c>
      <c r="AF13" s="6">
        <f t="shared" si="7"/>
        <v>3</v>
      </c>
    </row>
    <row r="14" spans="1:32" x14ac:dyDescent="0.55000000000000004">
      <c r="A14" s="2">
        <v>14</v>
      </c>
      <c r="B14" s="1" t="s">
        <v>27</v>
      </c>
      <c r="C14" s="2" t="s">
        <v>3</v>
      </c>
      <c r="D14" s="2" t="s">
        <v>37</v>
      </c>
      <c r="E14" s="3">
        <f>TIME(19,30,0)</f>
        <v>0.8125</v>
      </c>
      <c r="F14" s="3">
        <f>TIME(20,15,0)</f>
        <v>0.84375</v>
      </c>
      <c r="G14" s="1">
        <v>3</v>
      </c>
      <c r="H14" s="1">
        <v>3</v>
      </c>
      <c r="I14" s="1">
        <v>4</v>
      </c>
      <c r="J14" s="1">
        <v>3</v>
      </c>
      <c r="K14" s="1">
        <v>3</v>
      </c>
      <c r="L14" s="1">
        <v>2</v>
      </c>
      <c r="M14" s="1">
        <v>3</v>
      </c>
      <c r="N14" s="1">
        <v>4</v>
      </c>
      <c r="O14" s="1">
        <v>3</v>
      </c>
      <c r="P14" s="1">
        <v>3</v>
      </c>
      <c r="Q14" s="1">
        <v>3</v>
      </c>
      <c r="R14" s="1">
        <v>3</v>
      </c>
      <c r="S14" s="1">
        <v>3</v>
      </c>
      <c r="T14" s="1">
        <v>3</v>
      </c>
      <c r="U14" s="2">
        <v>51</v>
      </c>
      <c r="V14" s="2">
        <v>38</v>
      </c>
      <c r="W14" s="2">
        <v>17</v>
      </c>
      <c r="X14" s="2">
        <f>5340-SUM(U14:W14)</f>
        <v>5234</v>
      </c>
      <c r="Y14" s="4">
        <f t="shared" si="0"/>
        <v>0.5730337078651685</v>
      </c>
      <c r="Z14" s="5">
        <f t="shared" si="1"/>
        <v>1.9777777777777779</v>
      </c>
      <c r="AA14" s="6">
        <f t="shared" si="2"/>
        <v>3.2</v>
      </c>
      <c r="AB14" s="6">
        <f t="shared" si="3"/>
        <v>3</v>
      </c>
      <c r="AC14" s="6">
        <f t="shared" si="4"/>
        <v>3</v>
      </c>
      <c r="AD14" s="6">
        <f t="shared" si="5"/>
        <v>3</v>
      </c>
      <c r="AE14" s="6">
        <f t="shared" si="6"/>
        <v>3</v>
      </c>
      <c r="AF14" s="6">
        <f t="shared" si="7"/>
        <v>3</v>
      </c>
    </row>
    <row r="15" spans="1:32" x14ac:dyDescent="0.55000000000000004">
      <c r="A15" s="1">
        <v>15</v>
      </c>
      <c r="B15" s="1" t="s">
        <v>27</v>
      </c>
      <c r="C15" s="2" t="s">
        <v>2</v>
      </c>
      <c r="D15" s="1" t="s">
        <v>36</v>
      </c>
      <c r="E15" s="3">
        <f>TIME(19,16,0)</f>
        <v>0.8027777777777777</v>
      </c>
      <c r="F15" s="3">
        <f>TIME(20,4,0)</f>
        <v>0.83611111111111114</v>
      </c>
      <c r="G15" s="1">
        <v>3</v>
      </c>
      <c r="H15" s="1">
        <v>3</v>
      </c>
      <c r="I15" s="1">
        <v>2</v>
      </c>
      <c r="J15" s="1">
        <v>4</v>
      </c>
      <c r="K15" s="1">
        <v>3</v>
      </c>
      <c r="L15" s="1">
        <v>4</v>
      </c>
      <c r="M15" s="1">
        <v>4</v>
      </c>
      <c r="N15" s="1">
        <v>2</v>
      </c>
      <c r="O15" s="1">
        <v>3</v>
      </c>
      <c r="P15" s="1">
        <v>2</v>
      </c>
      <c r="Q15" s="1">
        <v>4</v>
      </c>
      <c r="R15" s="1">
        <v>3</v>
      </c>
      <c r="S15" s="1">
        <v>2</v>
      </c>
      <c r="T15" s="1">
        <v>3</v>
      </c>
      <c r="U15" s="2">
        <v>39</v>
      </c>
      <c r="V15" s="2">
        <v>4</v>
      </c>
      <c r="W15" s="2">
        <v>27</v>
      </c>
      <c r="X15" s="2">
        <f>5376-SUM(U15:W15)</f>
        <v>5306</v>
      </c>
      <c r="Y15" s="4">
        <f t="shared" si="0"/>
        <v>0.90697674418604646</v>
      </c>
      <c r="Z15" s="5">
        <f t="shared" si="1"/>
        <v>0.89583333333333337</v>
      </c>
      <c r="AA15" s="6">
        <f t="shared" si="2"/>
        <v>3</v>
      </c>
      <c r="AB15" s="6">
        <f t="shared" si="3"/>
        <v>3.1428571428571428</v>
      </c>
      <c r="AC15" s="6">
        <f t="shared" si="4"/>
        <v>2.5</v>
      </c>
      <c r="AD15" s="6">
        <f t="shared" si="5"/>
        <v>3</v>
      </c>
      <c r="AE15" s="6">
        <f t="shared" si="6"/>
        <v>3</v>
      </c>
      <c r="AF15" s="6">
        <f t="shared" si="7"/>
        <v>2.5</v>
      </c>
    </row>
    <row r="16" spans="1:32" x14ac:dyDescent="0.55000000000000004">
      <c r="A16" s="2">
        <v>16</v>
      </c>
      <c r="B16" s="1" t="s">
        <v>27</v>
      </c>
      <c r="C16" s="2" t="s">
        <v>3</v>
      </c>
      <c r="D16" s="2" t="s">
        <v>37</v>
      </c>
      <c r="E16" s="3">
        <f>TIME(19,20,0)</f>
        <v>0.80555555555555547</v>
      </c>
      <c r="F16" s="3">
        <f>TIME(19,46,0)</f>
        <v>0.82361111111111107</v>
      </c>
      <c r="G16" s="1">
        <v>4</v>
      </c>
      <c r="H16" s="1">
        <v>2</v>
      </c>
      <c r="I16" s="1">
        <v>2</v>
      </c>
      <c r="J16" s="1">
        <v>1</v>
      </c>
      <c r="K16" s="1">
        <v>3</v>
      </c>
      <c r="L16" s="1">
        <v>3</v>
      </c>
      <c r="M16" s="1">
        <v>3</v>
      </c>
      <c r="N16" s="1">
        <v>5</v>
      </c>
      <c r="O16" s="1">
        <v>3</v>
      </c>
      <c r="P16" s="1">
        <v>2</v>
      </c>
      <c r="Q16" s="1">
        <v>4</v>
      </c>
      <c r="R16" s="1">
        <v>2</v>
      </c>
      <c r="S16" s="1">
        <v>5</v>
      </c>
      <c r="T16" s="1">
        <v>3</v>
      </c>
      <c r="U16" s="2">
        <v>49</v>
      </c>
      <c r="V16" s="2">
        <v>25</v>
      </c>
      <c r="W16" s="2">
        <v>19</v>
      </c>
      <c r="X16" s="2">
        <f>5340-SUM(U16:W16)</f>
        <v>5247</v>
      </c>
      <c r="Y16" s="4">
        <f t="shared" si="0"/>
        <v>0.66216216216216217</v>
      </c>
      <c r="Z16" s="5">
        <f t="shared" si="1"/>
        <v>2.8461538461538214</v>
      </c>
      <c r="AA16" s="6">
        <f t="shared" si="2"/>
        <v>2.4</v>
      </c>
      <c r="AB16" s="6">
        <f t="shared" si="3"/>
        <v>3.1428571428571428</v>
      </c>
      <c r="AC16" s="6">
        <f t="shared" si="4"/>
        <v>4</v>
      </c>
      <c r="AD16" s="6">
        <f t="shared" si="5"/>
        <v>2</v>
      </c>
      <c r="AE16" s="6">
        <f t="shared" si="6"/>
        <v>3</v>
      </c>
      <c r="AF16" s="6">
        <f t="shared" si="7"/>
        <v>4</v>
      </c>
    </row>
    <row r="17" spans="1:32" x14ac:dyDescent="0.55000000000000004">
      <c r="A17" s="1">
        <v>17</v>
      </c>
      <c r="B17" s="1" t="s">
        <v>27</v>
      </c>
      <c r="C17" s="2" t="s">
        <v>2</v>
      </c>
      <c r="D17" s="1" t="s">
        <v>36</v>
      </c>
      <c r="E17" s="3">
        <f>TIME(19,20,0)</f>
        <v>0.80555555555555547</v>
      </c>
      <c r="F17" s="3">
        <f>TIME(20,14,0)</f>
        <v>0.84305555555555556</v>
      </c>
      <c r="G17" s="1">
        <v>3</v>
      </c>
      <c r="H17" s="1">
        <v>4</v>
      </c>
      <c r="I17" s="1">
        <v>4</v>
      </c>
      <c r="J17" s="1">
        <v>1</v>
      </c>
      <c r="K17" s="1">
        <v>4</v>
      </c>
      <c r="L17" s="1">
        <v>2</v>
      </c>
      <c r="M17" s="1">
        <v>3</v>
      </c>
      <c r="N17" s="1">
        <v>3</v>
      </c>
      <c r="O17" s="1">
        <v>2</v>
      </c>
      <c r="P17" s="1">
        <v>4</v>
      </c>
      <c r="Q17" s="1">
        <v>3</v>
      </c>
      <c r="R17" s="1">
        <v>3</v>
      </c>
      <c r="S17" s="1">
        <v>3</v>
      </c>
      <c r="T17" s="1">
        <v>3</v>
      </c>
      <c r="U17" s="2">
        <v>47</v>
      </c>
      <c r="V17" s="2">
        <v>18</v>
      </c>
      <c r="W17" s="2">
        <v>19</v>
      </c>
      <c r="X17" s="2">
        <f>5376-SUM(U17:W17)</f>
        <v>5292</v>
      </c>
      <c r="Y17" s="4">
        <f t="shared" si="0"/>
        <v>0.72307692307692306</v>
      </c>
      <c r="Z17" s="5">
        <f t="shared" si="1"/>
        <v>1.2037037037036986</v>
      </c>
      <c r="AA17" s="6">
        <f t="shared" si="2"/>
        <v>3.2</v>
      </c>
      <c r="AB17" s="6">
        <f t="shared" si="3"/>
        <v>2.8571428571428572</v>
      </c>
      <c r="AC17" s="6">
        <f t="shared" si="4"/>
        <v>3</v>
      </c>
      <c r="AD17" s="6">
        <f t="shared" si="5"/>
        <v>4</v>
      </c>
      <c r="AE17" s="6">
        <f t="shared" si="6"/>
        <v>3</v>
      </c>
      <c r="AF17" s="6">
        <f t="shared" si="7"/>
        <v>3</v>
      </c>
    </row>
    <row r="18" spans="1:32" x14ac:dyDescent="0.55000000000000004">
      <c r="A18" s="2">
        <v>18</v>
      </c>
      <c r="B18" s="1" t="s">
        <v>27</v>
      </c>
      <c r="C18" s="2" t="s">
        <v>3</v>
      </c>
      <c r="D18" s="2" t="s">
        <v>37</v>
      </c>
      <c r="E18" s="3">
        <f>TIME(19,30,0)</f>
        <v>0.8125</v>
      </c>
      <c r="F18" s="3">
        <f>TIME(19,56,0)</f>
        <v>0.8305555555555556</v>
      </c>
      <c r="G18" s="1">
        <v>4</v>
      </c>
      <c r="H18" s="1">
        <v>5</v>
      </c>
      <c r="I18" s="1">
        <v>4</v>
      </c>
      <c r="J18" s="1">
        <v>4</v>
      </c>
      <c r="K18" s="1">
        <v>5</v>
      </c>
      <c r="L18" s="1">
        <v>4</v>
      </c>
      <c r="M18" s="1">
        <v>5</v>
      </c>
      <c r="N18" s="1">
        <v>4</v>
      </c>
      <c r="O18" s="1">
        <v>4</v>
      </c>
      <c r="P18" s="1">
        <v>4</v>
      </c>
      <c r="Q18" s="1">
        <v>4</v>
      </c>
      <c r="R18" s="1">
        <v>4</v>
      </c>
      <c r="S18" s="1">
        <v>4</v>
      </c>
      <c r="T18" s="1">
        <v>4</v>
      </c>
      <c r="U18" s="2">
        <v>42</v>
      </c>
      <c r="V18" s="2">
        <v>10</v>
      </c>
      <c r="W18" s="2">
        <v>26</v>
      </c>
      <c r="X18" s="2">
        <f>5340-SUM(U18:W18)</f>
        <v>5262</v>
      </c>
      <c r="Y18" s="4">
        <f t="shared" si="0"/>
        <v>0.80769230769230771</v>
      </c>
      <c r="Z18" s="5">
        <f t="shared" si="1"/>
        <v>2</v>
      </c>
      <c r="AA18" s="6">
        <f t="shared" si="2"/>
        <v>4.4000000000000004</v>
      </c>
      <c r="AB18" s="6">
        <f t="shared" si="3"/>
        <v>4.1428571428571432</v>
      </c>
      <c r="AC18" s="6">
        <f t="shared" si="4"/>
        <v>4</v>
      </c>
      <c r="AD18" s="6">
        <f t="shared" si="5"/>
        <v>4</v>
      </c>
      <c r="AE18" s="6">
        <f t="shared" si="6"/>
        <v>4</v>
      </c>
      <c r="AF18" s="6">
        <f t="shared" si="7"/>
        <v>4</v>
      </c>
    </row>
    <row r="19" spans="1:32" x14ac:dyDescent="0.55000000000000004">
      <c r="A19" s="1">
        <v>19</v>
      </c>
      <c r="B19" s="1" t="s">
        <v>27</v>
      </c>
      <c r="C19" s="2" t="s">
        <v>2</v>
      </c>
      <c r="D19" s="1" t="s">
        <v>36</v>
      </c>
      <c r="E19" s="3">
        <f>TIME(19,18,0)</f>
        <v>0.8041666666666667</v>
      </c>
      <c r="F19" s="3">
        <f>TIME(20,33,0)</f>
        <v>0.85625000000000007</v>
      </c>
      <c r="G19" s="1">
        <v>2</v>
      </c>
      <c r="H19" s="1">
        <v>4</v>
      </c>
      <c r="I19" s="1">
        <v>4</v>
      </c>
      <c r="J19" s="1">
        <v>2</v>
      </c>
      <c r="K19" s="1">
        <v>3</v>
      </c>
      <c r="L19" s="1">
        <v>2</v>
      </c>
      <c r="M19" s="1">
        <v>4</v>
      </c>
      <c r="N19" s="1">
        <v>4</v>
      </c>
      <c r="O19" s="1">
        <v>3</v>
      </c>
      <c r="P19" s="1">
        <v>4</v>
      </c>
      <c r="Q19" s="1">
        <v>2</v>
      </c>
      <c r="R19" s="1">
        <v>4</v>
      </c>
      <c r="S19" s="1">
        <v>4</v>
      </c>
      <c r="T19" s="1">
        <v>4</v>
      </c>
      <c r="U19" s="2">
        <v>44</v>
      </c>
      <c r="V19" s="2">
        <v>20</v>
      </c>
      <c r="W19" s="2">
        <v>22</v>
      </c>
      <c r="X19" s="2">
        <f>5376-SUM(U19:W19)</f>
        <v>5290</v>
      </c>
      <c r="Y19" s="4">
        <f t="shared" si="0"/>
        <v>0.6875</v>
      </c>
      <c r="Z19" s="5">
        <f t="shared" si="1"/>
        <v>0.85333333333333339</v>
      </c>
      <c r="AA19" s="6">
        <f t="shared" si="2"/>
        <v>3</v>
      </c>
      <c r="AB19" s="6">
        <f t="shared" si="3"/>
        <v>3.2857142857142856</v>
      </c>
      <c r="AC19" s="6">
        <f t="shared" si="4"/>
        <v>4</v>
      </c>
      <c r="AD19" s="6">
        <f t="shared" si="5"/>
        <v>3</v>
      </c>
      <c r="AE19" s="6">
        <f t="shared" si="6"/>
        <v>4</v>
      </c>
      <c r="AF19" s="6">
        <f t="shared" si="7"/>
        <v>4</v>
      </c>
    </row>
    <row r="20" spans="1:32" x14ac:dyDescent="0.55000000000000004">
      <c r="A20" s="2">
        <v>20</v>
      </c>
      <c r="B20" s="1" t="s">
        <v>27</v>
      </c>
      <c r="C20" s="2" t="s">
        <v>3</v>
      </c>
      <c r="D20" s="2" t="s">
        <v>37</v>
      </c>
      <c r="E20" s="3">
        <f>TIME(19,20,0)</f>
        <v>0.80555555555555547</v>
      </c>
      <c r="F20" s="3">
        <f>TIME(19,56,0)</f>
        <v>0.8305555555555556</v>
      </c>
      <c r="G20" s="1">
        <v>5</v>
      </c>
      <c r="H20" s="1">
        <v>5</v>
      </c>
      <c r="I20" s="1">
        <v>5</v>
      </c>
      <c r="J20" s="1">
        <v>5</v>
      </c>
      <c r="K20" s="1">
        <v>5</v>
      </c>
      <c r="L20" s="1">
        <v>5</v>
      </c>
      <c r="M20" s="1">
        <v>5</v>
      </c>
      <c r="N20" s="1">
        <v>5</v>
      </c>
      <c r="O20" s="1">
        <v>5</v>
      </c>
      <c r="P20" s="1">
        <v>3</v>
      </c>
      <c r="Q20" s="1">
        <v>5</v>
      </c>
      <c r="R20" s="1">
        <v>1</v>
      </c>
      <c r="S20" s="1">
        <v>1</v>
      </c>
      <c r="T20" s="1">
        <v>1</v>
      </c>
      <c r="U20" s="2">
        <v>39</v>
      </c>
      <c r="V20" s="2">
        <v>14</v>
      </c>
      <c r="W20" s="2">
        <v>29</v>
      </c>
      <c r="X20" s="2">
        <f>5340-SUM(U20:W20)</f>
        <v>5258</v>
      </c>
      <c r="Y20" s="4">
        <f t="shared" si="0"/>
        <v>0.73584905660377353</v>
      </c>
      <c r="Z20" s="5">
        <f t="shared" si="1"/>
        <v>1.472222222222213</v>
      </c>
      <c r="AA20" s="6">
        <f t="shared" si="2"/>
        <v>5</v>
      </c>
      <c r="AB20" s="6">
        <f t="shared" si="3"/>
        <v>4.1428571428571432</v>
      </c>
      <c r="AC20" s="6">
        <f t="shared" si="4"/>
        <v>1</v>
      </c>
      <c r="AD20" s="6">
        <f t="shared" si="5"/>
        <v>5</v>
      </c>
      <c r="AE20" s="6">
        <f t="shared" si="6"/>
        <v>5</v>
      </c>
      <c r="AF20" s="6">
        <f t="shared" si="7"/>
        <v>1</v>
      </c>
    </row>
    <row r="21" spans="1:32" x14ac:dyDescent="0.55000000000000004">
      <c r="A21" s="1">
        <v>21</v>
      </c>
      <c r="B21" s="1" t="s">
        <v>27</v>
      </c>
      <c r="C21" s="2" t="s">
        <v>2</v>
      </c>
      <c r="D21" s="1" t="s">
        <v>36</v>
      </c>
      <c r="E21" s="3">
        <f>TIME(19,20,0)</f>
        <v>0.80555555555555547</v>
      </c>
      <c r="F21" s="3">
        <f>TIME(20,28,0)</f>
        <v>0.85277777777777775</v>
      </c>
      <c r="G21" s="1">
        <v>3</v>
      </c>
      <c r="H21" s="1">
        <v>4</v>
      </c>
      <c r="I21" s="1">
        <v>4</v>
      </c>
      <c r="J21" s="1">
        <v>3</v>
      </c>
      <c r="K21" s="1">
        <v>2</v>
      </c>
      <c r="L21" s="1">
        <v>1</v>
      </c>
      <c r="M21" s="1">
        <v>4</v>
      </c>
      <c r="N21" s="1">
        <v>4</v>
      </c>
      <c r="O21" s="1">
        <v>4</v>
      </c>
      <c r="P21" s="1">
        <v>4</v>
      </c>
      <c r="Q21" s="1">
        <v>3</v>
      </c>
      <c r="R21" s="1">
        <v>1</v>
      </c>
      <c r="S21" s="1">
        <v>2</v>
      </c>
      <c r="T21" s="1">
        <v>2</v>
      </c>
      <c r="U21" s="2">
        <v>44</v>
      </c>
      <c r="V21" s="2">
        <v>3</v>
      </c>
      <c r="W21" s="2">
        <v>22</v>
      </c>
      <c r="X21" s="2">
        <f>5376-SUM(U21:W21)</f>
        <v>5307</v>
      </c>
      <c r="Y21" s="4">
        <f t="shared" si="0"/>
        <v>0.93617021276595747</v>
      </c>
      <c r="Z21" s="5">
        <f t="shared" si="1"/>
        <v>0.69117647058823295</v>
      </c>
      <c r="AA21" s="6">
        <f t="shared" si="2"/>
        <v>3.2</v>
      </c>
      <c r="AB21" s="6">
        <f t="shared" si="3"/>
        <v>3</v>
      </c>
      <c r="AC21" s="6">
        <f t="shared" si="4"/>
        <v>2</v>
      </c>
      <c r="AD21" s="6">
        <f t="shared" si="5"/>
        <v>3</v>
      </c>
      <c r="AE21" s="6">
        <f t="shared" si="6"/>
        <v>4</v>
      </c>
      <c r="AF21" s="6">
        <f t="shared" si="7"/>
        <v>2</v>
      </c>
    </row>
    <row r="22" spans="1:32" x14ac:dyDescent="0.55000000000000004">
      <c r="A22" s="2">
        <v>22</v>
      </c>
      <c r="B22" s="1" t="s">
        <v>27</v>
      </c>
      <c r="C22" s="2" t="s">
        <v>3</v>
      </c>
      <c r="D22" s="2" t="s">
        <v>37</v>
      </c>
      <c r="E22" s="3">
        <f>TIME(19,21,0)</f>
        <v>0.80625000000000002</v>
      </c>
      <c r="F22" s="3">
        <f>TIME(20,20,0)</f>
        <v>0.84722222222222221</v>
      </c>
      <c r="G22" s="1">
        <v>4</v>
      </c>
      <c r="H22" s="1">
        <v>4</v>
      </c>
      <c r="I22" s="1">
        <v>4</v>
      </c>
      <c r="J22" s="1">
        <v>4</v>
      </c>
      <c r="K22" s="1">
        <v>4</v>
      </c>
      <c r="L22" s="1">
        <v>3</v>
      </c>
      <c r="M22" s="1">
        <v>5</v>
      </c>
      <c r="N22" s="1">
        <v>5</v>
      </c>
      <c r="O22" s="1">
        <v>4</v>
      </c>
      <c r="P22" s="1">
        <v>4</v>
      </c>
      <c r="Q22" s="1">
        <v>4</v>
      </c>
      <c r="R22" s="1">
        <v>2</v>
      </c>
      <c r="S22" s="1">
        <v>3</v>
      </c>
      <c r="T22" s="1">
        <v>3</v>
      </c>
      <c r="U22" s="2">
        <v>46</v>
      </c>
      <c r="V22" s="2">
        <v>3</v>
      </c>
      <c r="W22" s="2">
        <v>22</v>
      </c>
      <c r="X22" s="2">
        <f>5340-SUM(U22:W22)</f>
        <v>5269</v>
      </c>
      <c r="Y22" s="4">
        <f t="shared" si="0"/>
        <v>0.93877551020408168</v>
      </c>
      <c r="Z22" s="5">
        <f t="shared" si="1"/>
        <v>0.83050847457627119</v>
      </c>
      <c r="AA22" s="6">
        <f t="shared" si="2"/>
        <v>4</v>
      </c>
      <c r="AB22" s="6">
        <f t="shared" si="3"/>
        <v>3.8571428571428572</v>
      </c>
      <c r="AC22" s="6">
        <f t="shared" si="4"/>
        <v>3</v>
      </c>
      <c r="AD22" s="6">
        <f t="shared" si="5"/>
        <v>4</v>
      </c>
      <c r="AE22" s="6">
        <f t="shared" si="6"/>
        <v>4</v>
      </c>
      <c r="AF22" s="6">
        <f t="shared" si="7"/>
        <v>3</v>
      </c>
    </row>
    <row r="23" spans="1:32" x14ac:dyDescent="0.55000000000000004">
      <c r="A23" s="1">
        <v>23</v>
      </c>
      <c r="B23" s="1" t="s">
        <v>27</v>
      </c>
      <c r="C23" s="2" t="s">
        <v>2</v>
      </c>
      <c r="D23" s="1" t="s">
        <v>36</v>
      </c>
      <c r="E23" s="3">
        <f>TIME(19,18,0)</f>
        <v>0.8041666666666667</v>
      </c>
      <c r="F23" s="3">
        <f>TIME(19,54,0)</f>
        <v>0.82916666666666661</v>
      </c>
      <c r="G23" s="1">
        <v>4</v>
      </c>
      <c r="H23" s="1">
        <v>4</v>
      </c>
      <c r="I23" s="1">
        <v>3</v>
      </c>
      <c r="J23" s="1">
        <v>5</v>
      </c>
      <c r="K23" s="1">
        <v>4</v>
      </c>
      <c r="L23" s="1">
        <v>3</v>
      </c>
      <c r="M23" s="1">
        <v>4</v>
      </c>
      <c r="N23" s="1">
        <v>4</v>
      </c>
      <c r="O23" s="1">
        <v>4</v>
      </c>
      <c r="P23" s="1">
        <v>3</v>
      </c>
      <c r="Q23" s="1">
        <v>4</v>
      </c>
      <c r="R23" s="1">
        <v>3</v>
      </c>
      <c r="S23" s="1">
        <v>3</v>
      </c>
      <c r="T23" s="1">
        <v>3</v>
      </c>
      <c r="U23" s="2">
        <v>44</v>
      </c>
      <c r="V23" s="2">
        <v>10</v>
      </c>
      <c r="W23" s="2">
        <v>22</v>
      </c>
      <c r="X23" s="2">
        <f>5376-SUM(U23:W23)</f>
        <v>5300</v>
      </c>
      <c r="Y23" s="4">
        <f t="shared" si="0"/>
        <v>0.81481481481481477</v>
      </c>
      <c r="Z23" s="5">
        <f t="shared" si="1"/>
        <v>1.5</v>
      </c>
      <c r="AA23" s="6">
        <f t="shared" si="2"/>
        <v>4</v>
      </c>
      <c r="AB23" s="6">
        <f t="shared" si="3"/>
        <v>3.5714285714285716</v>
      </c>
      <c r="AC23" s="6">
        <f t="shared" si="4"/>
        <v>3</v>
      </c>
      <c r="AD23" s="6">
        <f t="shared" si="5"/>
        <v>4</v>
      </c>
      <c r="AE23" s="6">
        <f t="shared" si="6"/>
        <v>4</v>
      </c>
      <c r="AF23" s="6">
        <f t="shared" si="7"/>
        <v>3</v>
      </c>
    </row>
    <row r="24" spans="1:32" x14ac:dyDescent="0.55000000000000004">
      <c r="A24" s="2">
        <v>24</v>
      </c>
      <c r="B24" s="1" t="s">
        <v>27</v>
      </c>
      <c r="C24" s="2" t="s">
        <v>3</v>
      </c>
      <c r="D24" s="2" t="s">
        <v>37</v>
      </c>
      <c r="E24" s="3">
        <f>TIME(19, 16, 0)</f>
        <v>0.8027777777777777</v>
      </c>
      <c r="F24" s="3">
        <f>TIME(19,59,0)</f>
        <v>0.83263888888888893</v>
      </c>
      <c r="G24" s="1">
        <v>4</v>
      </c>
      <c r="H24" s="1">
        <v>4</v>
      </c>
      <c r="I24" s="1">
        <v>3</v>
      </c>
      <c r="J24" s="1">
        <v>5</v>
      </c>
      <c r="K24" s="1">
        <v>5</v>
      </c>
      <c r="L24" s="1">
        <v>2</v>
      </c>
      <c r="M24" s="1">
        <v>4</v>
      </c>
      <c r="N24" s="1">
        <v>4</v>
      </c>
      <c r="O24" s="1">
        <v>4</v>
      </c>
      <c r="P24" s="1">
        <v>4</v>
      </c>
      <c r="Q24" s="1">
        <v>4</v>
      </c>
      <c r="R24" s="1">
        <v>3</v>
      </c>
      <c r="S24" s="1">
        <v>3</v>
      </c>
      <c r="T24" s="1">
        <v>3</v>
      </c>
      <c r="U24" s="2">
        <v>62</v>
      </c>
      <c r="V24" s="2">
        <v>24</v>
      </c>
      <c r="W24" s="2">
        <v>6</v>
      </c>
      <c r="X24" s="2">
        <f>5340-SUM(U24:W24)</f>
        <v>5248</v>
      </c>
      <c r="Y24" s="4">
        <f t="shared" si="0"/>
        <v>0.72093023255813948</v>
      </c>
      <c r="Z24" s="5">
        <f t="shared" si="1"/>
        <v>2</v>
      </c>
      <c r="AA24" s="6">
        <f t="shared" si="2"/>
        <v>4.2</v>
      </c>
      <c r="AB24" s="6">
        <f t="shared" si="3"/>
        <v>3.5714285714285716</v>
      </c>
      <c r="AC24" s="6">
        <f t="shared" si="4"/>
        <v>3</v>
      </c>
      <c r="AD24" s="6">
        <f t="shared" si="5"/>
        <v>4</v>
      </c>
      <c r="AE24" s="6">
        <f t="shared" si="6"/>
        <v>4</v>
      </c>
      <c r="AF24" s="6">
        <f t="shared" si="7"/>
        <v>3</v>
      </c>
    </row>
    <row r="25" spans="1:32" x14ac:dyDescent="0.55000000000000004">
      <c r="A25" s="1">
        <v>25</v>
      </c>
      <c r="B25" s="1" t="s">
        <v>27</v>
      </c>
      <c r="C25" s="2" t="s">
        <v>2</v>
      </c>
      <c r="D25" s="1" t="s">
        <v>36</v>
      </c>
      <c r="E25" s="3">
        <f>TIME(19,16,0)</f>
        <v>0.8027777777777777</v>
      </c>
      <c r="F25" s="3">
        <f>TIME(20,43,0)</f>
        <v>0.86319444444444438</v>
      </c>
      <c r="G25" s="1">
        <v>5</v>
      </c>
      <c r="H25" s="1">
        <v>4</v>
      </c>
      <c r="I25" s="1">
        <v>4</v>
      </c>
      <c r="J25" s="1">
        <v>5</v>
      </c>
      <c r="K25" s="1">
        <v>4</v>
      </c>
      <c r="L25" s="1">
        <v>3</v>
      </c>
      <c r="M25" s="1">
        <v>4</v>
      </c>
      <c r="N25" s="1">
        <v>4</v>
      </c>
      <c r="O25" s="1">
        <v>4</v>
      </c>
      <c r="P25" s="1">
        <v>3</v>
      </c>
      <c r="Q25" s="1">
        <v>4</v>
      </c>
      <c r="R25" s="1">
        <v>3</v>
      </c>
      <c r="S25" s="1">
        <v>4</v>
      </c>
      <c r="T25" s="1">
        <v>3</v>
      </c>
      <c r="U25" s="2">
        <v>49</v>
      </c>
      <c r="V25" s="2">
        <v>21</v>
      </c>
      <c r="W25" s="2">
        <v>17</v>
      </c>
      <c r="X25" s="2">
        <f>5376-SUM(U25:W25)</f>
        <v>5289</v>
      </c>
      <c r="Y25" s="4">
        <f t="shared" si="0"/>
        <v>0.7</v>
      </c>
      <c r="Z25" s="5">
        <f t="shared" si="1"/>
        <v>0.8045977011494253</v>
      </c>
      <c r="AA25" s="6">
        <f t="shared" si="2"/>
        <v>4.4000000000000004</v>
      </c>
      <c r="AB25" s="6">
        <f t="shared" si="3"/>
        <v>3.5714285714285716</v>
      </c>
      <c r="AC25" s="6">
        <f t="shared" si="4"/>
        <v>3.5</v>
      </c>
      <c r="AD25" s="6">
        <f t="shared" si="5"/>
        <v>4</v>
      </c>
      <c r="AE25" s="6">
        <f t="shared" si="6"/>
        <v>4</v>
      </c>
      <c r="AF25" s="6">
        <f t="shared" si="7"/>
        <v>3.5</v>
      </c>
    </row>
    <row r="26" spans="1:32" x14ac:dyDescent="0.55000000000000004">
      <c r="A26" s="2">
        <v>26</v>
      </c>
      <c r="B26" s="1" t="s">
        <v>27</v>
      </c>
      <c r="C26" s="2" t="s">
        <v>3</v>
      </c>
      <c r="D26" s="2" t="s">
        <v>37</v>
      </c>
      <c r="E26" s="3">
        <f>TIME(19,15,0)</f>
        <v>0.80208333333333337</v>
      </c>
      <c r="F26" s="3">
        <f>TIME(20,6,0)</f>
        <v>0.83750000000000002</v>
      </c>
      <c r="G26" s="1">
        <v>4</v>
      </c>
      <c r="H26" s="1">
        <v>3</v>
      </c>
      <c r="I26" s="1">
        <v>4</v>
      </c>
      <c r="J26" s="1">
        <v>5</v>
      </c>
      <c r="K26" s="1">
        <v>5</v>
      </c>
      <c r="L26" s="1">
        <v>3</v>
      </c>
      <c r="M26" s="1">
        <v>4</v>
      </c>
      <c r="N26" s="1">
        <v>4</v>
      </c>
      <c r="O26" s="1">
        <v>3</v>
      </c>
      <c r="P26" s="1">
        <v>3</v>
      </c>
      <c r="Q26" s="1">
        <v>4</v>
      </c>
      <c r="R26" s="1">
        <v>3</v>
      </c>
      <c r="S26" s="1">
        <v>2</v>
      </c>
      <c r="T26" s="1">
        <v>2</v>
      </c>
      <c r="U26" s="2">
        <v>43</v>
      </c>
      <c r="V26" s="2">
        <v>37</v>
      </c>
      <c r="W26" s="2">
        <v>25</v>
      </c>
      <c r="X26" s="2">
        <f>5340-SUM(U26:W26)</f>
        <v>5235</v>
      </c>
      <c r="Y26" s="4">
        <f t="shared" si="0"/>
        <v>0.53749999999999998</v>
      </c>
      <c r="Z26" s="5">
        <f t="shared" si="1"/>
        <v>1.5686274509803921</v>
      </c>
      <c r="AA26" s="6">
        <f t="shared" si="2"/>
        <v>4.2</v>
      </c>
      <c r="AB26" s="6">
        <f t="shared" si="3"/>
        <v>3.4285714285714284</v>
      </c>
      <c r="AC26" s="6">
        <f t="shared" si="4"/>
        <v>2</v>
      </c>
      <c r="AD26" s="6">
        <f t="shared" si="5"/>
        <v>4</v>
      </c>
      <c r="AE26" s="6">
        <f t="shared" si="6"/>
        <v>3</v>
      </c>
      <c r="AF26" s="6">
        <f t="shared" si="7"/>
        <v>2</v>
      </c>
    </row>
    <row r="27" spans="1:32" x14ac:dyDescent="0.55000000000000004">
      <c r="A27" s="1">
        <v>27</v>
      </c>
      <c r="B27" s="1" t="s">
        <v>27</v>
      </c>
      <c r="C27" s="2" t="s">
        <v>2</v>
      </c>
      <c r="D27" s="1" t="s">
        <v>36</v>
      </c>
      <c r="E27" s="3">
        <f>TIME(19,20,0)</f>
        <v>0.80555555555555547</v>
      </c>
      <c r="F27" s="3">
        <f>TIME(19,55,0)</f>
        <v>0.82986111111111116</v>
      </c>
      <c r="G27" s="1">
        <v>4</v>
      </c>
      <c r="H27" s="1">
        <v>4</v>
      </c>
      <c r="I27" s="1">
        <v>4</v>
      </c>
      <c r="J27" s="1">
        <v>5</v>
      </c>
      <c r="K27" s="1">
        <v>4</v>
      </c>
      <c r="L27" s="1">
        <v>3</v>
      </c>
      <c r="M27" s="1">
        <v>5</v>
      </c>
      <c r="N27" s="1">
        <v>5</v>
      </c>
      <c r="O27" s="1">
        <v>4</v>
      </c>
      <c r="P27" s="1">
        <v>4</v>
      </c>
      <c r="Q27" s="1">
        <v>4</v>
      </c>
      <c r="R27" s="1">
        <v>1</v>
      </c>
      <c r="S27" s="1">
        <v>2</v>
      </c>
      <c r="T27" s="1">
        <v>2</v>
      </c>
      <c r="U27" s="1">
        <v>52</v>
      </c>
      <c r="V27" s="1">
        <v>5</v>
      </c>
      <c r="W27" s="1">
        <v>14</v>
      </c>
      <c r="X27" s="2">
        <f>5376-SUM(U27:W27)</f>
        <v>5305</v>
      </c>
      <c r="Y27" s="4">
        <f t="shared" si="0"/>
        <v>0.91228070175438591</v>
      </c>
      <c r="Z27" s="5">
        <f t="shared" si="1"/>
        <v>1.6285714285714179</v>
      </c>
      <c r="AA27" s="6">
        <f t="shared" si="2"/>
        <v>4.2</v>
      </c>
      <c r="AB27" s="6">
        <f t="shared" si="3"/>
        <v>3.7142857142857144</v>
      </c>
      <c r="AC27" s="6">
        <f t="shared" si="4"/>
        <v>2</v>
      </c>
      <c r="AD27" s="6">
        <f t="shared" si="5"/>
        <v>4</v>
      </c>
      <c r="AE27" s="6">
        <f t="shared" si="6"/>
        <v>4</v>
      </c>
      <c r="AF27" s="6">
        <f t="shared" si="7"/>
        <v>2</v>
      </c>
    </row>
    <row r="28" spans="1:32" x14ac:dyDescent="0.55000000000000004">
      <c r="A28" s="2">
        <v>28</v>
      </c>
      <c r="B28" s="1" t="s">
        <v>27</v>
      </c>
      <c r="C28" s="2" t="s">
        <v>3</v>
      </c>
      <c r="D28" s="2" t="s">
        <v>37</v>
      </c>
      <c r="E28" s="3">
        <f>TIME(19,16,0)</f>
        <v>0.8027777777777777</v>
      </c>
      <c r="F28" s="3">
        <f>TIME(20,5,0)</f>
        <v>0.83680555555555547</v>
      </c>
      <c r="G28" s="1">
        <v>3</v>
      </c>
      <c r="H28" s="1">
        <v>3</v>
      </c>
      <c r="I28" s="1">
        <v>3</v>
      </c>
      <c r="J28" s="1">
        <v>2</v>
      </c>
      <c r="K28" s="1">
        <v>4</v>
      </c>
      <c r="L28" s="1">
        <v>2</v>
      </c>
      <c r="M28" s="1">
        <v>4</v>
      </c>
      <c r="N28" s="1">
        <v>4</v>
      </c>
      <c r="O28" s="1">
        <v>4</v>
      </c>
      <c r="P28" s="1">
        <v>3</v>
      </c>
      <c r="Q28" s="1">
        <v>3</v>
      </c>
      <c r="R28" s="1">
        <v>4</v>
      </c>
      <c r="S28" s="1">
        <v>3</v>
      </c>
      <c r="T28" s="1">
        <v>4</v>
      </c>
      <c r="U28" s="2">
        <v>51</v>
      </c>
      <c r="V28" s="2">
        <v>39</v>
      </c>
      <c r="W28" s="2">
        <v>17</v>
      </c>
      <c r="X28" s="2">
        <f>5340-SUM(U28:W28)</f>
        <v>5233</v>
      </c>
      <c r="Y28" s="4">
        <f t="shared" si="0"/>
        <v>0.56666666666666665</v>
      </c>
      <c r="Z28" s="5">
        <f t="shared" si="1"/>
        <v>1.8367346938775595</v>
      </c>
      <c r="AA28" s="6">
        <f t="shared" si="2"/>
        <v>3</v>
      </c>
      <c r="AB28" s="6">
        <f t="shared" si="3"/>
        <v>3.4285714285714284</v>
      </c>
      <c r="AC28" s="6">
        <f t="shared" si="4"/>
        <v>3.5</v>
      </c>
      <c r="AD28" s="6">
        <f t="shared" si="5"/>
        <v>3</v>
      </c>
      <c r="AE28" s="6">
        <f t="shared" si="6"/>
        <v>4</v>
      </c>
      <c r="AF28" s="6">
        <f t="shared" si="7"/>
        <v>3.5</v>
      </c>
    </row>
    <row r="29" spans="1:32" x14ac:dyDescent="0.55000000000000004">
      <c r="A29" s="2">
        <v>30</v>
      </c>
      <c r="B29" s="1" t="s">
        <v>27</v>
      </c>
      <c r="C29" s="2" t="s">
        <v>3</v>
      </c>
      <c r="D29" s="2" t="s">
        <v>37</v>
      </c>
      <c r="E29" s="3">
        <f>TIME(18,30,0)</f>
        <v>0.77083333333333337</v>
      </c>
      <c r="F29" s="3">
        <f>TIME(19,30,0)</f>
        <v>0.8125</v>
      </c>
      <c r="G29" s="1">
        <v>5</v>
      </c>
      <c r="H29" s="1">
        <v>5</v>
      </c>
      <c r="I29" s="1">
        <v>2</v>
      </c>
      <c r="J29" s="1">
        <v>5</v>
      </c>
      <c r="K29" s="1">
        <v>4</v>
      </c>
      <c r="L29" s="1">
        <v>2</v>
      </c>
      <c r="M29" s="1">
        <v>5</v>
      </c>
      <c r="N29" s="1">
        <v>5</v>
      </c>
      <c r="O29" s="1">
        <v>4</v>
      </c>
      <c r="P29" s="1">
        <v>1</v>
      </c>
      <c r="Q29" s="1">
        <v>2</v>
      </c>
      <c r="R29" s="1">
        <v>2</v>
      </c>
      <c r="S29" s="1">
        <v>1</v>
      </c>
      <c r="T29" s="1">
        <v>2</v>
      </c>
      <c r="U29" s="2">
        <v>46</v>
      </c>
      <c r="V29" s="2">
        <v>7</v>
      </c>
      <c r="W29" s="2">
        <v>22</v>
      </c>
      <c r="X29" s="2">
        <f>5340-SUM(U29:W29)</f>
        <v>5265</v>
      </c>
      <c r="Y29" s="4">
        <f t="shared" si="0"/>
        <v>0.86792452830188682</v>
      </c>
      <c r="Z29" s="5">
        <f t="shared" si="1"/>
        <v>0.8833333333333333</v>
      </c>
      <c r="AA29" s="6">
        <f t="shared" si="2"/>
        <v>4.2</v>
      </c>
      <c r="AB29" s="6">
        <f t="shared" si="3"/>
        <v>3</v>
      </c>
      <c r="AC29" s="6">
        <f t="shared" si="4"/>
        <v>1.5</v>
      </c>
      <c r="AD29" s="6">
        <f t="shared" si="5"/>
        <v>5</v>
      </c>
      <c r="AE29" s="6">
        <f t="shared" si="6"/>
        <v>2</v>
      </c>
      <c r="AF29" s="6">
        <f t="shared" si="7"/>
        <v>1.5</v>
      </c>
    </row>
    <row r="30" spans="1:32" x14ac:dyDescent="0.55000000000000004">
      <c r="A30" s="1">
        <v>31</v>
      </c>
      <c r="B30" s="1" t="s">
        <v>27</v>
      </c>
      <c r="C30" s="2" t="s">
        <v>2</v>
      </c>
      <c r="D30" s="1" t="s">
        <v>36</v>
      </c>
      <c r="E30" s="3">
        <f>TIME(19,18,0)</f>
        <v>0.8041666666666667</v>
      </c>
      <c r="F30" s="3">
        <f>TIME(20,0,0)</f>
        <v>0.83333333333333337</v>
      </c>
      <c r="G30" s="1">
        <v>3</v>
      </c>
      <c r="H30" s="1">
        <v>4</v>
      </c>
      <c r="I30" s="1">
        <v>4</v>
      </c>
      <c r="J30" s="1">
        <v>3</v>
      </c>
      <c r="K30" s="1">
        <v>4</v>
      </c>
      <c r="L30" s="1">
        <v>3</v>
      </c>
      <c r="M30" s="1">
        <v>4</v>
      </c>
      <c r="N30" s="1">
        <v>5</v>
      </c>
      <c r="O30" s="1">
        <v>4</v>
      </c>
      <c r="P30" s="1">
        <v>2</v>
      </c>
      <c r="Q30" s="1">
        <v>3</v>
      </c>
      <c r="R30" s="1">
        <v>2</v>
      </c>
      <c r="S30" s="1">
        <v>3</v>
      </c>
      <c r="T30" s="1">
        <v>3</v>
      </c>
      <c r="U30" s="2">
        <v>48</v>
      </c>
      <c r="V30" s="2">
        <v>10</v>
      </c>
      <c r="W30" s="2">
        <v>18</v>
      </c>
      <c r="X30" s="2">
        <f>5376-SUM(U30:W30)</f>
        <v>5300</v>
      </c>
      <c r="Y30" s="4">
        <f t="shared" si="0"/>
        <v>0.82758620689655171</v>
      </c>
      <c r="Z30" s="5">
        <f t="shared" si="1"/>
        <v>1.3809523809523809</v>
      </c>
      <c r="AA30" s="6">
        <f t="shared" si="2"/>
        <v>3.6</v>
      </c>
      <c r="AB30" s="6">
        <f t="shared" si="3"/>
        <v>3.2857142857142856</v>
      </c>
      <c r="AC30" s="6">
        <f t="shared" si="4"/>
        <v>3</v>
      </c>
      <c r="AD30" s="6">
        <f t="shared" si="5"/>
        <v>4</v>
      </c>
      <c r="AE30" s="6">
        <f t="shared" si="6"/>
        <v>3</v>
      </c>
      <c r="AF30" s="6">
        <f t="shared" si="7"/>
        <v>3</v>
      </c>
    </row>
    <row r="31" spans="1:32" x14ac:dyDescent="0.55000000000000004">
      <c r="A31" s="2">
        <v>32</v>
      </c>
      <c r="B31" s="1" t="s">
        <v>27</v>
      </c>
      <c r="C31" s="2" t="s">
        <v>3</v>
      </c>
      <c r="D31" s="2" t="s">
        <v>37</v>
      </c>
      <c r="E31" s="3">
        <f>TIME(19,20,0)</f>
        <v>0.80555555555555547</v>
      </c>
      <c r="F31" s="3">
        <f>TIME(20,7,0)</f>
        <v>0.83819444444444446</v>
      </c>
      <c r="G31" s="1">
        <v>2</v>
      </c>
      <c r="H31" s="1">
        <v>2</v>
      </c>
      <c r="I31" s="1">
        <v>2</v>
      </c>
      <c r="J31" s="1">
        <v>3</v>
      </c>
      <c r="K31" s="1">
        <v>2</v>
      </c>
      <c r="L31" s="1">
        <v>3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2">
        <v>52</v>
      </c>
      <c r="V31" s="2">
        <v>2</v>
      </c>
      <c r="W31" s="2">
        <v>16</v>
      </c>
      <c r="X31" s="2">
        <f>5340-SUM(U31:W31)</f>
        <v>5270</v>
      </c>
      <c r="Y31" s="4">
        <f t="shared" si="0"/>
        <v>0.96296296296296291</v>
      </c>
      <c r="Z31" s="5">
        <f t="shared" si="1"/>
        <v>1.1489361702127603</v>
      </c>
      <c r="AA31" s="6">
        <f t="shared" si="2"/>
        <v>2.2000000000000002</v>
      </c>
      <c r="AB31" s="6">
        <f t="shared" si="3"/>
        <v>2.1428571428571428</v>
      </c>
      <c r="AC31" s="6">
        <f t="shared" si="4"/>
        <v>2</v>
      </c>
      <c r="AD31" s="6">
        <f t="shared" si="5"/>
        <v>2</v>
      </c>
      <c r="AE31" s="6">
        <f t="shared" si="6"/>
        <v>2</v>
      </c>
      <c r="AF31" s="6">
        <f t="shared" si="7"/>
        <v>2</v>
      </c>
    </row>
    <row r="32" spans="1:32" x14ac:dyDescent="0.55000000000000004">
      <c r="A32" s="1">
        <v>33</v>
      </c>
      <c r="B32" s="1" t="s">
        <v>27</v>
      </c>
      <c r="C32" s="2" t="s">
        <v>2</v>
      </c>
      <c r="D32" s="1" t="s">
        <v>36</v>
      </c>
      <c r="E32" s="3">
        <f>TIME(19,16,0)</f>
        <v>0.8027777777777777</v>
      </c>
      <c r="F32" s="3">
        <f>TIME(20,0,0)</f>
        <v>0.83333333333333337</v>
      </c>
      <c r="G32" s="1">
        <v>5</v>
      </c>
      <c r="H32" s="1">
        <v>5</v>
      </c>
      <c r="I32" s="1">
        <v>5</v>
      </c>
      <c r="J32" s="1">
        <v>5</v>
      </c>
      <c r="K32" s="1">
        <v>5</v>
      </c>
      <c r="L32" s="1">
        <v>4</v>
      </c>
      <c r="M32" s="1">
        <v>5</v>
      </c>
      <c r="N32" s="1">
        <v>5</v>
      </c>
      <c r="O32" s="1">
        <v>4</v>
      </c>
      <c r="P32" s="1">
        <v>2</v>
      </c>
      <c r="Q32" s="1">
        <v>2</v>
      </c>
      <c r="R32" s="1">
        <v>2</v>
      </c>
      <c r="S32" s="1">
        <v>3</v>
      </c>
      <c r="T32" s="1">
        <v>2</v>
      </c>
      <c r="U32" s="1">
        <v>41</v>
      </c>
      <c r="V32" s="1">
        <v>3</v>
      </c>
      <c r="W32" s="1">
        <v>25</v>
      </c>
      <c r="X32" s="2">
        <f>5376-SUM(U32:W32)</f>
        <v>5307</v>
      </c>
      <c r="Y32" s="4">
        <f t="shared" si="0"/>
        <v>0.93181818181818177</v>
      </c>
      <c r="Z32" s="5">
        <f t="shared" si="1"/>
        <v>1</v>
      </c>
      <c r="AA32" s="6">
        <f t="shared" si="2"/>
        <v>5</v>
      </c>
      <c r="AB32" s="6">
        <f t="shared" si="3"/>
        <v>3.4285714285714284</v>
      </c>
      <c r="AC32" s="6">
        <f t="shared" si="4"/>
        <v>2.5</v>
      </c>
      <c r="AD32" s="6">
        <f t="shared" si="5"/>
        <v>5</v>
      </c>
      <c r="AE32" s="6">
        <f t="shared" si="6"/>
        <v>4</v>
      </c>
      <c r="AF32" s="6">
        <f t="shared" si="7"/>
        <v>2.5</v>
      </c>
    </row>
    <row r="33" spans="1:32" x14ac:dyDescent="0.55000000000000004">
      <c r="A33" s="2">
        <v>34</v>
      </c>
      <c r="B33" s="1" t="s">
        <v>27</v>
      </c>
      <c r="C33" s="2" t="s">
        <v>3</v>
      </c>
      <c r="D33" s="2" t="s">
        <v>37</v>
      </c>
      <c r="E33" s="3">
        <f>TIME(13,15,0)</f>
        <v>0.55208333333333337</v>
      </c>
      <c r="F33" s="3">
        <f>TIME(14,10,0)</f>
        <v>0.59027777777777779</v>
      </c>
      <c r="G33" s="1">
        <v>2</v>
      </c>
      <c r="H33" s="1">
        <v>2</v>
      </c>
      <c r="I33" s="1">
        <v>2</v>
      </c>
      <c r="J33" s="1">
        <v>3</v>
      </c>
      <c r="K33" s="1">
        <v>3</v>
      </c>
      <c r="L33" s="1">
        <v>1</v>
      </c>
      <c r="M33" s="1">
        <v>4</v>
      </c>
      <c r="N33" s="1">
        <v>4</v>
      </c>
      <c r="O33" s="1">
        <v>3</v>
      </c>
      <c r="P33" s="1">
        <v>1</v>
      </c>
      <c r="Q33" s="1">
        <v>1</v>
      </c>
      <c r="R33" s="1">
        <v>2</v>
      </c>
      <c r="S33" s="1">
        <v>2</v>
      </c>
      <c r="T33" s="1">
        <v>2</v>
      </c>
      <c r="U33" s="2">
        <v>44</v>
      </c>
      <c r="V33" s="2">
        <v>15</v>
      </c>
      <c r="W33" s="2">
        <v>24</v>
      </c>
      <c r="X33" s="2">
        <f>5340-SUM(U33:W33)</f>
        <v>5257</v>
      </c>
      <c r="Y33" s="4">
        <f t="shared" si="0"/>
        <v>0.74576271186440679</v>
      </c>
      <c r="Z33" s="5">
        <f t="shared" si="1"/>
        <v>1.0727272727272728</v>
      </c>
      <c r="AA33" s="6">
        <f t="shared" si="2"/>
        <v>2.4</v>
      </c>
      <c r="AB33" s="6">
        <f t="shared" si="3"/>
        <v>2.2857142857142856</v>
      </c>
      <c r="AC33" s="6">
        <f t="shared" si="4"/>
        <v>2</v>
      </c>
      <c r="AD33" s="6">
        <f t="shared" si="5"/>
        <v>2</v>
      </c>
      <c r="AE33" s="6">
        <f t="shared" si="6"/>
        <v>2</v>
      </c>
      <c r="AF33" s="6">
        <f t="shared" si="7"/>
        <v>2</v>
      </c>
    </row>
    <row r="34" spans="1:32" x14ac:dyDescent="0.55000000000000004">
      <c r="A34" s="1">
        <v>35</v>
      </c>
      <c r="B34" s="1" t="s">
        <v>27</v>
      </c>
      <c r="C34" s="2" t="s">
        <v>2</v>
      </c>
      <c r="D34" s="1" t="s">
        <v>36</v>
      </c>
      <c r="E34" s="3">
        <f>TIME(19,20,0)</f>
        <v>0.80555555555555547</v>
      </c>
      <c r="F34" s="3">
        <f>TIME(20,30,0)</f>
        <v>0.85416666666666663</v>
      </c>
      <c r="G34" s="1">
        <v>3</v>
      </c>
      <c r="H34" s="1">
        <v>2</v>
      </c>
      <c r="I34" s="1">
        <v>3</v>
      </c>
      <c r="J34" s="1">
        <v>2</v>
      </c>
      <c r="K34" s="1">
        <v>3</v>
      </c>
      <c r="L34" s="1">
        <v>4</v>
      </c>
      <c r="M34" s="1">
        <v>2</v>
      </c>
      <c r="N34" s="1">
        <v>3</v>
      </c>
      <c r="O34" s="1">
        <v>2</v>
      </c>
      <c r="P34" s="1">
        <v>4</v>
      </c>
      <c r="Q34" s="1">
        <v>5</v>
      </c>
      <c r="R34" s="1">
        <v>2</v>
      </c>
      <c r="S34" s="1">
        <v>3</v>
      </c>
      <c r="T34" s="1">
        <v>5</v>
      </c>
      <c r="U34" s="2">
        <v>43</v>
      </c>
      <c r="V34" s="2">
        <v>22</v>
      </c>
      <c r="W34" s="2">
        <v>23</v>
      </c>
      <c r="X34" s="2">
        <f>5376-SUM(U34:W34)</f>
        <v>5288</v>
      </c>
      <c r="Y34" s="4">
        <f t="shared" si="0"/>
        <v>0.66153846153846152</v>
      </c>
      <c r="Z34" s="5">
        <f t="shared" si="1"/>
        <v>0.92857142857142561</v>
      </c>
      <c r="AA34" s="6">
        <f t="shared" si="2"/>
        <v>2.6</v>
      </c>
      <c r="AB34" s="6">
        <f t="shared" si="3"/>
        <v>3.1428571428571428</v>
      </c>
      <c r="AC34" s="6">
        <f t="shared" si="4"/>
        <v>4</v>
      </c>
      <c r="AD34" s="6">
        <f t="shared" si="5"/>
        <v>3</v>
      </c>
      <c r="AE34" s="6">
        <f t="shared" si="6"/>
        <v>3</v>
      </c>
      <c r="AF34" s="6">
        <f t="shared" si="7"/>
        <v>4</v>
      </c>
    </row>
    <row r="35" spans="1:32" x14ac:dyDescent="0.55000000000000004">
      <c r="A35" s="2">
        <v>36</v>
      </c>
      <c r="B35" s="1" t="s">
        <v>27</v>
      </c>
      <c r="C35" s="2" t="s">
        <v>3</v>
      </c>
      <c r="D35" s="2" t="s">
        <v>37</v>
      </c>
      <c r="E35" s="3">
        <f>TIME(18,40,0)</f>
        <v>0.77777777777777779</v>
      </c>
      <c r="F35" s="3">
        <f>TIME(19,0,0)</f>
        <v>0.79166666666666663</v>
      </c>
      <c r="G35" s="1">
        <v>5</v>
      </c>
      <c r="H35" s="1">
        <v>5</v>
      </c>
      <c r="I35" s="1">
        <v>5</v>
      </c>
      <c r="J35" s="1">
        <v>5</v>
      </c>
      <c r="K35" s="1">
        <v>5</v>
      </c>
      <c r="L35" s="1">
        <v>5</v>
      </c>
      <c r="M35" s="1">
        <v>5</v>
      </c>
      <c r="N35" s="1">
        <v>5</v>
      </c>
      <c r="O35" s="1">
        <v>5</v>
      </c>
      <c r="P35" s="1">
        <v>5</v>
      </c>
      <c r="Q35" s="1">
        <v>5</v>
      </c>
      <c r="R35" s="1">
        <v>3</v>
      </c>
      <c r="S35" s="1">
        <v>1</v>
      </c>
      <c r="T35" s="1">
        <v>1</v>
      </c>
      <c r="U35" s="2">
        <v>47</v>
      </c>
      <c r="V35" s="2">
        <v>29</v>
      </c>
      <c r="W35" s="2">
        <v>21</v>
      </c>
      <c r="X35" s="2">
        <f>5340-SUM(U35:W35)</f>
        <v>5243</v>
      </c>
      <c r="Y35" s="4">
        <f t="shared" si="0"/>
        <v>0.61842105263157898</v>
      </c>
      <c r="Z35" s="5">
        <f t="shared" si="1"/>
        <v>3.8</v>
      </c>
      <c r="AA35" s="6">
        <f t="shared" si="2"/>
        <v>5</v>
      </c>
      <c r="AB35" s="6">
        <f t="shared" si="3"/>
        <v>4.7142857142857144</v>
      </c>
      <c r="AC35" s="6">
        <f t="shared" si="4"/>
        <v>1</v>
      </c>
      <c r="AD35" s="6">
        <f t="shared" si="5"/>
        <v>5</v>
      </c>
      <c r="AE35" s="6">
        <f t="shared" si="6"/>
        <v>5</v>
      </c>
      <c r="AF35" s="6">
        <f t="shared" si="7"/>
        <v>1</v>
      </c>
    </row>
    <row r="36" spans="1:32" x14ac:dyDescent="0.55000000000000004">
      <c r="A36" s="1">
        <v>37</v>
      </c>
      <c r="B36" s="1" t="s">
        <v>27</v>
      </c>
      <c r="C36" s="2" t="s">
        <v>2</v>
      </c>
      <c r="D36" s="1" t="s">
        <v>36</v>
      </c>
      <c r="E36" s="3">
        <f>TIME(19,19,0)</f>
        <v>0.80486111111111114</v>
      </c>
      <c r="F36" s="3">
        <f>TIME(20,10,0)</f>
        <v>0.84027777777777779</v>
      </c>
      <c r="G36" s="1">
        <v>3</v>
      </c>
      <c r="H36" s="1">
        <v>4</v>
      </c>
      <c r="I36" s="1">
        <v>3</v>
      </c>
      <c r="J36" s="1">
        <v>4</v>
      </c>
      <c r="K36" s="1">
        <v>3</v>
      </c>
      <c r="L36" s="1">
        <v>3</v>
      </c>
      <c r="M36" s="1">
        <v>3</v>
      </c>
      <c r="N36" s="1">
        <v>3</v>
      </c>
      <c r="O36" s="1">
        <v>3</v>
      </c>
      <c r="P36" s="1">
        <v>4</v>
      </c>
      <c r="Q36" s="1">
        <v>3</v>
      </c>
      <c r="R36" s="1">
        <v>3</v>
      </c>
      <c r="S36" s="1">
        <v>3</v>
      </c>
      <c r="T36" s="1">
        <v>3</v>
      </c>
      <c r="U36" s="2">
        <v>40</v>
      </c>
      <c r="V36" s="2">
        <v>8</v>
      </c>
      <c r="W36" s="2">
        <v>26</v>
      </c>
      <c r="X36" s="2">
        <f>5376-SUM(U36:W36)</f>
        <v>5302</v>
      </c>
      <c r="Y36" s="4">
        <f t="shared" si="0"/>
        <v>0.83333333333333337</v>
      </c>
      <c r="Z36" s="5">
        <f t="shared" si="1"/>
        <v>0.94117647058823528</v>
      </c>
      <c r="AA36" s="6">
        <f t="shared" si="2"/>
        <v>3.4</v>
      </c>
      <c r="AB36" s="6">
        <f t="shared" si="3"/>
        <v>3.1428571428571428</v>
      </c>
      <c r="AC36" s="6">
        <f t="shared" si="4"/>
        <v>3</v>
      </c>
      <c r="AD36" s="6">
        <f t="shared" si="5"/>
        <v>3</v>
      </c>
      <c r="AE36" s="6">
        <f t="shared" si="6"/>
        <v>3</v>
      </c>
      <c r="AF36" s="6">
        <f t="shared" si="7"/>
        <v>3</v>
      </c>
    </row>
    <row r="37" spans="1:32" x14ac:dyDescent="0.55000000000000004">
      <c r="A37" s="2">
        <v>38</v>
      </c>
      <c r="B37" s="1" t="s">
        <v>27</v>
      </c>
      <c r="C37" s="2" t="s">
        <v>3</v>
      </c>
      <c r="D37" s="2" t="s">
        <v>37</v>
      </c>
      <c r="E37" s="3">
        <f>TIME(19,23,0)</f>
        <v>0.80763888888888891</v>
      </c>
      <c r="F37" s="3">
        <f>TIME(20,29,0)</f>
        <v>0.8534722222222223</v>
      </c>
      <c r="G37" s="1">
        <v>4</v>
      </c>
      <c r="H37" s="1">
        <v>4</v>
      </c>
      <c r="I37" s="1">
        <v>3</v>
      </c>
      <c r="J37" s="1">
        <v>4</v>
      </c>
      <c r="K37" s="1">
        <v>4</v>
      </c>
      <c r="L37" s="1">
        <v>1</v>
      </c>
      <c r="M37" s="1">
        <v>4</v>
      </c>
      <c r="N37" s="1">
        <v>4</v>
      </c>
      <c r="O37" s="1">
        <v>4</v>
      </c>
      <c r="P37" s="1">
        <v>4</v>
      </c>
      <c r="Q37" s="1">
        <v>3</v>
      </c>
      <c r="R37" s="1">
        <v>1</v>
      </c>
      <c r="S37" s="1">
        <v>3</v>
      </c>
      <c r="T37" s="1">
        <v>3</v>
      </c>
      <c r="U37" s="2">
        <v>53</v>
      </c>
      <c r="V37" s="2">
        <v>47</v>
      </c>
      <c r="W37" s="2">
        <v>15</v>
      </c>
      <c r="X37" s="2">
        <f>5340-SUM(U37:W37)</f>
        <v>5225</v>
      </c>
      <c r="Y37" s="4">
        <f t="shared" si="0"/>
        <v>0.53</v>
      </c>
      <c r="Z37" s="5">
        <f t="shared" si="1"/>
        <v>1.5151515151515151</v>
      </c>
      <c r="AA37" s="6">
        <f t="shared" si="2"/>
        <v>3.8</v>
      </c>
      <c r="AB37" s="6">
        <f t="shared" si="3"/>
        <v>3</v>
      </c>
      <c r="AC37" s="6">
        <f t="shared" si="4"/>
        <v>3</v>
      </c>
      <c r="AD37" s="6">
        <f t="shared" si="5"/>
        <v>4</v>
      </c>
      <c r="AE37" s="6">
        <f t="shared" si="6"/>
        <v>4</v>
      </c>
      <c r="AF37" s="6">
        <f t="shared" si="7"/>
        <v>3</v>
      </c>
    </row>
    <row r="38" spans="1:32" x14ac:dyDescent="0.55000000000000004">
      <c r="A38" s="1">
        <v>1</v>
      </c>
      <c r="B38" s="1" t="s">
        <v>34</v>
      </c>
      <c r="C38" s="2" t="s">
        <v>2</v>
      </c>
      <c r="D38" s="1" t="s">
        <v>37</v>
      </c>
      <c r="E38" s="3">
        <f>TIME(18,45,0)</f>
        <v>0.78125</v>
      </c>
      <c r="F38" s="3">
        <f>TIME(19,20,0)</f>
        <v>0.80555555555555547</v>
      </c>
      <c r="G38" s="1">
        <v>4</v>
      </c>
      <c r="H38" s="1">
        <v>4</v>
      </c>
      <c r="I38" s="1">
        <v>4</v>
      </c>
      <c r="J38" s="1">
        <v>4</v>
      </c>
      <c r="K38" s="1">
        <v>5</v>
      </c>
      <c r="L38" s="1">
        <v>3</v>
      </c>
      <c r="M38" s="1">
        <v>3</v>
      </c>
      <c r="N38" s="1">
        <v>4</v>
      </c>
      <c r="O38" s="1">
        <v>4</v>
      </c>
      <c r="P38" s="1">
        <v>3</v>
      </c>
      <c r="Q38" s="1">
        <v>3</v>
      </c>
      <c r="R38" s="1">
        <v>2</v>
      </c>
      <c r="S38" s="1">
        <v>3</v>
      </c>
      <c r="T38" s="1">
        <v>3</v>
      </c>
      <c r="U38" s="1">
        <v>53</v>
      </c>
      <c r="V38" s="1">
        <v>4</v>
      </c>
      <c r="W38" s="1">
        <v>10</v>
      </c>
      <c r="X38" s="1">
        <v>4205</v>
      </c>
      <c r="Y38" s="4">
        <f>U38/(U38+V38)</f>
        <v>0.92982456140350878</v>
      </c>
      <c r="Z38" s="5">
        <f>(U38+V38)/(F38*1440-E38*1440)</f>
        <v>1.6285714285714392</v>
      </c>
      <c r="AA38" s="6">
        <f t="shared" ref="AA38:AA69" si="8">AVERAGE(G38:K38)</f>
        <v>4.2</v>
      </c>
      <c r="AB38" s="6">
        <f t="shared" si="3"/>
        <v>3.1428571428571428</v>
      </c>
      <c r="AC38" s="6">
        <f t="shared" ref="AC38:AC69" si="9">AVERAGE(S38:T38)</f>
        <v>3</v>
      </c>
      <c r="AD38" s="6">
        <f t="shared" ref="AD38:AD69" si="10">MEDIAN(G38:K38)</f>
        <v>4</v>
      </c>
      <c r="AE38" s="6">
        <f t="shared" si="6"/>
        <v>3</v>
      </c>
      <c r="AF38" s="6">
        <f t="shared" ref="AF38:AF69" si="11">MEDIAN(S38:T38)</f>
        <v>3</v>
      </c>
    </row>
    <row r="39" spans="1:32" x14ac:dyDescent="0.55000000000000004">
      <c r="A39" s="2">
        <v>2</v>
      </c>
      <c r="B39" s="1" t="s">
        <v>34</v>
      </c>
      <c r="C39" s="2" t="s">
        <v>3</v>
      </c>
      <c r="D39" s="2" t="s">
        <v>36</v>
      </c>
      <c r="E39" s="3">
        <f>TIME(18,40,0)</f>
        <v>0.77777777777777779</v>
      </c>
      <c r="F39" s="3">
        <f>TIME(19,50,0)</f>
        <v>0.82638888888888884</v>
      </c>
      <c r="G39" s="1">
        <v>5</v>
      </c>
      <c r="H39" s="1">
        <v>5</v>
      </c>
      <c r="I39" s="1">
        <v>5</v>
      </c>
      <c r="J39" s="1">
        <v>5</v>
      </c>
      <c r="K39" s="1">
        <v>5</v>
      </c>
      <c r="L39" s="1">
        <v>3</v>
      </c>
      <c r="M39" s="1">
        <v>5</v>
      </c>
      <c r="N39" s="1">
        <v>5</v>
      </c>
      <c r="O39" s="1">
        <v>5</v>
      </c>
      <c r="P39" s="1">
        <v>5</v>
      </c>
      <c r="Q39" s="1">
        <v>5</v>
      </c>
      <c r="R39" s="1">
        <v>4</v>
      </c>
      <c r="S39" s="1">
        <v>5</v>
      </c>
      <c r="T39" s="1">
        <v>4</v>
      </c>
      <c r="U39" s="1">
        <v>31</v>
      </c>
      <c r="V39" s="1">
        <v>45</v>
      </c>
      <c r="W39" s="1">
        <v>39</v>
      </c>
      <c r="X39" s="1">
        <v>4505</v>
      </c>
      <c r="Y39" s="4">
        <f t="shared" ref="Y39:Y69" si="12">U39/(U39+V39)</f>
        <v>0.40789473684210525</v>
      </c>
      <c r="Z39" s="5">
        <f t="shared" ref="Z39:Z69" si="13">(U39+V39)/(F39*1440-E39*1440)</f>
        <v>1.0857142857142856</v>
      </c>
      <c r="AA39" s="6">
        <f t="shared" si="8"/>
        <v>5</v>
      </c>
      <c r="AB39" s="6">
        <f t="shared" si="3"/>
        <v>4.5714285714285712</v>
      </c>
      <c r="AC39" s="6">
        <f t="shared" si="9"/>
        <v>4.5</v>
      </c>
      <c r="AD39" s="6">
        <f t="shared" si="10"/>
        <v>5</v>
      </c>
      <c r="AE39" s="6">
        <f t="shared" si="6"/>
        <v>5</v>
      </c>
      <c r="AF39" s="6">
        <f t="shared" si="11"/>
        <v>4.5</v>
      </c>
    </row>
    <row r="40" spans="1:32" x14ac:dyDescent="0.55000000000000004">
      <c r="A40" s="1">
        <v>3</v>
      </c>
      <c r="B40" s="1" t="s">
        <v>34</v>
      </c>
      <c r="C40" s="2" t="s">
        <v>2</v>
      </c>
      <c r="D40" s="1" t="s">
        <v>37</v>
      </c>
      <c r="E40" s="3">
        <f>TIME(18,30,0)</f>
        <v>0.77083333333333337</v>
      </c>
      <c r="F40" s="3">
        <f>TIME(19,10,0)</f>
        <v>0.79861111111111116</v>
      </c>
      <c r="G40" s="1">
        <v>5</v>
      </c>
      <c r="H40" s="1">
        <v>5</v>
      </c>
      <c r="I40" s="1">
        <v>5</v>
      </c>
      <c r="J40" s="1">
        <v>5</v>
      </c>
      <c r="K40" s="1">
        <v>5</v>
      </c>
      <c r="L40" s="1">
        <v>5</v>
      </c>
      <c r="M40" s="1">
        <v>5</v>
      </c>
      <c r="N40" s="1">
        <v>5</v>
      </c>
      <c r="O40" s="1">
        <v>5</v>
      </c>
      <c r="P40" s="1">
        <v>5</v>
      </c>
      <c r="Q40" s="1">
        <v>5</v>
      </c>
      <c r="R40" s="1">
        <v>5</v>
      </c>
      <c r="S40" s="1">
        <v>5</v>
      </c>
      <c r="T40" s="1">
        <v>5</v>
      </c>
      <c r="U40" s="1">
        <v>39</v>
      </c>
      <c r="V40" s="1">
        <v>10</v>
      </c>
      <c r="W40" s="1">
        <v>24</v>
      </c>
      <c r="X40" s="1">
        <v>4199</v>
      </c>
      <c r="Y40" s="4">
        <f t="shared" si="12"/>
        <v>0.79591836734693877</v>
      </c>
      <c r="Z40" s="5">
        <f t="shared" si="13"/>
        <v>1.2250000000000001</v>
      </c>
      <c r="AA40" s="6">
        <f t="shared" si="8"/>
        <v>5</v>
      </c>
      <c r="AB40" s="6">
        <f t="shared" si="3"/>
        <v>5</v>
      </c>
      <c r="AC40" s="6">
        <f t="shared" si="9"/>
        <v>5</v>
      </c>
      <c r="AD40" s="6">
        <f t="shared" si="10"/>
        <v>5</v>
      </c>
      <c r="AE40" s="6">
        <f t="shared" si="6"/>
        <v>5</v>
      </c>
      <c r="AF40" s="6">
        <f t="shared" si="11"/>
        <v>5</v>
      </c>
    </row>
    <row r="41" spans="1:32" x14ac:dyDescent="0.55000000000000004">
      <c r="A41" s="2">
        <v>4</v>
      </c>
      <c r="B41" s="1" t="s">
        <v>34</v>
      </c>
      <c r="C41" s="2" t="s">
        <v>3</v>
      </c>
      <c r="D41" s="2" t="s">
        <v>36</v>
      </c>
      <c r="E41" s="3">
        <f>TIME(18,45,0)</f>
        <v>0.78125</v>
      </c>
      <c r="F41" s="3">
        <f>TIME(19,1,0)</f>
        <v>0.79236111111111107</v>
      </c>
      <c r="G41" s="1">
        <v>4</v>
      </c>
      <c r="H41" s="1">
        <v>5</v>
      </c>
      <c r="I41" s="1">
        <v>5</v>
      </c>
      <c r="J41" s="1">
        <v>4</v>
      </c>
      <c r="K41" s="1">
        <v>4</v>
      </c>
      <c r="L41" s="1">
        <v>4</v>
      </c>
      <c r="M41" s="1">
        <v>5</v>
      </c>
      <c r="N41" s="1">
        <v>4</v>
      </c>
      <c r="O41" s="1">
        <v>4</v>
      </c>
      <c r="P41" s="1">
        <v>4</v>
      </c>
      <c r="Q41" s="1">
        <v>4</v>
      </c>
      <c r="R41" s="1">
        <v>3</v>
      </c>
      <c r="S41" s="1">
        <v>4</v>
      </c>
      <c r="T41" s="1">
        <v>4</v>
      </c>
      <c r="U41" s="1">
        <v>56</v>
      </c>
      <c r="V41" s="1">
        <v>7</v>
      </c>
      <c r="W41" s="1">
        <v>14</v>
      </c>
      <c r="X41" s="1">
        <v>4543</v>
      </c>
      <c r="Y41" s="4">
        <f t="shared" si="12"/>
        <v>0.88888888888888884</v>
      </c>
      <c r="Z41" s="5">
        <f t="shared" si="13"/>
        <v>3.9375</v>
      </c>
      <c r="AA41" s="6">
        <f t="shared" si="8"/>
        <v>4.4000000000000004</v>
      </c>
      <c r="AB41" s="6">
        <f t="shared" si="3"/>
        <v>4</v>
      </c>
      <c r="AC41" s="6">
        <f t="shared" si="9"/>
        <v>4</v>
      </c>
      <c r="AD41" s="6">
        <f t="shared" si="10"/>
        <v>4</v>
      </c>
      <c r="AE41" s="6">
        <f t="shared" si="6"/>
        <v>4</v>
      </c>
      <c r="AF41" s="6">
        <f t="shared" si="11"/>
        <v>4</v>
      </c>
    </row>
    <row r="42" spans="1:32" x14ac:dyDescent="0.55000000000000004">
      <c r="A42" s="1">
        <v>5</v>
      </c>
      <c r="B42" s="1" t="s">
        <v>34</v>
      </c>
      <c r="C42" s="2" t="s">
        <v>2</v>
      </c>
      <c r="D42" s="1" t="s">
        <v>37</v>
      </c>
      <c r="E42" s="3">
        <f>TIME(18,40,0)</f>
        <v>0.77777777777777779</v>
      </c>
      <c r="F42" s="3">
        <f>TIME(19,23,0)</f>
        <v>0.80763888888888891</v>
      </c>
      <c r="G42" s="1">
        <v>5</v>
      </c>
      <c r="H42" s="1">
        <v>5</v>
      </c>
      <c r="I42" s="1">
        <v>5</v>
      </c>
      <c r="J42" s="1">
        <v>5</v>
      </c>
      <c r="K42" s="1">
        <v>5</v>
      </c>
      <c r="L42" s="1">
        <v>4</v>
      </c>
      <c r="M42" s="1">
        <v>5</v>
      </c>
      <c r="N42" s="1">
        <v>5</v>
      </c>
      <c r="O42" s="1">
        <v>5</v>
      </c>
      <c r="P42" s="1">
        <v>5</v>
      </c>
      <c r="Q42" s="1">
        <v>5</v>
      </c>
      <c r="R42" s="1">
        <v>3</v>
      </c>
      <c r="S42" s="1">
        <v>3</v>
      </c>
      <c r="T42" s="1">
        <v>5</v>
      </c>
      <c r="U42" s="1">
        <v>43</v>
      </c>
      <c r="V42" s="1">
        <v>41</v>
      </c>
      <c r="W42" s="1">
        <v>20</v>
      </c>
      <c r="X42" s="1">
        <v>4168</v>
      </c>
      <c r="Y42" s="4">
        <f t="shared" si="12"/>
        <v>0.51190476190476186</v>
      </c>
      <c r="Z42" s="5">
        <f t="shared" si="13"/>
        <v>1.9534883720930232</v>
      </c>
      <c r="AA42" s="6">
        <f t="shared" si="8"/>
        <v>5</v>
      </c>
      <c r="AB42" s="6">
        <f t="shared" si="3"/>
        <v>4.5714285714285712</v>
      </c>
      <c r="AC42" s="6">
        <f t="shared" si="9"/>
        <v>4</v>
      </c>
      <c r="AD42" s="6">
        <f t="shared" si="10"/>
        <v>5</v>
      </c>
      <c r="AE42" s="6">
        <f t="shared" si="6"/>
        <v>5</v>
      </c>
      <c r="AF42" s="6">
        <f t="shared" si="11"/>
        <v>4</v>
      </c>
    </row>
    <row r="43" spans="1:32" x14ac:dyDescent="0.55000000000000004">
      <c r="A43" s="2">
        <v>6</v>
      </c>
      <c r="B43" s="1" t="s">
        <v>34</v>
      </c>
      <c r="C43" s="2" t="s">
        <v>3</v>
      </c>
      <c r="D43" s="2" t="s">
        <v>36</v>
      </c>
      <c r="E43" s="3">
        <f>TIME(18,35,0)</f>
        <v>0.77430555555555547</v>
      </c>
      <c r="F43" s="3">
        <f>TIME(19,15,0)</f>
        <v>0.80208333333333337</v>
      </c>
      <c r="G43" s="1">
        <v>4</v>
      </c>
      <c r="H43" s="1">
        <v>4</v>
      </c>
      <c r="I43" s="1">
        <v>4</v>
      </c>
      <c r="J43" s="1">
        <v>4</v>
      </c>
      <c r="K43" s="1">
        <v>2</v>
      </c>
      <c r="L43" s="1">
        <v>4</v>
      </c>
      <c r="M43" s="1">
        <v>4</v>
      </c>
      <c r="N43" s="1">
        <v>4</v>
      </c>
      <c r="O43" s="1">
        <v>4</v>
      </c>
      <c r="P43" s="1">
        <v>3</v>
      </c>
      <c r="Q43" s="1">
        <v>3</v>
      </c>
      <c r="R43" s="1">
        <v>3</v>
      </c>
      <c r="S43" s="1">
        <v>3</v>
      </c>
      <c r="T43" s="1">
        <v>3</v>
      </c>
      <c r="U43" s="1">
        <v>46</v>
      </c>
      <c r="V43" s="1">
        <v>24</v>
      </c>
      <c r="W43" s="1">
        <v>24</v>
      </c>
      <c r="X43" s="1">
        <v>4526</v>
      </c>
      <c r="Y43" s="4">
        <f t="shared" si="12"/>
        <v>0.65714285714285714</v>
      </c>
      <c r="Z43" s="5">
        <f t="shared" si="13"/>
        <v>1.74999999999999</v>
      </c>
      <c r="AA43" s="6">
        <f t="shared" si="8"/>
        <v>3.6</v>
      </c>
      <c r="AB43" s="6">
        <f t="shared" si="3"/>
        <v>3.5714285714285716</v>
      </c>
      <c r="AC43" s="6">
        <f t="shared" si="9"/>
        <v>3</v>
      </c>
      <c r="AD43" s="6">
        <f t="shared" si="10"/>
        <v>4</v>
      </c>
      <c r="AE43" s="6">
        <f t="shared" si="6"/>
        <v>4</v>
      </c>
      <c r="AF43" s="6">
        <f t="shared" si="11"/>
        <v>3</v>
      </c>
    </row>
    <row r="44" spans="1:32" x14ac:dyDescent="0.55000000000000004">
      <c r="A44" s="1">
        <v>7</v>
      </c>
      <c r="B44" s="1" t="s">
        <v>34</v>
      </c>
      <c r="C44" s="2" t="s">
        <v>2</v>
      </c>
      <c r="D44" s="1" t="s">
        <v>37</v>
      </c>
      <c r="E44" s="3">
        <f>TIME(18,40,0)</f>
        <v>0.77777777777777779</v>
      </c>
      <c r="F44" s="3">
        <f>TIME(19,23,0)</f>
        <v>0.80763888888888891</v>
      </c>
      <c r="G44" s="1">
        <v>5</v>
      </c>
      <c r="H44" s="1">
        <v>5</v>
      </c>
      <c r="I44" s="1">
        <v>4</v>
      </c>
      <c r="J44" s="1">
        <v>4</v>
      </c>
      <c r="K44" s="1">
        <v>5</v>
      </c>
      <c r="L44" s="1">
        <v>5</v>
      </c>
      <c r="M44" s="1">
        <v>5</v>
      </c>
      <c r="N44" s="1">
        <v>5</v>
      </c>
      <c r="O44" s="1">
        <v>5</v>
      </c>
      <c r="P44" s="1">
        <v>4</v>
      </c>
      <c r="Q44" s="1">
        <v>5</v>
      </c>
      <c r="R44" s="1">
        <v>5</v>
      </c>
      <c r="S44" s="1">
        <v>3</v>
      </c>
      <c r="T44" s="1">
        <v>3</v>
      </c>
      <c r="U44" s="1">
        <v>60</v>
      </c>
      <c r="V44" s="1">
        <v>15</v>
      </c>
      <c r="W44" s="1">
        <v>3</v>
      </c>
      <c r="X44" s="1">
        <v>4194</v>
      </c>
      <c r="Y44" s="4">
        <f t="shared" si="12"/>
        <v>0.8</v>
      </c>
      <c r="Z44" s="5">
        <f t="shared" si="13"/>
        <v>1.7441860465116279</v>
      </c>
      <c r="AA44" s="6">
        <f t="shared" si="8"/>
        <v>4.5999999999999996</v>
      </c>
      <c r="AB44" s="6">
        <f t="shared" si="3"/>
        <v>4.8571428571428568</v>
      </c>
      <c r="AC44" s="6">
        <f t="shared" si="9"/>
        <v>3</v>
      </c>
      <c r="AD44" s="6">
        <f t="shared" si="10"/>
        <v>5</v>
      </c>
      <c r="AE44" s="6">
        <f t="shared" si="6"/>
        <v>5</v>
      </c>
      <c r="AF44" s="6">
        <f t="shared" si="11"/>
        <v>3</v>
      </c>
    </row>
    <row r="45" spans="1:32" x14ac:dyDescent="0.55000000000000004">
      <c r="A45" s="2">
        <v>8</v>
      </c>
      <c r="B45" s="1" t="s">
        <v>34</v>
      </c>
      <c r="C45" s="2" t="s">
        <v>3</v>
      </c>
      <c r="D45" s="2" t="s">
        <v>36</v>
      </c>
      <c r="E45" s="3">
        <f>TIME(18,35,0)</f>
        <v>0.77430555555555547</v>
      </c>
      <c r="F45" s="3">
        <f>TIME(19,10,0)</f>
        <v>0.79861111111111116</v>
      </c>
      <c r="G45" s="1">
        <v>5</v>
      </c>
      <c r="H45" s="1">
        <v>5</v>
      </c>
      <c r="I45" s="1">
        <v>4</v>
      </c>
      <c r="J45" s="1">
        <v>4</v>
      </c>
      <c r="K45" s="1">
        <v>5</v>
      </c>
      <c r="L45" s="1">
        <v>4</v>
      </c>
      <c r="M45" s="1">
        <v>5</v>
      </c>
      <c r="N45" s="1">
        <v>5</v>
      </c>
      <c r="O45" s="1">
        <v>5</v>
      </c>
      <c r="P45" s="1">
        <v>3</v>
      </c>
      <c r="Q45" s="1">
        <v>4</v>
      </c>
      <c r="R45" s="1">
        <v>3</v>
      </c>
      <c r="S45" s="1">
        <v>4</v>
      </c>
      <c r="T45" s="1">
        <v>4</v>
      </c>
      <c r="U45" s="1">
        <v>47</v>
      </c>
      <c r="V45" s="1">
        <v>21</v>
      </c>
      <c r="W45" s="1">
        <v>23</v>
      </c>
      <c r="X45" s="1">
        <v>4529</v>
      </c>
      <c r="Y45" s="4">
        <f t="shared" si="12"/>
        <v>0.69117647058823528</v>
      </c>
      <c r="Z45" s="5">
        <f t="shared" si="13"/>
        <v>1.9428571428571302</v>
      </c>
      <c r="AA45" s="6">
        <f t="shared" si="8"/>
        <v>4.5999999999999996</v>
      </c>
      <c r="AB45" s="6">
        <f t="shared" si="3"/>
        <v>4.1428571428571432</v>
      </c>
      <c r="AC45" s="6">
        <f t="shared" si="9"/>
        <v>4</v>
      </c>
      <c r="AD45" s="6">
        <f t="shared" si="10"/>
        <v>5</v>
      </c>
      <c r="AE45" s="6">
        <f t="shared" si="6"/>
        <v>4</v>
      </c>
      <c r="AF45" s="6">
        <f t="shared" si="11"/>
        <v>4</v>
      </c>
    </row>
    <row r="46" spans="1:32" x14ac:dyDescent="0.55000000000000004">
      <c r="A46" s="1">
        <v>9</v>
      </c>
      <c r="B46" s="1" t="s">
        <v>34</v>
      </c>
      <c r="C46" s="2" t="s">
        <v>2</v>
      </c>
      <c r="D46" s="1" t="s">
        <v>37</v>
      </c>
      <c r="E46" s="3">
        <f>TIME(18,30,0)</f>
        <v>0.77083333333333337</v>
      </c>
      <c r="F46" s="3">
        <f>TIME(19,13,0)</f>
        <v>0.80069444444444438</v>
      </c>
      <c r="G46" s="1">
        <v>4</v>
      </c>
      <c r="H46" s="1">
        <v>3</v>
      </c>
      <c r="I46" s="1">
        <v>4</v>
      </c>
      <c r="J46" s="1">
        <v>4</v>
      </c>
      <c r="K46" s="1">
        <v>3</v>
      </c>
      <c r="L46" s="1">
        <v>3</v>
      </c>
      <c r="M46" s="1">
        <v>3</v>
      </c>
      <c r="N46" s="1">
        <v>1</v>
      </c>
      <c r="O46" s="1">
        <v>4</v>
      </c>
      <c r="P46" s="1">
        <v>3</v>
      </c>
      <c r="Q46" s="1">
        <v>4</v>
      </c>
      <c r="R46" s="1">
        <v>2</v>
      </c>
      <c r="S46" s="1">
        <v>2</v>
      </c>
      <c r="T46" s="1">
        <v>3</v>
      </c>
      <c r="U46" s="1">
        <v>39</v>
      </c>
      <c r="V46" s="1">
        <v>0</v>
      </c>
      <c r="W46" s="1">
        <v>24</v>
      </c>
      <c r="X46" s="1">
        <v>4209</v>
      </c>
      <c r="Y46" s="4">
        <f t="shared" si="12"/>
        <v>1</v>
      </c>
      <c r="Z46" s="5">
        <f t="shared" si="13"/>
        <v>0.90697674418604646</v>
      </c>
      <c r="AA46" s="6">
        <f t="shared" si="8"/>
        <v>3.6</v>
      </c>
      <c r="AB46" s="6">
        <f t="shared" si="3"/>
        <v>2.8571428571428572</v>
      </c>
      <c r="AC46" s="6">
        <f t="shared" si="9"/>
        <v>2.5</v>
      </c>
      <c r="AD46" s="6">
        <f t="shared" si="10"/>
        <v>4</v>
      </c>
      <c r="AE46" s="6">
        <f t="shared" si="6"/>
        <v>3</v>
      </c>
      <c r="AF46" s="6">
        <f t="shared" si="11"/>
        <v>2.5</v>
      </c>
    </row>
    <row r="47" spans="1:32" x14ac:dyDescent="0.55000000000000004">
      <c r="A47" s="2">
        <v>10</v>
      </c>
      <c r="B47" s="1" t="s">
        <v>34</v>
      </c>
      <c r="C47" s="2" t="s">
        <v>3</v>
      </c>
      <c r="D47" s="2" t="s">
        <v>36</v>
      </c>
      <c r="E47" s="3">
        <f>TIME(18,40,0)</f>
        <v>0.77777777777777779</v>
      </c>
      <c r="F47" s="3">
        <f>TIME(19,20,0)</f>
        <v>0.80555555555555547</v>
      </c>
      <c r="G47" s="1">
        <v>3</v>
      </c>
      <c r="H47" s="1">
        <v>4</v>
      </c>
      <c r="I47" s="1">
        <v>4</v>
      </c>
      <c r="J47" s="1">
        <v>4</v>
      </c>
      <c r="K47" s="1">
        <v>4</v>
      </c>
      <c r="L47" s="1">
        <v>4</v>
      </c>
      <c r="M47" s="1">
        <v>4</v>
      </c>
      <c r="N47" s="1">
        <v>4</v>
      </c>
      <c r="O47" s="1">
        <v>4</v>
      </c>
      <c r="P47" s="1">
        <v>4</v>
      </c>
      <c r="Q47" s="1">
        <v>3</v>
      </c>
      <c r="R47" s="1">
        <v>4</v>
      </c>
      <c r="S47" s="1">
        <v>4</v>
      </c>
      <c r="T47" s="1">
        <v>4</v>
      </c>
      <c r="U47" s="1">
        <v>49</v>
      </c>
      <c r="V47" s="1">
        <v>11</v>
      </c>
      <c r="W47" s="1">
        <v>21</v>
      </c>
      <c r="X47" s="1">
        <v>4539</v>
      </c>
      <c r="Y47" s="4">
        <f t="shared" si="12"/>
        <v>0.81666666666666665</v>
      </c>
      <c r="Z47" s="5">
        <f t="shared" si="13"/>
        <v>1.5000000000000084</v>
      </c>
      <c r="AA47" s="6">
        <f t="shared" si="8"/>
        <v>3.8</v>
      </c>
      <c r="AB47" s="6">
        <f t="shared" si="3"/>
        <v>3.8571428571428572</v>
      </c>
      <c r="AC47" s="6">
        <f t="shared" si="9"/>
        <v>4</v>
      </c>
      <c r="AD47" s="6">
        <f t="shared" si="10"/>
        <v>4</v>
      </c>
      <c r="AE47" s="6">
        <f t="shared" si="6"/>
        <v>4</v>
      </c>
      <c r="AF47" s="6">
        <f t="shared" si="11"/>
        <v>4</v>
      </c>
    </row>
    <row r="48" spans="1:32" x14ac:dyDescent="0.55000000000000004">
      <c r="A48" s="1">
        <v>11</v>
      </c>
      <c r="B48" s="1" t="s">
        <v>34</v>
      </c>
      <c r="C48" s="2" t="s">
        <v>2</v>
      </c>
      <c r="D48" s="1" t="s">
        <v>37</v>
      </c>
      <c r="E48" s="3">
        <f>TIME(18,40,0)</f>
        <v>0.77777777777777779</v>
      </c>
      <c r="F48" s="3">
        <f>TIME(19,22,0)</f>
        <v>0.80694444444444446</v>
      </c>
      <c r="G48" s="1">
        <v>4</v>
      </c>
      <c r="H48" s="1">
        <v>4</v>
      </c>
      <c r="I48" s="1">
        <v>5</v>
      </c>
      <c r="J48" s="1">
        <v>5</v>
      </c>
      <c r="K48" s="1">
        <v>4</v>
      </c>
      <c r="L48" s="1">
        <v>3</v>
      </c>
      <c r="M48" s="1">
        <v>4</v>
      </c>
      <c r="N48" s="1">
        <v>4</v>
      </c>
      <c r="O48" s="1">
        <v>5</v>
      </c>
      <c r="P48" s="1">
        <v>3</v>
      </c>
      <c r="Q48" s="1">
        <v>3</v>
      </c>
      <c r="R48" s="1">
        <v>2</v>
      </c>
      <c r="S48" s="1">
        <v>1</v>
      </c>
      <c r="T48" s="1">
        <v>4</v>
      </c>
      <c r="U48" s="1">
        <v>36</v>
      </c>
      <c r="V48" s="1">
        <v>3</v>
      </c>
      <c r="W48" s="1">
        <v>27</v>
      </c>
      <c r="X48" s="1">
        <v>4206</v>
      </c>
      <c r="Y48" s="4">
        <f t="shared" si="12"/>
        <v>0.92307692307692313</v>
      </c>
      <c r="Z48" s="5">
        <f t="shared" si="13"/>
        <v>0.9285714285714286</v>
      </c>
      <c r="AA48" s="6">
        <f t="shared" si="8"/>
        <v>4.4000000000000004</v>
      </c>
      <c r="AB48" s="6">
        <f t="shared" si="3"/>
        <v>3.4285714285714284</v>
      </c>
      <c r="AC48" s="6">
        <f t="shared" si="9"/>
        <v>2.5</v>
      </c>
      <c r="AD48" s="6">
        <f t="shared" si="10"/>
        <v>4</v>
      </c>
      <c r="AE48" s="6">
        <f t="shared" si="6"/>
        <v>3</v>
      </c>
      <c r="AF48" s="6">
        <f t="shared" si="11"/>
        <v>2.5</v>
      </c>
    </row>
    <row r="49" spans="1:32" x14ac:dyDescent="0.55000000000000004">
      <c r="A49" s="1">
        <v>13</v>
      </c>
      <c r="B49" s="1" t="s">
        <v>34</v>
      </c>
      <c r="C49" s="2" t="s">
        <v>2</v>
      </c>
      <c r="D49" s="1" t="s">
        <v>37</v>
      </c>
      <c r="E49" s="3">
        <f>TIME(18,40,0)</f>
        <v>0.77777777777777779</v>
      </c>
      <c r="F49" s="3">
        <f>TIME(19,10,0)</f>
        <v>0.79861111111111116</v>
      </c>
      <c r="G49" s="1">
        <v>5</v>
      </c>
      <c r="H49" s="1">
        <v>3</v>
      </c>
      <c r="I49" s="1">
        <v>5</v>
      </c>
      <c r="J49" s="1">
        <v>5</v>
      </c>
      <c r="K49" s="1">
        <v>4</v>
      </c>
      <c r="L49" s="1">
        <v>5</v>
      </c>
      <c r="M49" s="1">
        <v>5</v>
      </c>
      <c r="N49" s="1">
        <v>5</v>
      </c>
      <c r="O49" s="1">
        <v>5</v>
      </c>
      <c r="P49" s="1">
        <v>3</v>
      </c>
      <c r="Q49" s="1">
        <v>4</v>
      </c>
      <c r="R49" s="1">
        <v>2</v>
      </c>
      <c r="S49" s="1">
        <v>3</v>
      </c>
      <c r="T49" s="1">
        <v>3</v>
      </c>
      <c r="U49" s="1">
        <v>45</v>
      </c>
      <c r="V49" s="1">
        <v>0</v>
      </c>
      <c r="W49" s="1">
        <v>18</v>
      </c>
      <c r="X49" s="1">
        <v>4209</v>
      </c>
      <c r="Y49" s="4">
        <f t="shared" si="12"/>
        <v>1</v>
      </c>
      <c r="Z49" s="5">
        <f t="shared" si="13"/>
        <v>1.5</v>
      </c>
      <c r="AA49" s="6">
        <f t="shared" si="8"/>
        <v>4.4000000000000004</v>
      </c>
      <c r="AB49" s="6">
        <f t="shared" si="3"/>
        <v>4.1428571428571432</v>
      </c>
      <c r="AC49" s="6">
        <f t="shared" si="9"/>
        <v>3</v>
      </c>
      <c r="AD49" s="6">
        <f t="shared" si="10"/>
        <v>5</v>
      </c>
      <c r="AE49" s="6">
        <f t="shared" si="6"/>
        <v>5</v>
      </c>
      <c r="AF49" s="6">
        <f t="shared" si="11"/>
        <v>3</v>
      </c>
    </row>
    <row r="50" spans="1:32" x14ac:dyDescent="0.55000000000000004">
      <c r="A50" s="2">
        <v>14</v>
      </c>
      <c r="B50" s="1" t="s">
        <v>34</v>
      </c>
      <c r="C50" s="2" t="s">
        <v>3</v>
      </c>
      <c r="D50" s="2" t="s">
        <v>36</v>
      </c>
      <c r="E50" s="3">
        <f>TIME(18,40,0)</f>
        <v>0.77777777777777779</v>
      </c>
      <c r="F50" s="3">
        <f>TIME(19,10,0)</f>
        <v>0.79861111111111116</v>
      </c>
      <c r="G50" s="1">
        <v>4</v>
      </c>
      <c r="H50" s="1">
        <v>4</v>
      </c>
      <c r="I50" s="1">
        <v>4</v>
      </c>
      <c r="J50" s="1">
        <v>4</v>
      </c>
      <c r="K50" s="1">
        <v>4</v>
      </c>
      <c r="L50" s="1">
        <v>3</v>
      </c>
      <c r="M50" s="1">
        <v>4</v>
      </c>
      <c r="N50" s="1">
        <v>4</v>
      </c>
      <c r="O50" s="1">
        <v>4</v>
      </c>
      <c r="P50" s="1">
        <v>4</v>
      </c>
      <c r="Q50" s="1">
        <v>4</v>
      </c>
      <c r="R50" s="1">
        <v>4</v>
      </c>
      <c r="S50" s="1">
        <v>4</v>
      </c>
      <c r="T50" s="1">
        <v>4</v>
      </c>
      <c r="U50" s="1">
        <v>41</v>
      </c>
      <c r="V50" s="1">
        <v>1</v>
      </c>
      <c r="W50" s="1">
        <v>29</v>
      </c>
      <c r="X50" s="1">
        <v>4549</v>
      </c>
      <c r="Y50" s="4">
        <f t="shared" si="12"/>
        <v>0.97619047619047616</v>
      </c>
      <c r="Z50" s="5">
        <f t="shared" si="13"/>
        <v>1.4</v>
      </c>
      <c r="AA50" s="6">
        <f t="shared" si="8"/>
        <v>4</v>
      </c>
      <c r="AB50" s="6">
        <f t="shared" si="3"/>
        <v>3.8571428571428572</v>
      </c>
      <c r="AC50" s="6">
        <f t="shared" si="9"/>
        <v>4</v>
      </c>
      <c r="AD50" s="6">
        <f t="shared" si="10"/>
        <v>4</v>
      </c>
      <c r="AE50" s="6">
        <f t="shared" si="6"/>
        <v>4</v>
      </c>
      <c r="AF50" s="6">
        <f t="shared" si="11"/>
        <v>4</v>
      </c>
    </row>
    <row r="51" spans="1:32" x14ac:dyDescent="0.55000000000000004">
      <c r="A51" s="1">
        <v>15</v>
      </c>
      <c r="B51" s="1" t="s">
        <v>34</v>
      </c>
      <c r="C51" s="2" t="s">
        <v>2</v>
      </c>
      <c r="D51" s="1" t="s">
        <v>37</v>
      </c>
      <c r="E51" s="3">
        <f>TIME(18,37,0)</f>
        <v>0.77569444444444446</v>
      </c>
      <c r="F51" s="3">
        <f>TIME(19,6,0)</f>
        <v>0.79583333333333339</v>
      </c>
      <c r="G51" s="1">
        <v>4</v>
      </c>
      <c r="H51" s="1">
        <v>4</v>
      </c>
      <c r="I51" s="1">
        <v>4</v>
      </c>
      <c r="J51" s="1">
        <v>4</v>
      </c>
      <c r="K51" s="1">
        <v>3</v>
      </c>
      <c r="L51" s="1">
        <v>5</v>
      </c>
      <c r="M51" s="1">
        <v>4</v>
      </c>
      <c r="N51" s="1">
        <v>4</v>
      </c>
      <c r="O51" s="1">
        <v>4</v>
      </c>
      <c r="P51" s="1">
        <v>4</v>
      </c>
      <c r="Q51" s="1">
        <v>4</v>
      </c>
      <c r="R51" s="1">
        <v>3</v>
      </c>
      <c r="S51" s="1">
        <v>3</v>
      </c>
      <c r="T51" s="1">
        <v>3</v>
      </c>
      <c r="U51" s="1">
        <v>39</v>
      </c>
      <c r="V51" s="1">
        <v>0</v>
      </c>
      <c r="W51" s="1">
        <v>24</v>
      </c>
      <c r="X51" s="1">
        <v>4209</v>
      </c>
      <c r="Y51" s="4">
        <f t="shared" si="12"/>
        <v>1</v>
      </c>
      <c r="Z51" s="5">
        <f t="shared" si="13"/>
        <v>1.3448275862068966</v>
      </c>
      <c r="AA51" s="6">
        <f t="shared" si="8"/>
        <v>3.8</v>
      </c>
      <c r="AB51" s="6">
        <f t="shared" si="3"/>
        <v>4</v>
      </c>
      <c r="AC51" s="6">
        <f t="shared" si="9"/>
        <v>3</v>
      </c>
      <c r="AD51" s="6">
        <f t="shared" si="10"/>
        <v>4</v>
      </c>
      <c r="AE51" s="6">
        <f t="shared" si="6"/>
        <v>4</v>
      </c>
      <c r="AF51" s="6">
        <f t="shared" si="11"/>
        <v>3</v>
      </c>
    </row>
    <row r="52" spans="1:32" x14ac:dyDescent="0.55000000000000004">
      <c r="A52" s="1">
        <v>17</v>
      </c>
      <c r="B52" s="1" t="s">
        <v>34</v>
      </c>
      <c r="C52" s="2" t="s">
        <v>2</v>
      </c>
      <c r="D52" s="1" t="s">
        <v>37</v>
      </c>
      <c r="E52" s="3">
        <f>TIME(18,40,0)</f>
        <v>0.77777777777777779</v>
      </c>
      <c r="F52" s="3">
        <f>TIME(19,25,0)</f>
        <v>0.80902777777777779</v>
      </c>
      <c r="G52" s="1">
        <v>4</v>
      </c>
      <c r="H52" s="1">
        <v>4</v>
      </c>
      <c r="I52" s="1">
        <v>4</v>
      </c>
      <c r="J52" s="1">
        <v>3</v>
      </c>
      <c r="K52" s="1">
        <v>3</v>
      </c>
      <c r="L52" s="1">
        <v>3</v>
      </c>
      <c r="M52" s="1">
        <v>4</v>
      </c>
      <c r="N52" s="1">
        <v>4</v>
      </c>
      <c r="O52" s="1">
        <v>3</v>
      </c>
      <c r="P52" s="1">
        <v>3</v>
      </c>
      <c r="Q52" s="1">
        <v>3</v>
      </c>
      <c r="R52" s="1">
        <v>3</v>
      </c>
      <c r="S52" s="1">
        <v>3</v>
      </c>
      <c r="T52" s="1">
        <v>3</v>
      </c>
      <c r="U52" s="1">
        <v>53</v>
      </c>
      <c r="V52" s="1">
        <v>52</v>
      </c>
      <c r="W52" s="1">
        <v>10</v>
      </c>
      <c r="X52" s="1">
        <v>4157</v>
      </c>
      <c r="Y52" s="4">
        <f t="shared" si="12"/>
        <v>0.50476190476190474</v>
      </c>
      <c r="Z52" s="5">
        <f t="shared" si="13"/>
        <v>2.3333333333333335</v>
      </c>
      <c r="AA52" s="6">
        <f t="shared" si="8"/>
        <v>3.6</v>
      </c>
      <c r="AB52" s="6">
        <f t="shared" si="3"/>
        <v>3.2857142857142856</v>
      </c>
      <c r="AC52" s="6">
        <f t="shared" si="9"/>
        <v>3</v>
      </c>
      <c r="AD52" s="6">
        <f t="shared" si="10"/>
        <v>4</v>
      </c>
      <c r="AE52" s="6">
        <f t="shared" si="6"/>
        <v>3</v>
      </c>
      <c r="AF52" s="6">
        <f t="shared" si="11"/>
        <v>3</v>
      </c>
    </row>
    <row r="53" spans="1:32" x14ac:dyDescent="0.55000000000000004">
      <c r="A53" s="2">
        <v>18</v>
      </c>
      <c r="B53" s="1" t="s">
        <v>34</v>
      </c>
      <c r="C53" s="2" t="s">
        <v>3</v>
      </c>
      <c r="D53" s="2" t="s">
        <v>36</v>
      </c>
      <c r="E53" s="3">
        <f>TIME(18,40,0)</f>
        <v>0.77777777777777779</v>
      </c>
      <c r="F53" s="3">
        <f>TIME(19,15,0)</f>
        <v>0.80208333333333337</v>
      </c>
      <c r="G53" s="1">
        <v>5</v>
      </c>
      <c r="H53" s="1">
        <v>5</v>
      </c>
      <c r="I53" s="1">
        <v>5</v>
      </c>
      <c r="J53" s="1">
        <v>5</v>
      </c>
      <c r="K53" s="1">
        <v>5</v>
      </c>
      <c r="L53" s="1">
        <v>5</v>
      </c>
      <c r="M53" s="1">
        <v>5</v>
      </c>
      <c r="N53" s="1">
        <v>5</v>
      </c>
      <c r="O53" s="1">
        <v>5</v>
      </c>
      <c r="P53" s="1">
        <v>5</v>
      </c>
      <c r="Q53" s="1">
        <v>5</v>
      </c>
      <c r="R53" s="1">
        <v>5</v>
      </c>
      <c r="S53" s="1">
        <v>5</v>
      </c>
      <c r="T53" s="1">
        <v>5</v>
      </c>
      <c r="U53" s="1">
        <v>41</v>
      </c>
      <c r="V53" s="1">
        <v>6</v>
      </c>
      <c r="W53" s="1">
        <v>29</v>
      </c>
      <c r="X53" s="1">
        <v>4544</v>
      </c>
      <c r="Y53" s="4">
        <f t="shared" si="12"/>
        <v>0.87234042553191493</v>
      </c>
      <c r="Z53" s="5">
        <f t="shared" si="13"/>
        <v>1.3428571428571427</v>
      </c>
      <c r="AA53" s="6">
        <f t="shared" si="8"/>
        <v>5</v>
      </c>
      <c r="AB53" s="6">
        <f t="shared" si="3"/>
        <v>5</v>
      </c>
      <c r="AC53" s="6">
        <f t="shared" si="9"/>
        <v>5</v>
      </c>
      <c r="AD53" s="6">
        <f t="shared" si="10"/>
        <v>5</v>
      </c>
      <c r="AE53" s="6">
        <f t="shared" si="6"/>
        <v>5</v>
      </c>
      <c r="AF53" s="6">
        <f t="shared" si="11"/>
        <v>5</v>
      </c>
    </row>
    <row r="54" spans="1:32" x14ac:dyDescent="0.55000000000000004">
      <c r="A54" s="1">
        <v>19</v>
      </c>
      <c r="B54" s="1" t="s">
        <v>34</v>
      </c>
      <c r="C54" s="2" t="s">
        <v>2</v>
      </c>
      <c r="D54" s="1" t="s">
        <v>37</v>
      </c>
      <c r="E54" s="3">
        <f>TIME(18,37,0)</f>
        <v>0.77569444444444446</v>
      </c>
      <c r="F54" s="3">
        <f>TIME(19,25,0)</f>
        <v>0.80902777777777779</v>
      </c>
      <c r="G54" s="1">
        <v>4</v>
      </c>
      <c r="H54" s="1">
        <v>2</v>
      </c>
      <c r="I54" s="1">
        <v>4</v>
      </c>
      <c r="J54" s="1">
        <v>4</v>
      </c>
      <c r="K54" s="1">
        <v>3</v>
      </c>
      <c r="L54" s="1">
        <v>4</v>
      </c>
      <c r="M54" s="1">
        <v>4</v>
      </c>
      <c r="N54" s="1">
        <v>3</v>
      </c>
      <c r="O54" s="1">
        <v>4</v>
      </c>
      <c r="P54" s="1">
        <v>4</v>
      </c>
      <c r="Q54" s="1">
        <v>4</v>
      </c>
      <c r="R54" s="1">
        <v>4</v>
      </c>
      <c r="S54" s="1">
        <v>4</v>
      </c>
      <c r="T54" s="1">
        <v>5</v>
      </c>
      <c r="U54" s="1">
        <v>36</v>
      </c>
      <c r="V54" s="1">
        <v>17</v>
      </c>
      <c r="W54" s="1">
        <v>27</v>
      </c>
      <c r="X54" s="1">
        <v>4192</v>
      </c>
      <c r="Y54" s="4">
        <f t="shared" si="12"/>
        <v>0.67924528301886788</v>
      </c>
      <c r="Z54" s="5">
        <f t="shared" si="13"/>
        <v>1.1041666666666667</v>
      </c>
      <c r="AA54" s="6">
        <f t="shared" si="8"/>
        <v>3.4</v>
      </c>
      <c r="AB54" s="6">
        <f t="shared" si="3"/>
        <v>3.8571428571428572</v>
      </c>
      <c r="AC54" s="6">
        <f t="shared" si="9"/>
        <v>4.5</v>
      </c>
      <c r="AD54" s="6">
        <f t="shared" si="10"/>
        <v>4</v>
      </c>
      <c r="AE54" s="6">
        <f t="shared" si="6"/>
        <v>4</v>
      </c>
      <c r="AF54" s="6">
        <f t="shared" si="11"/>
        <v>4.5</v>
      </c>
    </row>
    <row r="55" spans="1:32" x14ac:dyDescent="0.55000000000000004">
      <c r="A55" s="2">
        <v>20</v>
      </c>
      <c r="B55" s="1" t="s">
        <v>34</v>
      </c>
      <c r="C55" s="2" t="s">
        <v>3</v>
      </c>
      <c r="D55" s="2" t="s">
        <v>36</v>
      </c>
      <c r="E55" s="3">
        <f>TIME(18,40,0)</f>
        <v>0.77777777777777779</v>
      </c>
      <c r="F55" s="3">
        <f>TIME(19,10,0)</f>
        <v>0.79861111111111116</v>
      </c>
      <c r="G55" s="1">
        <v>5</v>
      </c>
      <c r="H55" s="1">
        <v>5</v>
      </c>
      <c r="I55" s="1">
        <v>5</v>
      </c>
      <c r="J55" s="1">
        <v>5</v>
      </c>
      <c r="K55" s="1">
        <v>5</v>
      </c>
      <c r="L55" s="1">
        <v>5</v>
      </c>
      <c r="M55" s="1">
        <v>4</v>
      </c>
      <c r="N55" s="1">
        <v>5</v>
      </c>
      <c r="O55" s="1">
        <v>5</v>
      </c>
      <c r="P55" s="1">
        <v>5</v>
      </c>
      <c r="Q55" s="1">
        <v>5</v>
      </c>
      <c r="R55" s="1">
        <v>2</v>
      </c>
      <c r="S55" s="1">
        <v>1</v>
      </c>
      <c r="T55" s="1">
        <v>5</v>
      </c>
      <c r="U55" s="1">
        <v>43</v>
      </c>
      <c r="V55" s="1">
        <v>4</v>
      </c>
      <c r="W55" s="1">
        <v>27</v>
      </c>
      <c r="X55" s="1">
        <v>4546</v>
      </c>
      <c r="Y55" s="4">
        <f t="shared" si="12"/>
        <v>0.91489361702127658</v>
      </c>
      <c r="Z55" s="5">
        <f t="shared" si="13"/>
        <v>1.5666666666666667</v>
      </c>
      <c r="AA55" s="6">
        <f t="shared" si="8"/>
        <v>5</v>
      </c>
      <c r="AB55" s="6">
        <f t="shared" si="3"/>
        <v>4.4285714285714288</v>
      </c>
      <c r="AC55" s="6">
        <f t="shared" si="9"/>
        <v>3</v>
      </c>
      <c r="AD55" s="6">
        <f t="shared" si="10"/>
        <v>5</v>
      </c>
      <c r="AE55" s="6">
        <f t="shared" si="6"/>
        <v>5</v>
      </c>
      <c r="AF55" s="6">
        <f t="shared" si="11"/>
        <v>3</v>
      </c>
    </row>
    <row r="56" spans="1:32" x14ac:dyDescent="0.55000000000000004">
      <c r="A56" s="1">
        <v>21</v>
      </c>
      <c r="B56" s="1" t="s">
        <v>34</v>
      </c>
      <c r="C56" s="2" t="s">
        <v>2</v>
      </c>
      <c r="D56" s="1" t="s">
        <v>37</v>
      </c>
      <c r="E56" s="3">
        <f>TIME(18,37,0)</f>
        <v>0.77569444444444446</v>
      </c>
      <c r="F56" s="3">
        <f>TIME(19,32,0)</f>
        <v>0.81388888888888899</v>
      </c>
      <c r="G56" s="1">
        <v>4</v>
      </c>
      <c r="H56" s="1">
        <v>5</v>
      </c>
      <c r="I56" s="1">
        <v>4</v>
      </c>
      <c r="J56" s="1">
        <v>4</v>
      </c>
      <c r="K56" s="1">
        <v>3</v>
      </c>
      <c r="L56" s="1">
        <v>3</v>
      </c>
      <c r="M56" s="1">
        <v>4</v>
      </c>
      <c r="N56" s="1">
        <v>5</v>
      </c>
      <c r="O56" s="1">
        <v>4</v>
      </c>
      <c r="P56" s="1">
        <v>4</v>
      </c>
      <c r="Q56" s="1">
        <v>4</v>
      </c>
      <c r="R56" s="1">
        <v>3</v>
      </c>
      <c r="S56" s="1">
        <v>3</v>
      </c>
      <c r="T56" s="1">
        <v>3</v>
      </c>
      <c r="U56" s="1">
        <v>57</v>
      </c>
      <c r="V56" s="1">
        <v>11</v>
      </c>
      <c r="W56" s="1">
        <v>6</v>
      </c>
      <c r="X56" s="1">
        <v>4198</v>
      </c>
      <c r="Y56" s="4">
        <f t="shared" si="12"/>
        <v>0.83823529411764708</v>
      </c>
      <c r="Z56" s="5">
        <f t="shared" si="13"/>
        <v>1.2363636363636312</v>
      </c>
      <c r="AA56" s="6">
        <f t="shared" si="8"/>
        <v>4</v>
      </c>
      <c r="AB56" s="6">
        <f t="shared" si="3"/>
        <v>3.8571428571428572</v>
      </c>
      <c r="AC56" s="6">
        <f t="shared" si="9"/>
        <v>3</v>
      </c>
      <c r="AD56" s="6">
        <f t="shared" si="10"/>
        <v>4</v>
      </c>
      <c r="AE56" s="6">
        <f t="shared" si="6"/>
        <v>4</v>
      </c>
      <c r="AF56" s="6">
        <f t="shared" si="11"/>
        <v>3</v>
      </c>
    </row>
    <row r="57" spans="1:32" x14ac:dyDescent="0.55000000000000004">
      <c r="A57" s="2">
        <v>22</v>
      </c>
      <c r="B57" s="1" t="s">
        <v>34</v>
      </c>
      <c r="C57" s="2" t="s">
        <v>3</v>
      </c>
      <c r="D57" s="2" t="s">
        <v>36</v>
      </c>
      <c r="E57" s="3">
        <f>TIME(18,45,0)</f>
        <v>0.78125</v>
      </c>
      <c r="F57" s="3">
        <f>TIME(19,30,0)</f>
        <v>0.8125</v>
      </c>
      <c r="G57" s="1">
        <v>4</v>
      </c>
      <c r="H57" s="1">
        <v>4</v>
      </c>
      <c r="I57" s="1">
        <v>5</v>
      </c>
      <c r="J57" s="1">
        <v>4</v>
      </c>
      <c r="K57" s="1">
        <v>3</v>
      </c>
      <c r="L57" s="1">
        <v>2</v>
      </c>
      <c r="M57" s="1">
        <v>4</v>
      </c>
      <c r="N57" s="1">
        <v>3</v>
      </c>
      <c r="O57" s="1">
        <v>4</v>
      </c>
      <c r="P57" s="1">
        <v>4</v>
      </c>
      <c r="Q57" s="1">
        <v>4</v>
      </c>
      <c r="R57" s="1">
        <v>2</v>
      </c>
      <c r="S57" s="1">
        <v>2</v>
      </c>
      <c r="T57" s="1">
        <v>2</v>
      </c>
      <c r="U57" s="1">
        <v>38</v>
      </c>
      <c r="V57" s="1">
        <v>2</v>
      </c>
      <c r="W57" s="1">
        <v>32</v>
      </c>
      <c r="X57" s="1">
        <v>4548</v>
      </c>
      <c r="Y57" s="4">
        <f t="shared" si="12"/>
        <v>0.95</v>
      </c>
      <c r="Z57" s="5">
        <f t="shared" si="13"/>
        <v>0.88888888888888884</v>
      </c>
      <c r="AA57" s="6">
        <f t="shared" si="8"/>
        <v>4</v>
      </c>
      <c r="AB57" s="6">
        <f t="shared" si="3"/>
        <v>3.2857142857142856</v>
      </c>
      <c r="AC57" s="6">
        <f t="shared" si="9"/>
        <v>2</v>
      </c>
      <c r="AD57" s="6">
        <f t="shared" si="10"/>
        <v>4</v>
      </c>
      <c r="AE57" s="6">
        <f t="shared" si="6"/>
        <v>4</v>
      </c>
      <c r="AF57" s="6">
        <f t="shared" si="11"/>
        <v>2</v>
      </c>
    </row>
    <row r="58" spans="1:32" x14ac:dyDescent="0.55000000000000004">
      <c r="A58" s="1">
        <v>23</v>
      </c>
      <c r="B58" s="1" t="s">
        <v>34</v>
      </c>
      <c r="C58" s="2" t="s">
        <v>2</v>
      </c>
      <c r="D58" s="1" t="s">
        <v>37</v>
      </c>
      <c r="E58" s="3">
        <f>TIME(18,37,0)</f>
        <v>0.77569444444444446</v>
      </c>
      <c r="F58" s="3">
        <f>TIME(19,9,0)</f>
        <v>0.79791666666666661</v>
      </c>
      <c r="G58" s="1">
        <v>4</v>
      </c>
      <c r="H58" s="1">
        <v>4</v>
      </c>
      <c r="I58" s="1">
        <v>4</v>
      </c>
      <c r="J58" s="1">
        <v>5</v>
      </c>
      <c r="K58" s="1">
        <v>4</v>
      </c>
      <c r="L58" s="1">
        <v>3</v>
      </c>
      <c r="M58" s="1">
        <v>3</v>
      </c>
      <c r="N58" s="1">
        <v>4</v>
      </c>
      <c r="O58" s="1">
        <v>4</v>
      </c>
      <c r="P58" s="1">
        <v>3</v>
      </c>
      <c r="Q58" s="1">
        <v>4</v>
      </c>
      <c r="R58" s="1">
        <v>2</v>
      </c>
      <c r="S58" s="1">
        <v>3</v>
      </c>
      <c r="T58" s="1">
        <v>2</v>
      </c>
      <c r="U58" s="1">
        <v>47</v>
      </c>
      <c r="V58" s="1">
        <v>2</v>
      </c>
      <c r="W58" s="1">
        <v>16</v>
      </c>
      <c r="X58" s="1">
        <v>4207</v>
      </c>
      <c r="Y58" s="4">
        <f t="shared" si="12"/>
        <v>0.95918367346938771</v>
      </c>
      <c r="Z58" s="5">
        <f t="shared" si="13"/>
        <v>1.53125</v>
      </c>
      <c r="AA58" s="6">
        <f t="shared" si="8"/>
        <v>4.2</v>
      </c>
      <c r="AB58" s="6">
        <f t="shared" si="3"/>
        <v>3.2857142857142856</v>
      </c>
      <c r="AC58" s="6">
        <f t="shared" si="9"/>
        <v>2.5</v>
      </c>
      <c r="AD58" s="6">
        <f t="shared" si="10"/>
        <v>4</v>
      </c>
      <c r="AE58" s="6">
        <f t="shared" si="6"/>
        <v>3</v>
      </c>
      <c r="AF58" s="6">
        <f t="shared" si="11"/>
        <v>2.5</v>
      </c>
    </row>
    <row r="59" spans="1:32" x14ac:dyDescent="0.55000000000000004">
      <c r="A59" s="2">
        <v>24</v>
      </c>
      <c r="B59" s="1" t="s">
        <v>34</v>
      </c>
      <c r="C59" s="2" t="s">
        <v>3</v>
      </c>
      <c r="D59" s="2" t="s">
        <v>36</v>
      </c>
      <c r="E59" s="3">
        <f>TIME(18,20,0)</f>
        <v>0.76388888888888884</v>
      </c>
      <c r="F59" s="3">
        <f>TIME(19,20,0)</f>
        <v>0.80555555555555547</v>
      </c>
      <c r="G59" s="1">
        <v>4</v>
      </c>
      <c r="H59" s="1">
        <v>5</v>
      </c>
      <c r="I59" s="1">
        <v>4</v>
      </c>
      <c r="J59" s="1">
        <v>4</v>
      </c>
      <c r="K59" s="1">
        <v>4</v>
      </c>
      <c r="L59" s="1">
        <v>4</v>
      </c>
      <c r="M59" s="1">
        <v>5</v>
      </c>
      <c r="N59" s="1">
        <v>4</v>
      </c>
      <c r="O59" s="1">
        <v>4</v>
      </c>
      <c r="P59" s="1">
        <v>4</v>
      </c>
      <c r="Q59" s="1">
        <v>4</v>
      </c>
      <c r="R59" s="1">
        <v>4</v>
      </c>
      <c r="S59" s="1">
        <v>4</v>
      </c>
      <c r="T59" s="1">
        <v>4</v>
      </c>
      <c r="U59" s="1">
        <v>61</v>
      </c>
      <c r="V59" s="1">
        <v>6</v>
      </c>
      <c r="W59" s="1">
        <v>9</v>
      </c>
      <c r="X59" s="1">
        <v>4544</v>
      </c>
      <c r="Y59" s="4">
        <f t="shared" si="12"/>
        <v>0.91044776119402981</v>
      </c>
      <c r="Z59" s="5">
        <f t="shared" si="13"/>
        <v>1.1166666666666709</v>
      </c>
      <c r="AA59" s="6">
        <f t="shared" si="8"/>
        <v>4.2</v>
      </c>
      <c r="AB59" s="6">
        <f t="shared" si="3"/>
        <v>4.1428571428571432</v>
      </c>
      <c r="AC59" s="6">
        <f t="shared" si="9"/>
        <v>4</v>
      </c>
      <c r="AD59" s="6">
        <f t="shared" si="10"/>
        <v>4</v>
      </c>
      <c r="AE59" s="6">
        <f t="shared" si="6"/>
        <v>4</v>
      </c>
      <c r="AF59" s="6">
        <f t="shared" si="11"/>
        <v>4</v>
      </c>
    </row>
    <row r="60" spans="1:32" x14ac:dyDescent="0.55000000000000004">
      <c r="A60" s="1">
        <v>25</v>
      </c>
      <c r="B60" s="1" t="s">
        <v>34</v>
      </c>
      <c r="C60" s="2" t="s">
        <v>2</v>
      </c>
      <c r="D60" s="1" t="s">
        <v>37</v>
      </c>
      <c r="E60" s="3">
        <f>TIME(18,41,0)</f>
        <v>0.77847222222222223</v>
      </c>
      <c r="F60" s="3">
        <f>TIME(19,29,0)</f>
        <v>0.81180555555555556</v>
      </c>
      <c r="G60" s="1">
        <v>4</v>
      </c>
      <c r="H60" s="1">
        <v>3</v>
      </c>
      <c r="I60" s="1">
        <v>4</v>
      </c>
      <c r="J60" s="1">
        <v>4</v>
      </c>
      <c r="K60" s="1">
        <v>3</v>
      </c>
      <c r="L60" s="1">
        <v>2</v>
      </c>
      <c r="M60" s="1">
        <v>3</v>
      </c>
      <c r="N60" s="1">
        <v>4</v>
      </c>
      <c r="O60" s="1">
        <v>4</v>
      </c>
      <c r="P60" s="1">
        <v>4</v>
      </c>
      <c r="Q60" s="1">
        <v>3</v>
      </c>
      <c r="R60" s="1">
        <v>4</v>
      </c>
      <c r="S60" s="1">
        <v>4</v>
      </c>
      <c r="T60" s="1">
        <v>3</v>
      </c>
      <c r="U60" s="1">
        <v>42</v>
      </c>
      <c r="V60" s="1">
        <v>10</v>
      </c>
      <c r="W60" s="1">
        <v>21</v>
      </c>
      <c r="X60" s="1">
        <v>4199</v>
      </c>
      <c r="Y60" s="4">
        <f t="shared" si="12"/>
        <v>0.80769230769230771</v>
      </c>
      <c r="Z60" s="5">
        <f t="shared" si="13"/>
        <v>1.0833333333333333</v>
      </c>
      <c r="AA60" s="6">
        <f t="shared" si="8"/>
        <v>3.6</v>
      </c>
      <c r="AB60" s="6">
        <f t="shared" si="3"/>
        <v>3.4285714285714284</v>
      </c>
      <c r="AC60" s="6">
        <f t="shared" si="9"/>
        <v>3.5</v>
      </c>
      <c r="AD60" s="6">
        <f t="shared" si="10"/>
        <v>4</v>
      </c>
      <c r="AE60" s="6">
        <f t="shared" si="6"/>
        <v>4</v>
      </c>
      <c r="AF60" s="6">
        <f t="shared" si="11"/>
        <v>3.5</v>
      </c>
    </row>
    <row r="61" spans="1:32" x14ac:dyDescent="0.55000000000000004">
      <c r="A61" s="2">
        <v>26</v>
      </c>
      <c r="B61" s="1" t="s">
        <v>34</v>
      </c>
      <c r="C61" s="2" t="s">
        <v>3</v>
      </c>
      <c r="D61" s="2" t="s">
        <v>36</v>
      </c>
      <c r="E61" s="3">
        <f>TIME(18,45,0)</f>
        <v>0.78125</v>
      </c>
      <c r="F61" s="3">
        <f>TIME(19,20,0)</f>
        <v>0.80555555555555547</v>
      </c>
      <c r="G61" s="1">
        <v>2</v>
      </c>
      <c r="H61" s="1">
        <v>4</v>
      </c>
      <c r="I61" s="1">
        <v>3</v>
      </c>
      <c r="J61" s="1">
        <v>3</v>
      </c>
      <c r="K61" s="1">
        <v>2</v>
      </c>
      <c r="L61" s="1">
        <v>3</v>
      </c>
      <c r="M61" s="1">
        <v>3</v>
      </c>
      <c r="N61" s="1">
        <v>3</v>
      </c>
      <c r="O61" s="1">
        <v>3</v>
      </c>
      <c r="P61" s="1">
        <v>2</v>
      </c>
      <c r="Q61" s="1">
        <v>4</v>
      </c>
      <c r="R61" s="1">
        <v>3</v>
      </c>
      <c r="S61" s="1">
        <v>3</v>
      </c>
      <c r="T61" s="1">
        <v>3</v>
      </c>
      <c r="U61" s="1">
        <v>50</v>
      </c>
      <c r="V61" s="1">
        <v>8</v>
      </c>
      <c r="W61" s="1">
        <v>20</v>
      </c>
      <c r="X61" s="1">
        <v>4542</v>
      </c>
      <c r="Y61" s="4">
        <f t="shared" si="12"/>
        <v>0.86206896551724133</v>
      </c>
      <c r="Z61" s="5">
        <f t="shared" si="13"/>
        <v>1.6571428571428679</v>
      </c>
      <c r="AA61" s="6">
        <f t="shared" si="8"/>
        <v>2.8</v>
      </c>
      <c r="AB61" s="6">
        <f t="shared" si="3"/>
        <v>3</v>
      </c>
      <c r="AC61" s="6">
        <f t="shared" si="9"/>
        <v>3</v>
      </c>
      <c r="AD61" s="6">
        <f t="shared" si="10"/>
        <v>3</v>
      </c>
      <c r="AE61" s="6">
        <f t="shared" si="6"/>
        <v>3</v>
      </c>
      <c r="AF61" s="6">
        <f t="shared" si="11"/>
        <v>3</v>
      </c>
    </row>
    <row r="62" spans="1:32" x14ac:dyDescent="0.55000000000000004">
      <c r="A62" s="1">
        <v>27</v>
      </c>
      <c r="B62" s="1" t="s">
        <v>34</v>
      </c>
      <c r="C62" s="2" t="s">
        <v>2</v>
      </c>
      <c r="D62" s="1" t="s">
        <v>37</v>
      </c>
      <c r="E62" s="3">
        <f>TIME(18,40,0)</f>
        <v>0.77777777777777779</v>
      </c>
      <c r="F62" s="3">
        <f>TIME(18,55,0)</f>
        <v>0.78819444444444453</v>
      </c>
      <c r="G62" s="1">
        <v>5</v>
      </c>
      <c r="H62" s="1">
        <v>5</v>
      </c>
      <c r="I62" s="1">
        <v>5</v>
      </c>
      <c r="J62" s="1">
        <v>5</v>
      </c>
      <c r="K62" s="1">
        <v>5</v>
      </c>
      <c r="L62" s="1">
        <v>5</v>
      </c>
      <c r="M62" s="1">
        <v>5</v>
      </c>
      <c r="N62" s="1">
        <v>5</v>
      </c>
      <c r="O62" s="1">
        <v>5</v>
      </c>
      <c r="P62" s="1">
        <v>5</v>
      </c>
      <c r="Q62" s="1">
        <v>5</v>
      </c>
      <c r="R62" s="1">
        <v>4</v>
      </c>
      <c r="S62" s="1">
        <v>2</v>
      </c>
      <c r="T62" s="1">
        <v>4</v>
      </c>
      <c r="U62" s="1">
        <v>48</v>
      </c>
      <c r="V62" s="1">
        <v>0</v>
      </c>
      <c r="W62" s="1">
        <v>15</v>
      </c>
      <c r="X62" s="1">
        <v>4209</v>
      </c>
      <c r="Y62" s="4">
        <f t="shared" si="12"/>
        <v>1</v>
      </c>
      <c r="Z62" s="5">
        <f t="shared" si="13"/>
        <v>3.1999999999999513</v>
      </c>
      <c r="AA62" s="6">
        <f t="shared" si="8"/>
        <v>5</v>
      </c>
      <c r="AB62" s="6">
        <f t="shared" si="3"/>
        <v>4.8571428571428568</v>
      </c>
      <c r="AC62" s="6">
        <f t="shared" si="9"/>
        <v>3</v>
      </c>
      <c r="AD62" s="6">
        <f t="shared" si="10"/>
        <v>5</v>
      </c>
      <c r="AE62" s="6">
        <f t="shared" si="6"/>
        <v>5</v>
      </c>
      <c r="AF62" s="6">
        <f t="shared" si="11"/>
        <v>3</v>
      </c>
    </row>
    <row r="63" spans="1:32" x14ac:dyDescent="0.55000000000000004">
      <c r="A63" s="2">
        <v>28</v>
      </c>
      <c r="B63" s="1" t="s">
        <v>34</v>
      </c>
      <c r="C63" s="2" t="s">
        <v>3</v>
      </c>
      <c r="D63" s="2" t="s">
        <v>36</v>
      </c>
      <c r="E63" s="3">
        <f>TIME(18,39,0)</f>
        <v>0.77708333333333324</v>
      </c>
      <c r="F63" s="3">
        <f>TIME(19,17,0)</f>
        <v>0.80347222222222225</v>
      </c>
      <c r="G63" s="1">
        <v>4</v>
      </c>
      <c r="H63" s="1">
        <v>4</v>
      </c>
      <c r="I63" s="1">
        <v>4</v>
      </c>
      <c r="J63" s="1">
        <v>4</v>
      </c>
      <c r="K63" s="1">
        <v>4</v>
      </c>
      <c r="L63" s="1">
        <v>4</v>
      </c>
      <c r="M63" s="1">
        <v>4</v>
      </c>
      <c r="N63" s="1">
        <v>4</v>
      </c>
      <c r="O63" s="1">
        <v>5</v>
      </c>
      <c r="P63" s="1">
        <v>5</v>
      </c>
      <c r="Q63" s="1">
        <v>5</v>
      </c>
      <c r="R63" s="1">
        <v>4</v>
      </c>
      <c r="S63" s="1">
        <v>4</v>
      </c>
      <c r="T63" s="1">
        <v>4</v>
      </c>
      <c r="U63" s="1">
        <v>50</v>
      </c>
      <c r="V63" s="1">
        <v>20</v>
      </c>
      <c r="W63" s="1">
        <v>20</v>
      </c>
      <c r="X63" s="1">
        <v>4530</v>
      </c>
      <c r="Y63" s="4">
        <f t="shared" si="12"/>
        <v>0.7142857142857143</v>
      </c>
      <c r="Z63" s="5">
        <f t="shared" si="13"/>
        <v>1.8421052631578838</v>
      </c>
      <c r="AA63" s="6">
        <f t="shared" si="8"/>
        <v>4</v>
      </c>
      <c r="AB63" s="6">
        <f t="shared" si="3"/>
        <v>4.4285714285714288</v>
      </c>
      <c r="AC63" s="6">
        <f t="shared" si="9"/>
        <v>4</v>
      </c>
      <c r="AD63" s="6">
        <f t="shared" si="10"/>
        <v>4</v>
      </c>
      <c r="AE63" s="6">
        <f t="shared" si="6"/>
        <v>4</v>
      </c>
      <c r="AF63" s="6">
        <f t="shared" si="11"/>
        <v>4</v>
      </c>
    </row>
    <row r="64" spans="1:32" x14ac:dyDescent="0.55000000000000004">
      <c r="A64" s="1">
        <v>31</v>
      </c>
      <c r="B64" s="1" t="s">
        <v>34</v>
      </c>
      <c r="C64" s="2" t="s">
        <v>2</v>
      </c>
      <c r="D64" s="1" t="s">
        <v>37</v>
      </c>
      <c r="E64" s="3">
        <f>TIME(18,40,0)</f>
        <v>0.77777777777777779</v>
      </c>
      <c r="F64" s="3">
        <f>TIME(19,10,0)</f>
        <v>0.79861111111111116</v>
      </c>
      <c r="G64" s="1">
        <v>4</v>
      </c>
      <c r="H64" s="1">
        <v>4</v>
      </c>
      <c r="I64" s="1">
        <v>4</v>
      </c>
      <c r="J64" s="1">
        <v>3</v>
      </c>
      <c r="K64" s="1">
        <v>4</v>
      </c>
      <c r="L64" s="1">
        <v>4</v>
      </c>
      <c r="M64" s="1">
        <v>5</v>
      </c>
      <c r="N64" s="1">
        <v>4</v>
      </c>
      <c r="O64" s="1">
        <v>4</v>
      </c>
      <c r="P64" s="1">
        <v>5</v>
      </c>
      <c r="Q64" s="1">
        <v>5</v>
      </c>
      <c r="R64" s="1">
        <v>3</v>
      </c>
      <c r="S64" s="1">
        <v>4</v>
      </c>
      <c r="T64" s="1">
        <v>3</v>
      </c>
      <c r="U64" s="1">
        <v>55</v>
      </c>
      <c r="V64" s="1">
        <v>40</v>
      </c>
      <c r="W64" s="1">
        <v>8</v>
      </c>
      <c r="X64" s="1">
        <v>4169</v>
      </c>
      <c r="Y64" s="4">
        <f t="shared" si="12"/>
        <v>0.57894736842105265</v>
      </c>
      <c r="Z64" s="5">
        <f t="shared" si="13"/>
        <v>3.1666666666666665</v>
      </c>
      <c r="AA64" s="6">
        <f t="shared" si="8"/>
        <v>3.8</v>
      </c>
      <c r="AB64" s="6">
        <f t="shared" si="3"/>
        <v>4.2857142857142856</v>
      </c>
      <c r="AC64" s="6">
        <f t="shared" si="9"/>
        <v>3.5</v>
      </c>
      <c r="AD64" s="6">
        <f t="shared" si="10"/>
        <v>4</v>
      </c>
      <c r="AE64" s="6">
        <f t="shared" si="6"/>
        <v>4</v>
      </c>
      <c r="AF64" s="6">
        <f t="shared" si="11"/>
        <v>3.5</v>
      </c>
    </row>
    <row r="65" spans="1:32" x14ac:dyDescent="0.55000000000000004">
      <c r="A65" s="1">
        <v>33</v>
      </c>
      <c r="B65" s="1" t="s">
        <v>34</v>
      </c>
      <c r="C65" s="2" t="s">
        <v>2</v>
      </c>
      <c r="D65" s="1" t="s">
        <v>37</v>
      </c>
      <c r="E65" s="3">
        <f>TIME(18,38,0)</f>
        <v>0.77638888888888891</v>
      </c>
      <c r="F65" s="3">
        <f>TIME(19,0,0)</f>
        <v>0.79166666666666663</v>
      </c>
      <c r="G65" s="1">
        <v>5</v>
      </c>
      <c r="H65" s="1">
        <v>5</v>
      </c>
      <c r="I65" s="1">
        <v>5</v>
      </c>
      <c r="J65" s="1">
        <v>5</v>
      </c>
      <c r="K65" s="1">
        <v>5</v>
      </c>
      <c r="L65" s="1">
        <v>5</v>
      </c>
      <c r="M65" s="1">
        <v>5</v>
      </c>
      <c r="N65" s="1">
        <v>5</v>
      </c>
      <c r="O65" s="1">
        <v>5</v>
      </c>
      <c r="P65" s="1">
        <v>5</v>
      </c>
      <c r="Q65" s="1">
        <v>5</v>
      </c>
      <c r="R65" s="1">
        <v>3</v>
      </c>
      <c r="S65" s="1">
        <v>3</v>
      </c>
      <c r="T65" s="1">
        <v>4</v>
      </c>
      <c r="U65" s="1">
        <v>44</v>
      </c>
      <c r="V65" s="1">
        <v>1</v>
      </c>
      <c r="W65" s="1">
        <v>19</v>
      </c>
      <c r="X65" s="1">
        <v>4208</v>
      </c>
      <c r="Y65" s="4">
        <f t="shared" si="12"/>
        <v>0.97777777777777775</v>
      </c>
      <c r="Z65" s="5">
        <f t="shared" si="13"/>
        <v>2.0454545454545454</v>
      </c>
      <c r="AA65" s="6">
        <f t="shared" si="8"/>
        <v>5</v>
      </c>
      <c r="AB65" s="6">
        <f t="shared" si="3"/>
        <v>4.7142857142857144</v>
      </c>
      <c r="AC65" s="6">
        <f t="shared" si="9"/>
        <v>3.5</v>
      </c>
      <c r="AD65" s="6">
        <f t="shared" si="10"/>
        <v>5</v>
      </c>
      <c r="AE65" s="6">
        <f t="shared" si="6"/>
        <v>5</v>
      </c>
      <c r="AF65" s="6">
        <f t="shared" si="11"/>
        <v>3.5</v>
      </c>
    </row>
    <row r="66" spans="1:32" x14ac:dyDescent="0.55000000000000004">
      <c r="A66" s="2">
        <v>34</v>
      </c>
      <c r="B66" s="1" t="s">
        <v>34</v>
      </c>
      <c r="C66" s="2" t="s">
        <v>3</v>
      </c>
      <c r="D66" s="2" t="s">
        <v>36</v>
      </c>
      <c r="E66" s="3">
        <f>TIME(18,40,0)</f>
        <v>0.77777777777777779</v>
      </c>
      <c r="F66" s="3">
        <f>TIME(19,20,0)</f>
        <v>0.80555555555555547</v>
      </c>
      <c r="G66" s="1">
        <v>3</v>
      </c>
      <c r="H66" s="1">
        <v>4</v>
      </c>
      <c r="I66" s="1">
        <v>4</v>
      </c>
      <c r="J66" s="1">
        <v>4</v>
      </c>
      <c r="K66" s="1">
        <v>3</v>
      </c>
      <c r="L66" s="1">
        <v>4</v>
      </c>
      <c r="M66" s="1">
        <v>4</v>
      </c>
      <c r="N66" s="1">
        <v>4</v>
      </c>
      <c r="O66" s="1">
        <v>4</v>
      </c>
      <c r="P66" s="1">
        <v>3</v>
      </c>
      <c r="Q66" s="1">
        <v>2</v>
      </c>
      <c r="R66" s="1">
        <v>3</v>
      </c>
      <c r="S66" s="1">
        <v>4</v>
      </c>
      <c r="T66" s="1">
        <v>5</v>
      </c>
      <c r="U66" s="1">
        <v>45</v>
      </c>
      <c r="V66" s="1">
        <v>7</v>
      </c>
      <c r="W66" s="1">
        <v>25</v>
      </c>
      <c r="X66" s="1">
        <v>4543</v>
      </c>
      <c r="Y66" s="4">
        <f t="shared" si="12"/>
        <v>0.86538461538461542</v>
      </c>
      <c r="Z66" s="5">
        <f t="shared" si="13"/>
        <v>1.3000000000000074</v>
      </c>
      <c r="AA66" s="6">
        <f t="shared" si="8"/>
        <v>3.6</v>
      </c>
      <c r="AB66" s="6">
        <f t="shared" si="3"/>
        <v>3.4285714285714284</v>
      </c>
      <c r="AC66" s="6">
        <f t="shared" si="9"/>
        <v>4.5</v>
      </c>
      <c r="AD66" s="6">
        <f t="shared" si="10"/>
        <v>4</v>
      </c>
      <c r="AE66" s="6">
        <f t="shared" si="6"/>
        <v>4</v>
      </c>
      <c r="AF66" s="6">
        <f t="shared" si="11"/>
        <v>4.5</v>
      </c>
    </row>
    <row r="67" spans="1:32" x14ac:dyDescent="0.55000000000000004">
      <c r="A67" s="2">
        <v>36</v>
      </c>
      <c r="B67" s="1" t="s">
        <v>34</v>
      </c>
      <c r="C67" s="2" t="s">
        <v>3</v>
      </c>
      <c r="D67" s="2" t="s">
        <v>36</v>
      </c>
      <c r="E67" s="3">
        <f>TIME(18,37,0)</f>
        <v>0.77569444444444446</v>
      </c>
      <c r="F67" s="3">
        <f>TIME(18,59,0)</f>
        <v>0.7909722222222223</v>
      </c>
      <c r="G67" s="1">
        <v>2</v>
      </c>
      <c r="H67" s="1">
        <v>3</v>
      </c>
      <c r="I67" s="1">
        <v>1</v>
      </c>
      <c r="J67" s="1">
        <v>4</v>
      </c>
      <c r="K67" s="1">
        <v>5</v>
      </c>
      <c r="L67" s="1">
        <v>3</v>
      </c>
      <c r="M67" s="1">
        <v>2</v>
      </c>
      <c r="N67" s="1">
        <v>4</v>
      </c>
      <c r="O67" s="1">
        <v>2</v>
      </c>
      <c r="P67" s="1">
        <v>1</v>
      </c>
      <c r="Q67" s="1">
        <v>3</v>
      </c>
      <c r="R67" s="1">
        <v>1</v>
      </c>
      <c r="S67" s="1">
        <v>1</v>
      </c>
      <c r="T67" s="1">
        <v>1</v>
      </c>
      <c r="U67" s="1">
        <v>45</v>
      </c>
      <c r="V67" s="1">
        <v>12</v>
      </c>
      <c r="W67" s="1">
        <v>25</v>
      </c>
      <c r="X67" s="1">
        <v>4538</v>
      </c>
      <c r="Y67" s="4">
        <f t="shared" si="12"/>
        <v>0.78947368421052633</v>
      </c>
      <c r="Z67" s="5">
        <f t="shared" si="13"/>
        <v>2.5909090909090908</v>
      </c>
      <c r="AA67" s="6">
        <f t="shared" si="8"/>
        <v>3</v>
      </c>
      <c r="AB67" s="6">
        <f t="shared" ref="AB67:AB69" si="14">AVERAGE(L67:R67)</f>
        <v>2.2857142857142856</v>
      </c>
      <c r="AC67" s="6">
        <f t="shared" si="9"/>
        <v>1</v>
      </c>
      <c r="AD67" s="6">
        <f t="shared" si="10"/>
        <v>3</v>
      </c>
      <c r="AE67" s="6">
        <f t="shared" ref="AE67:AE69" si="15">MEDIAN(L67:R67)</f>
        <v>2</v>
      </c>
      <c r="AF67" s="6">
        <f t="shared" si="11"/>
        <v>1</v>
      </c>
    </row>
    <row r="68" spans="1:32" x14ac:dyDescent="0.55000000000000004">
      <c r="A68" s="1">
        <v>37</v>
      </c>
      <c r="B68" s="1" t="s">
        <v>34</v>
      </c>
      <c r="C68" s="2" t="s">
        <v>2</v>
      </c>
      <c r="D68" s="1" t="s">
        <v>37</v>
      </c>
      <c r="E68" s="3">
        <f>TIME(18,48,0)</f>
        <v>0.78333333333333333</v>
      </c>
      <c r="F68" s="3">
        <f>TIME(19,16,0)</f>
        <v>0.8027777777777777</v>
      </c>
      <c r="G68" s="1">
        <v>4</v>
      </c>
      <c r="H68" s="1">
        <v>4</v>
      </c>
      <c r="I68" s="1">
        <v>4</v>
      </c>
      <c r="J68" s="1">
        <v>4</v>
      </c>
      <c r="K68" s="1">
        <v>4</v>
      </c>
      <c r="L68" s="1">
        <v>3</v>
      </c>
      <c r="M68" s="1">
        <v>3</v>
      </c>
      <c r="N68" s="1">
        <v>4</v>
      </c>
      <c r="O68" s="1">
        <v>3</v>
      </c>
      <c r="P68" s="1">
        <v>4</v>
      </c>
      <c r="Q68" s="1">
        <v>4</v>
      </c>
      <c r="R68" s="1">
        <v>3</v>
      </c>
      <c r="S68" s="1">
        <v>4</v>
      </c>
      <c r="T68" s="1">
        <v>4</v>
      </c>
      <c r="U68" s="1">
        <v>52</v>
      </c>
      <c r="V68" s="1">
        <v>16</v>
      </c>
      <c r="W68" s="1">
        <v>11</v>
      </c>
      <c r="X68" s="1">
        <v>4193</v>
      </c>
      <c r="Y68" s="4">
        <f t="shared" si="12"/>
        <v>0.76470588235294112</v>
      </c>
      <c r="Z68" s="5">
        <f t="shared" si="13"/>
        <v>2.4285714285714284</v>
      </c>
      <c r="AA68" s="6">
        <f t="shared" si="8"/>
        <v>4</v>
      </c>
      <c r="AB68" s="6">
        <f t="shared" si="14"/>
        <v>3.4285714285714284</v>
      </c>
      <c r="AC68" s="6">
        <f t="shared" si="9"/>
        <v>4</v>
      </c>
      <c r="AD68" s="6">
        <f t="shared" si="10"/>
        <v>4</v>
      </c>
      <c r="AE68" s="6">
        <f t="shared" si="15"/>
        <v>3</v>
      </c>
      <c r="AF68" s="6">
        <f t="shared" si="11"/>
        <v>4</v>
      </c>
    </row>
    <row r="69" spans="1:32" x14ac:dyDescent="0.55000000000000004">
      <c r="A69" s="2">
        <v>38</v>
      </c>
      <c r="B69" s="1" t="s">
        <v>34</v>
      </c>
      <c r="C69" s="2" t="s">
        <v>3</v>
      </c>
      <c r="D69" s="2" t="s">
        <v>36</v>
      </c>
      <c r="E69" s="3">
        <f>TIME(18,40,0)</f>
        <v>0.77777777777777779</v>
      </c>
      <c r="F69" s="3">
        <f>TIME(19,20,0)</f>
        <v>0.80555555555555547</v>
      </c>
      <c r="G69" s="1">
        <v>2</v>
      </c>
      <c r="H69" s="1">
        <v>3</v>
      </c>
      <c r="I69" s="1">
        <v>2</v>
      </c>
      <c r="J69" s="1">
        <v>4</v>
      </c>
      <c r="K69" s="1">
        <v>4</v>
      </c>
      <c r="L69" s="1">
        <v>4</v>
      </c>
      <c r="M69" s="1">
        <v>2</v>
      </c>
      <c r="N69" s="1">
        <v>5</v>
      </c>
      <c r="O69" s="1">
        <v>3</v>
      </c>
      <c r="P69" s="1">
        <v>3</v>
      </c>
      <c r="Q69" s="1">
        <v>3</v>
      </c>
      <c r="R69" s="1">
        <v>1</v>
      </c>
      <c r="S69" s="1">
        <v>1</v>
      </c>
      <c r="T69" s="1">
        <v>2</v>
      </c>
      <c r="U69" s="1">
        <v>50</v>
      </c>
      <c r="V69" s="1">
        <v>15</v>
      </c>
      <c r="W69" s="1">
        <v>20</v>
      </c>
      <c r="X69" s="1">
        <v>4535</v>
      </c>
      <c r="Y69" s="4">
        <f t="shared" si="12"/>
        <v>0.76923076923076927</v>
      </c>
      <c r="Z69" s="5">
        <f t="shared" si="13"/>
        <v>1.6250000000000093</v>
      </c>
      <c r="AA69" s="6">
        <f t="shared" si="8"/>
        <v>3</v>
      </c>
      <c r="AB69" s="6">
        <f t="shared" si="14"/>
        <v>3</v>
      </c>
      <c r="AC69" s="6">
        <f t="shared" si="9"/>
        <v>1.5</v>
      </c>
      <c r="AD69" s="6">
        <f t="shared" si="10"/>
        <v>3</v>
      </c>
      <c r="AE69" s="6">
        <f t="shared" si="15"/>
        <v>3</v>
      </c>
      <c r="AF69" s="6">
        <f t="shared" si="11"/>
        <v>1.5</v>
      </c>
    </row>
  </sheetData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683F94EB93D5E49B1F6721E749E62C8" ma:contentTypeVersion="12" ma:contentTypeDescription="Ein neues Dokument erstellen." ma:contentTypeScope="" ma:versionID="b61716400fe50260720d528b62dc0f7a">
  <xsd:schema xmlns:xsd="http://www.w3.org/2001/XMLSchema" xmlns:xs="http://www.w3.org/2001/XMLSchema" xmlns:p="http://schemas.microsoft.com/office/2006/metadata/properties" xmlns:ns2="bebc8a29-1df2-451a-a5be-83b62ae7e22d" xmlns:ns3="68628b2f-7e15-4bb9-b45d-9b408bd3f434" targetNamespace="http://schemas.microsoft.com/office/2006/metadata/properties" ma:root="true" ma:fieldsID="d0e13ef5b56147cd9bc250eae11a251b" ns2:_="" ns3:_="">
    <xsd:import namespace="bebc8a29-1df2-451a-a5be-83b62ae7e22d"/>
    <xsd:import namespace="68628b2f-7e15-4bb9-b45d-9b408bd3f4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c8a29-1df2-451a-a5be-83b62ae7e2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19e3ed14-352d-4aa2-a63b-0b06d7ab5f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28b2f-7e15-4bb9-b45d-9b408bd3f434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b401ce1-b82e-4267-949e-37a222aa62b6}" ma:internalName="TaxCatchAll" ma:showField="CatchAllData" ma:web="10f07e2d-3af7-4170-b8d0-f322d5b827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c8a29-1df2-451a-a5be-83b62ae7e22d">
      <Terms xmlns="http://schemas.microsoft.com/office/infopath/2007/PartnerControls"/>
    </lcf76f155ced4ddcb4097134ff3c332f>
    <TaxCatchAll xmlns="68628b2f-7e15-4bb9-b45d-9b408bd3f434" xsi:nil="true"/>
  </documentManagement>
</p:properties>
</file>

<file path=customXml/itemProps1.xml><?xml version="1.0" encoding="utf-8"?>
<ds:datastoreItem xmlns:ds="http://schemas.openxmlformats.org/officeDocument/2006/customXml" ds:itemID="{D65037FF-0605-49FE-9908-9EF3A32763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F2B416-F814-4291-A7B1-EAE503C62D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c8a29-1df2-451a-a5be-83b62ae7e22d"/>
    <ds:schemaRef ds:uri="68628b2f-7e15-4bb9-b45d-9b408bd3f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4D547B-3D21-4CA2-B7B4-CC3C50881604}">
  <ds:schemaRefs>
    <ds:schemaRef ds:uri="http://schemas.microsoft.com/office/2006/metadata/properties"/>
    <ds:schemaRef ds:uri="http://schemas.microsoft.com/office/infopath/2007/PartnerControls"/>
    <ds:schemaRef ds:uri="bebc8a29-1df2-451a-a5be-83b62ae7e22d"/>
    <ds:schemaRef ds:uri="68628b2f-7e15-4bb9-b45d-9b408bd3f4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Marcela (ruiz)</dc:creator>
  <cp:lastModifiedBy>Mosquera Tobón Jose David (mosq)</cp:lastModifiedBy>
  <dcterms:created xsi:type="dcterms:W3CDTF">2015-06-05T18:19:34Z</dcterms:created>
  <dcterms:modified xsi:type="dcterms:W3CDTF">2023-01-31T10:54:47Z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0d9bad3-6dac-4e9a-89a3-89f3b8d247b2_Enabled">
    <vt:lpwstr>true</vt:lpwstr>
  </property>
  <property fmtid="{D5CDD505-2E9C-101B-9397-08002B2CF9AE}" pid="3" name="MSIP_Label_10d9bad3-6dac-4e9a-89a3-89f3b8d247b2_SetDate">
    <vt:lpwstr>2022-09-14T12:49:24Z</vt:lpwstr>
  </property>
  <property fmtid="{D5CDD505-2E9C-101B-9397-08002B2CF9AE}" pid="4" name="MSIP_Label_10d9bad3-6dac-4e9a-89a3-89f3b8d247b2_Method">
    <vt:lpwstr>Standard</vt:lpwstr>
  </property>
  <property fmtid="{D5CDD505-2E9C-101B-9397-08002B2CF9AE}" pid="5" name="MSIP_Label_10d9bad3-6dac-4e9a-89a3-89f3b8d247b2_Name">
    <vt:lpwstr>10d9bad3-6dac-4e9a-89a3-89f3b8d247b2</vt:lpwstr>
  </property>
  <property fmtid="{D5CDD505-2E9C-101B-9397-08002B2CF9AE}" pid="6" name="MSIP_Label_10d9bad3-6dac-4e9a-89a3-89f3b8d247b2_SiteId">
    <vt:lpwstr>5d1a9f9d-201f-4a10-b983-451cf65cbc1e</vt:lpwstr>
  </property>
  <property fmtid="{D5CDD505-2E9C-101B-9397-08002B2CF9AE}" pid="7" name="MSIP_Label_10d9bad3-6dac-4e9a-89a3-89f3b8d247b2_ActionId">
    <vt:lpwstr>c98c31e1-bafa-4899-80d6-56f97a064f34</vt:lpwstr>
  </property>
  <property fmtid="{D5CDD505-2E9C-101B-9397-08002B2CF9AE}" pid="8" name="MSIP_Label_10d9bad3-6dac-4e9a-89a3-89f3b8d247b2_ContentBits">
    <vt:lpwstr>0</vt:lpwstr>
  </property>
  <property fmtid="{D5CDD505-2E9C-101B-9397-08002B2CF9AE}" pid="9" name="ContentTypeId">
    <vt:lpwstr>0x010100F683F94EB93D5E49B1F6721E749E62C8</vt:lpwstr>
  </property>
  <property fmtid="{D5CDD505-2E9C-101B-9397-08002B2CF9AE}" pid="10" name="MediaServiceImageTags">
    <vt:lpwstr/>
  </property>
</Properties>
</file>