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zhaw-my.sharepoint.com/personal/mosq_zhaw_ch/Documents/PhD-jdmosquerat/ResearchPlan/Conferences/REFSQ/REFSQ2023/REFSQ2023-MainConf-LEMON/RepositoryData/Results/"/>
    </mc:Choice>
  </mc:AlternateContent>
  <xr:revisionPtr revIDLastSave="3086" documentId="11_10FD3F659BFD073837BFE16F3AB50D8824AA7914" xr6:coauthVersionLast="47" xr6:coauthVersionMax="47" xr10:uidLastSave="{2190FBE0-DCDB-43D8-B92D-28D35181F5C3}"/>
  <bookViews>
    <workbookView xWindow="45972" yWindow="-108" windowWidth="41496" windowHeight="16896" xr2:uid="{00000000-000D-0000-FFFF-FFFF00000000}"/>
  </bookViews>
  <sheets>
    <sheet name="Experiment-Assignation" sheetId="2" r:id="rId1"/>
  </sheets>
  <definedNames>
    <definedName name="_xlnm._FilterDatabase" localSheetId="0" hidden="1">'Experiment-Assignation'!$A$1:$G$37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2" l="1"/>
  <c r="E7" i="2"/>
  <c r="C7" i="2"/>
  <c r="E30" i="2" l="1"/>
  <c r="C30" i="2"/>
  <c r="G25" i="2" l="1"/>
  <c r="E25" i="2"/>
  <c r="C25" i="2"/>
  <c r="G34" i="2"/>
</calcChain>
</file>

<file path=xl/sharedStrings.xml><?xml version="1.0" encoding="utf-8"?>
<sst xmlns="http://schemas.openxmlformats.org/spreadsheetml/2006/main" count="81" uniqueCount="42">
  <si>
    <t>Study program</t>
  </si>
  <si>
    <t>Industry Experience field</t>
  </si>
  <si>
    <t>Computer Science</t>
  </si>
  <si>
    <t>How long study program
Months</t>
  </si>
  <si>
    <t>Experience in SD
Months</t>
  </si>
  <si>
    <t>Experience in Traceability
Months</t>
  </si>
  <si>
    <t>Experience in Testing
Months</t>
  </si>
  <si>
    <t>Time industry experience
Months</t>
  </si>
  <si>
    <t>Semi conductor industry</t>
  </si>
  <si>
    <t>IT</t>
  </si>
  <si>
    <t>-</t>
  </si>
  <si>
    <t>Development, cyber security, pentesting</t>
  </si>
  <si>
    <t>Informatik</t>
  </si>
  <si>
    <t>Software engineering</t>
  </si>
  <si>
    <t>Incoming Exchange Student</t>
  </si>
  <si>
    <t>WI</t>
  </si>
  <si>
    <t>Embedded systems</t>
  </si>
  <si>
    <t>Systemtechnic</t>
  </si>
  <si>
    <t>Mechanics</t>
  </si>
  <si>
    <t>Software testing and development</t>
  </si>
  <si>
    <t>AV</t>
  </si>
  <si>
    <t>Wirtshaftingenier</t>
  </si>
  <si>
    <t>Insurance</t>
  </si>
  <si>
    <t>Economics engineer</t>
  </si>
  <si>
    <t>Data Mining</t>
  </si>
  <si>
    <t>Energy and sustainability</t>
  </si>
  <si>
    <t>Software engineering, airport management, electrial engineering</t>
  </si>
  <si>
    <t>Software Development</t>
  </si>
  <si>
    <t>Business Engineering</t>
  </si>
  <si>
    <t xml:space="preserve">Mechanical enigneering </t>
  </si>
  <si>
    <t>Watchmaking, luxury watches</t>
  </si>
  <si>
    <t>ET</t>
  </si>
  <si>
    <t>Team formation Services</t>
  </si>
  <si>
    <t>Identity and access management</t>
  </si>
  <si>
    <t>Development and testing</t>
  </si>
  <si>
    <t>PM1-4</t>
  </si>
  <si>
    <t>Testing / Test engineering</t>
  </si>
  <si>
    <t>Systems Engineering</t>
  </si>
  <si>
    <t>Software Engineering and Security enginering</t>
  </si>
  <si>
    <t>Wirschafsing</t>
  </si>
  <si>
    <t>Hands-on</t>
  </si>
  <si>
    <t>IAM, Financtial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</si>
</sst>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BF20E-BEF1-41A5-A30C-8A09BEFD3CC1}">
  <dimension ref="A1:G38"/>
  <sheetViews>
    <sheetView tabSelected="1" zoomScaleNormal="100" workbookViewId="0">
      <pane ySplit="1" topLeftCell="A2" activePane="bottomLeft" state="frozen"/>
      <selection pane="bottomLeft" activeCell="G10" sqref="G10"/>
    </sheetView>
  </sheetViews>
  <sheetFormatPr defaultRowHeight="14.4" x14ac:dyDescent="0.55000000000000004"/>
  <cols>
    <col min="1" max="1" width="27" style="1" customWidth="1"/>
    <col min="2" max="2" width="12.26171875" style="1" customWidth="1"/>
    <col min="3" max="3" width="10.83984375" style="1" customWidth="1"/>
    <col min="4" max="4" width="10.15625" style="1" customWidth="1"/>
    <col min="5" max="5" width="9.83984375" style="1" customWidth="1"/>
    <col min="6" max="6" width="21.15625" style="1" customWidth="1"/>
    <col min="7" max="7" width="9.83984375" style="1" customWidth="1"/>
    <col min="8" max="16384" width="8.83984375" style="2"/>
  </cols>
  <sheetData>
    <row r="1" spans="1:7" ht="57.6" x14ac:dyDescent="0.55000000000000004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1</v>
      </c>
      <c r="G1" s="1" t="s">
        <v>7</v>
      </c>
    </row>
    <row r="2" spans="1:7" x14ac:dyDescent="0.55000000000000004">
      <c r="A2" s="1" t="s">
        <v>29</v>
      </c>
      <c r="B2" s="1">
        <v>36</v>
      </c>
      <c r="C2" s="1">
        <v>24</v>
      </c>
      <c r="D2" s="1">
        <v>12</v>
      </c>
      <c r="E2" s="1">
        <v>6</v>
      </c>
      <c r="F2" s="1" t="s">
        <v>32</v>
      </c>
      <c r="G2" s="1">
        <v>6</v>
      </c>
    </row>
    <row r="3" spans="1:7" x14ac:dyDescent="0.55000000000000004">
      <c r="A3" s="1" t="s">
        <v>2</v>
      </c>
      <c r="B3" s="1">
        <v>25</v>
      </c>
      <c r="C3" s="1">
        <v>36</v>
      </c>
      <c r="D3" s="1">
        <v>0</v>
      </c>
      <c r="E3" s="1">
        <v>25</v>
      </c>
      <c r="F3" s="1" t="s">
        <v>9</v>
      </c>
      <c r="G3" s="1">
        <v>36</v>
      </c>
    </row>
    <row r="4" spans="1:7" x14ac:dyDescent="0.55000000000000004">
      <c r="A4" s="1" t="s">
        <v>20</v>
      </c>
      <c r="B4" s="1">
        <v>49</v>
      </c>
      <c r="C4" s="1">
        <v>0</v>
      </c>
      <c r="D4" s="1">
        <v>0</v>
      </c>
      <c r="E4" s="1">
        <v>0</v>
      </c>
      <c r="F4" s="1" t="s">
        <v>10</v>
      </c>
      <c r="G4" s="1">
        <v>0</v>
      </c>
    </row>
    <row r="5" spans="1:7" x14ac:dyDescent="0.55000000000000004">
      <c r="A5" s="1" t="s">
        <v>37</v>
      </c>
      <c r="B5" s="1">
        <v>36</v>
      </c>
      <c r="C5" s="1">
        <v>12</v>
      </c>
      <c r="D5" s="1">
        <v>0</v>
      </c>
      <c r="E5" s="1">
        <v>0</v>
      </c>
      <c r="F5" s="1" t="s">
        <v>10</v>
      </c>
      <c r="G5" s="1">
        <v>0</v>
      </c>
    </row>
    <row r="6" spans="1:7" x14ac:dyDescent="0.55000000000000004">
      <c r="A6" s="1" t="s">
        <v>12</v>
      </c>
      <c r="B6" s="1">
        <v>37</v>
      </c>
      <c r="C6" s="1">
        <v>37</v>
      </c>
      <c r="D6" s="1">
        <v>0</v>
      </c>
      <c r="E6" s="1" t="s">
        <v>35</v>
      </c>
      <c r="F6" s="1" t="s">
        <v>10</v>
      </c>
      <c r="G6" s="1">
        <v>0</v>
      </c>
    </row>
    <row r="7" spans="1:7" x14ac:dyDescent="0.55000000000000004">
      <c r="A7" s="1" t="s">
        <v>12</v>
      </c>
      <c r="B7" s="1">
        <v>38</v>
      </c>
      <c r="C7" s="1">
        <f>8*12</f>
        <v>96</v>
      </c>
      <c r="D7" s="1">
        <v>0</v>
      </c>
      <c r="E7" s="1">
        <f>2*12</f>
        <v>24</v>
      </c>
      <c r="F7" s="1" t="s">
        <v>41</v>
      </c>
      <c r="G7" s="1">
        <f>7*12</f>
        <v>84</v>
      </c>
    </row>
    <row r="8" spans="1:7" x14ac:dyDescent="0.55000000000000004">
      <c r="A8" s="1" t="s">
        <v>12</v>
      </c>
      <c r="B8" s="1">
        <v>6</v>
      </c>
      <c r="C8" s="1">
        <v>6</v>
      </c>
      <c r="D8" s="1">
        <v>0</v>
      </c>
      <c r="E8" s="1">
        <v>6</v>
      </c>
      <c r="F8" s="1" t="s">
        <v>10</v>
      </c>
      <c r="G8" s="1">
        <v>0</v>
      </c>
    </row>
    <row r="9" spans="1:7" ht="28.8" x14ac:dyDescent="0.55000000000000004">
      <c r="A9" s="1" t="s">
        <v>29</v>
      </c>
      <c r="B9" s="1">
        <v>24</v>
      </c>
      <c r="C9" s="1">
        <v>0</v>
      </c>
      <c r="D9" s="1">
        <v>0</v>
      </c>
      <c r="E9" s="1">
        <v>0</v>
      </c>
      <c r="F9" s="1" t="s">
        <v>30</v>
      </c>
      <c r="G9" s="1">
        <v>108</v>
      </c>
    </row>
    <row r="10" spans="1:7" ht="28.8" x14ac:dyDescent="0.55000000000000004">
      <c r="A10" s="1" t="s">
        <v>2</v>
      </c>
      <c r="B10" s="1">
        <v>36</v>
      </c>
      <c r="C10" s="1">
        <v>12</v>
      </c>
      <c r="D10" s="1">
        <v>0</v>
      </c>
      <c r="E10" s="1">
        <v>54</v>
      </c>
      <c r="F10" s="1" t="s">
        <v>19</v>
      </c>
      <c r="G10" s="1">
        <v>54</v>
      </c>
    </row>
    <row r="11" spans="1:7" x14ac:dyDescent="0.55000000000000004">
      <c r="A11" s="1" t="s">
        <v>28</v>
      </c>
      <c r="B11" s="1">
        <v>24</v>
      </c>
      <c r="C11" s="1">
        <v>0</v>
      </c>
      <c r="D11" s="1">
        <v>0</v>
      </c>
      <c r="E11" s="1">
        <v>0</v>
      </c>
      <c r="F11" s="1" t="s">
        <v>10</v>
      </c>
      <c r="G11" s="1">
        <v>0</v>
      </c>
    </row>
    <row r="12" spans="1:7" x14ac:dyDescent="0.55000000000000004">
      <c r="A12" s="1" t="s">
        <v>9</v>
      </c>
      <c r="B12" s="1">
        <v>24</v>
      </c>
      <c r="C12" s="1">
        <v>18</v>
      </c>
      <c r="D12" s="1">
        <v>0</v>
      </c>
      <c r="E12" s="1">
        <v>2</v>
      </c>
      <c r="F12" s="1" t="s">
        <v>10</v>
      </c>
      <c r="G12" s="1">
        <v>0</v>
      </c>
    </row>
    <row r="13" spans="1:7" ht="43.2" x14ac:dyDescent="0.55000000000000004">
      <c r="A13" s="1" t="s">
        <v>12</v>
      </c>
      <c r="B13" s="1">
        <v>36</v>
      </c>
      <c r="C13" s="1">
        <v>120</v>
      </c>
      <c r="D13" s="1">
        <v>0</v>
      </c>
      <c r="E13" s="1">
        <v>72</v>
      </c>
      <c r="F13" s="1" t="s">
        <v>26</v>
      </c>
      <c r="G13" s="1">
        <v>72</v>
      </c>
    </row>
    <row r="14" spans="1:7" x14ac:dyDescent="0.55000000000000004">
      <c r="A14" s="1" t="s">
        <v>14</v>
      </c>
      <c r="B14" s="1" t="s">
        <v>10</v>
      </c>
      <c r="C14" s="1">
        <v>0</v>
      </c>
      <c r="D14" s="1">
        <v>0</v>
      </c>
      <c r="E14" s="1">
        <v>0</v>
      </c>
      <c r="F14" s="1" t="s">
        <v>10</v>
      </c>
      <c r="G14" s="1">
        <v>0</v>
      </c>
    </row>
    <row r="15" spans="1:7" ht="28.8" x14ac:dyDescent="0.55000000000000004">
      <c r="A15" s="1" t="s">
        <v>2</v>
      </c>
      <c r="B15" s="1">
        <v>48</v>
      </c>
      <c r="C15" s="1">
        <v>120</v>
      </c>
      <c r="D15" s="1">
        <v>0</v>
      </c>
      <c r="E15" s="1">
        <v>36</v>
      </c>
      <c r="F15" s="1" t="s">
        <v>11</v>
      </c>
      <c r="G15" s="1">
        <v>60</v>
      </c>
    </row>
    <row r="16" spans="1:7" ht="28.8" x14ac:dyDescent="0.55000000000000004">
      <c r="A16" s="1" t="s">
        <v>12</v>
      </c>
      <c r="B16" s="1">
        <v>38</v>
      </c>
      <c r="C16" s="1">
        <v>24</v>
      </c>
      <c r="D16" s="1">
        <v>0</v>
      </c>
      <c r="E16" s="1">
        <v>24</v>
      </c>
      <c r="F16" s="1" t="s">
        <v>33</v>
      </c>
      <c r="G16" s="1">
        <v>36</v>
      </c>
    </row>
    <row r="17" spans="1:7" x14ac:dyDescent="0.55000000000000004">
      <c r="A17" s="1" t="s">
        <v>39</v>
      </c>
      <c r="B17" s="1">
        <v>36</v>
      </c>
      <c r="C17" s="1">
        <v>24</v>
      </c>
      <c r="D17" s="1">
        <v>0</v>
      </c>
      <c r="E17" s="1">
        <v>0</v>
      </c>
      <c r="F17" s="1" t="s">
        <v>40</v>
      </c>
      <c r="G17" s="1">
        <v>24</v>
      </c>
    </row>
    <row r="18" spans="1:7" x14ac:dyDescent="0.55000000000000004">
      <c r="A18" s="1" t="s">
        <v>12</v>
      </c>
      <c r="B18" s="1">
        <v>1</v>
      </c>
      <c r="C18" s="1">
        <v>2</v>
      </c>
      <c r="D18" s="1">
        <v>0</v>
      </c>
      <c r="E18" s="1">
        <v>0</v>
      </c>
      <c r="F18" s="1" t="s">
        <v>10</v>
      </c>
      <c r="G18" s="1">
        <v>0</v>
      </c>
    </row>
    <row r="19" spans="1:7" x14ac:dyDescent="0.55000000000000004">
      <c r="A19" s="1" t="s">
        <v>2</v>
      </c>
      <c r="B19" s="1">
        <v>36</v>
      </c>
      <c r="C19" s="1">
        <v>84</v>
      </c>
      <c r="D19" s="1">
        <v>0</v>
      </c>
      <c r="E19" s="1">
        <v>0</v>
      </c>
      <c r="F19" s="1" t="s">
        <v>27</v>
      </c>
      <c r="G19" s="1">
        <v>60</v>
      </c>
    </row>
    <row r="20" spans="1:7" x14ac:dyDescent="0.55000000000000004">
      <c r="A20" s="1" t="s">
        <v>9</v>
      </c>
      <c r="B20" s="1">
        <v>36</v>
      </c>
      <c r="C20" s="1">
        <v>6</v>
      </c>
      <c r="D20" s="1">
        <v>0</v>
      </c>
      <c r="E20" s="1">
        <v>6</v>
      </c>
      <c r="F20" s="1" t="s">
        <v>10</v>
      </c>
      <c r="G20" s="1">
        <v>0</v>
      </c>
    </row>
    <row r="21" spans="1:7" x14ac:dyDescent="0.55000000000000004">
      <c r="A21" s="1" t="s">
        <v>2</v>
      </c>
      <c r="B21" s="1">
        <v>13</v>
      </c>
      <c r="C21" s="1">
        <v>24</v>
      </c>
      <c r="D21" s="1">
        <v>0</v>
      </c>
      <c r="E21" s="1">
        <v>3</v>
      </c>
      <c r="F21" s="1" t="s">
        <v>16</v>
      </c>
      <c r="G21" s="1">
        <v>12</v>
      </c>
    </row>
    <row r="22" spans="1:7" x14ac:dyDescent="0.55000000000000004">
      <c r="A22" s="1" t="s">
        <v>23</v>
      </c>
      <c r="B22" s="1">
        <v>36</v>
      </c>
      <c r="C22" s="1">
        <v>0</v>
      </c>
      <c r="D22" s="1">
        <v>0</v>
      </c>
      <c r="E22" s="1">
        <v>0</v>
      </c>
      <c r="F22" s="1" t="s">
        <v>24</v>
      </c>
      <c r="G22" s="1">
        <v>6</v>
      </c>
    </row>
    <row r="23" spans="1:7" x14ac:dyDescent="0.55000000000000004">
      <c r="A23" s="1" t="s">
        <v>9</v>
      </c>
      <c r="B23" s="1">
        <v>36</v>
      </c>
      <c r="C23" s="1">
        <v>3</v>
      </c>
      <c r="D23" s="1">
        <v>0</v>
      </c>
      <c r="E23" s="1">
        <v>3</v>
      </c>
      <c r="F23" s="1" t="s">
        <v>10</v>
      </c>
      <c r="G23" s="1">
        <v>0</v>
      </c>
    </row>
    <row r="24" spans="1:7" x14ac:dyDescent="0.55000000000000004">
      <c r="A24" s="1" t="s">
        <v>21</v>
      </c>
      <c r="B24" s="1">
        <v>36</v>
      </c>
      <c r="C24" s="1">
        <v>0</v>
      </c>
      <c r="D24" s="1">
        <v>0</v>
      </c>
      <c r="E24" s="1">
        <v>0</v>
      </c>
      <c r="F24" s="1" t="s">
        <v>22</v>
      </c>
      <c r="G24" s="1">
        <v>72</v>
      </c>
    </row>
    <row r="25" spans="1:7" x14ac:dyDescent="0.55000000000000004">
      <c r="A25" s="1" t="s">
        <v>2</v>
      </c>
      <c r="B25" s="1">
        <v>36</v>
      </c>
      <c r="C25" s="1">
        <f>18*12</f>
        <v>216</v>
      </c>
      <c r="D25" s="1">
        <v>0</v>
      </c>
      <c r="E25" s="1">
        <f>8*12</f>
        <v>96</v>
      </c>
      <c r="F25" s="1" t="s">
        <v>13</v>
      </c>
      <c r="G25" s="1">
        <f>8*12</f>
        <v>96</v>
      </c>
    </row>
    <row r="26" spans="1:7" x14ac:dyDescent="0.55000000000000004">
      <c r="A26" s="1" t="s">
        <v>9</v>
      </c>
      <c r="B26" s="1">
        <v>36</v>
      </c>
      <c r="C26" s="1">
        <v>36</v>
      </c>
      <c r="D26" s="1">
        <v>0</v>
      </c>
      <c r="E26" s="1">
        <v>36</v>
      </c>
      <c r="F26" s="1" t="s">
        <v>10</v>
      </c>
      <c r="G26" s="1">
        <v>0</v>
      </c>
    </row>
    <row r="27" spans="1:7" x14ac:dyDescent="0.55000000000000004">
      <c r="A27" s="1" t="s">
        <v>25</v>
      </c>
      <c r="B27" s="1">
        <v>25</v>
      </c>
      <c r="C27" s="1">
        <v>0</v>
      </c>
      <c r="D27" s="1">
        <v>0</v>
      </c>
      <c r="E27" s="1">
        <v>0</v>
      </c>
      <c r="F27" s="1" t="s">
        <v>10</v>
      </c>
      <c r="G27" s="1">
        <v>0</v>
      </c>
    </row>
    <row r="28" spans="1:7" x14ac:dyDescent="0.55000000000000004">
      <c r="A28" s="1" t="s">
        <v>12</v>
      </c>
      <c r="B28" s="1">
        <v>36</v>
      </c>
      <c r="C28" s="1">
        <v>36</v>
      </c>
      <c r="D28" s="1">
        <v>0</v>
      </c>
      <c r="E28" s="1">
        <v>72</v>
      </c>
      <c r="F28" s="1" t="s">
        <v>36</v>
      </c>
      <c r="G28" s="1">
        <v>72</v>
      </c>
    </row>
    <row r="29" spans="1:7" x14ac:dyDescent="0.55000000000000004">
      <c r="A29" s="1" t="s">
        <v>9</v>
      </c>
      <c r="B29" s="1">
        <v>24</v>
      </c>
      <c r="C29" s="1">
        <v>24</v>
      </c>
      <c r="D29" s="1">
        <v>0</v>
      </c>
      <c r="E29" s="1">
        <v>12</v>
      </c>
      <c r="F29" s="1" t="s">
        <v>13</v>
      </c>
      <c r="G29" s="1">
        <v>24</v>
      </c>
    </row>
    <row r="30" spans="1:7" ht="28.8" x14ac:dyDescent="0.55000000000000004">
      <c r="A30" s="1" t="s">
        <v>2</v>
      </c>
      <c r="B30" s="1">
        <v>36</v>
      </c>
      <c r="C30" s="1">
        <f>3.5*12</f>
        <v>42</v>
      </c>
      <c r="D30" s="1">
        <v>0</v>
      </c>
      <c r="E30" s="1">
        <f>3.5*12</f>
        <v>42</v>
      </c>
      <c r="F30" s="1" t="s">
        <v>38</v>
      </c>
      <c r="G30" s="1">
        <v>42</v>
      </c>
    </row>
    <row r="31" spans="1:7" x14ac:dyDescent="0.55000000000000004">
      <c r="A31" s="1" t="s">
        <v>17</v>
      </c>
      <c r="B31" s="1">
        <v>13</v>
      </c>
      <c r="C31" s="1">
        <v>0</v>
      </c>
      <c r="D31" s="1">
        <v>0</v>
      </c>
      <c r="E31" s="1">
        <v>0</v>
      </c>
      <c r="F31" s="1" t="s">
        <v>18</v>
      </c>
      <c r="G31" s="1">
        <v>96</v>
      </c>
    </row>
    <row r="32" spans="1:7" x14ac:dyDescent="0.55000000000000004">
      <c r="A32" s="1" t="s">
        <v>15</v>
      </c>
      <c r="B32" s="1">
        <v>38</v>
      </c>
      <c r="C32" s="1">
        <v>6</v>
      </c>
      <c r="D32" s="1">
        <v>0</v>
      </c>
      <c r="E32" s="1">
        <v>0</v>
      </c>
      <c r="F32" s="1" t="s">
        <v>10</v>
      </c>
      <c r="G32" s="1">
        <v>0</v>
      </c>
    </row>
    <row r="33" spans="1:7" x14ac:dyDescent="0.55000000000000004">
      <c r="A33" s="1" t="s">
        <v>2</v>
      </c>
      <c r="B33" s="1">
        <v>24</v>
      </c>
      <c r="C33" s="1">
        <v>120</v>
      </c>
      <c r="D33" s="1">
        <v>0</v>
      </c>
      <c r="E33" s="1">
        <v>120</v>
      </c>
      <c r="F33" s="1" t="s">
        <v>13</v>
      </c>
      <c r="G33" s="1">
        <v>120</v>
      </c>
    </row>
    <row r="34" spans="1:7" x14ac:dyDescent="0.55000000000000004">
      <c r="A34" s="1" t="s">
        <v>2</v>
      </c>
      <c r="B34" s="1">
        <v>36</v>
      </c>
      <c r="C34" s="1">
        <v>48</v>
      </c>
      <c r="D34" s="1">
        <v>0</v>
      </c>
      <c r="E34" s="1">
        <v>48</v>
      </c>
      <c r="F34" s="1" t="s">
        <v>34</v>
      </c>
      <c r="G34" s="1">
        <f>5*12</f>
        <v>60</v>
      </c>
    </row>
    <row r="35" spans="1:7" x14ac:dyDescent="0.55000000000000004">
      <c r="A35" s="1" t="s">
        <v>2</v>
      </c>
      <c r="B35" s="1">
        <v>25</v>
      </c>
      <c r="C35" s="1">
        <v>25</v>
      </c>
      <c r="D35" s="1">
        <v>0</v>
      </c>
      <c r="E35" s="1">
        <v>25</v>
      </c>
      <c r="F35" s="1" t="s">
        <v>10</v>
      </c>
      <c r="G35" s="1">
        <v>0</v>
      </c>
    </row>
    <row r="36" spans="1:7" x14ac:dyDescent="0.55000000000000004">
      <c r="A36" s="1" t="s">
        <v>2</v>
      </c>
      <c r="B36" s="1">
        <v>37</v>
      </c>
      <c r="C36" s="1">
        <v>96</v>
      </c>
      <c r="D36" s="1">
        <v>0</v>
      </c>
      <c r="E36" s="1">
        <v>96</v>
      </c>
      <c r="F36" s="1" t="s">
        <v>8</v>
      </c>
      <c r="G36" s="1">
        <v>72</v>
      </c>
    </row>
    <row r="37" spans="1:7" x14ac:dyDescent="0.55000000000000004">
      <c r="A37" s="1" t="s">
        <v>31</v>
      </c>
      <c r="B37" s="1">
        <v>36</v>
      </c>
      <c r="C37" s="1">
        <v>4</v>
      </c>
      <c r="D37" s="1">
        <v>0</v>
      </c>
      <c r="E37" s="1">
        <v>0</v>
      </c>
      <c r="F37" s="1" t="s">
        <v>10</v>
      </c>
      <c r="G37" s="1">
        <v>0</v>
      </c>
    </row>
    <row r="38" spans="1:7" x14ac:dyDescent="0.55000000000000004">
      <c r="C38" s="2"/>
    </row>
  </sheetData>
  <autoFilter ref="A1:G37" xr:uid="{175BF20E-BEF1-41A5-A30C-8A09BEFD3CC1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bc8a29-1df2-451a-a5be-83b62ae7e22d">
      <Terms xmlns="http://schemas.microsoft.com/office/infopath/2007/PartnerControls"/>
    </lcf76f155ced4ddcb4097134ff3c332f>
    <TaxCatchAll xmlns="68628b2f-7e15-4bb9-b45d-9b408bd3f43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683F94EB93D5E49B1F6721E749E62C8" ma:contentTypeVersion="12" ma:contentTypeDescription="Ein neues Dokument erstellen." ma:contentTypeScope="" ma:versionID="b61716400fe50260720d528b62dc0f7a">
  <xsd:schema xmlns:xsd="http://www.w3.org/2001/XMLSchema" xmlns:xs="http://www.w3.org/2001/XMLSchema" xmlns:p="http://schemas.microsoft.com/office/2006/metadata/properties" xmlns:ns2="bebc8a29-1df2-451a-a5be-83b62ae7e22d" xmlns:ns3="68628b2f-7e15-4bb9-b45d-9b408bd3f434" targetNamespace="http://schemas.microsoft.com/office/2006/metadata/properties" ma:root="true" ma:fieldsID="d0e13ef5b56147cd9bc250eae11a251b" ns2:_="" ns3:_="">
    <xsd:import namespace="bebc8a29-1df2-451a-a5be-83b62ae7e22d"/>
    <xsd:import namespace="68628b2f-7e15-4bb9-b45d-9b408bd3f4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c8a29-1df2-451a-a5be-83b62ae7e2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ildmarkierungen" ma:readOnly="false" ma:fieldId="{5cf76f15-5ced-4ddc-b409-7134ff3c332f}" ma:taxonomyMulti="true" ma:sspId="19e3ed14-352d-4aa2-a63b-0b06d7ab5f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628b2f-7e15-4bb9-b45d-9b408bd3f434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4b401ce1-b82e-4267-949e-37a222aa62b6}" ma:internalName="TaxCatchAll" ma:showField="CatchAllData" ma:web="10f07e2d-3af7-4170-b8d0-f322d5b827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4D547B-3D21-4CA2-B7B4-CC3C50881604}">
  <ds:schemaRefs>
    <ds:schemaRef ds:uri="http://schemas.microsoft.com/office/2006/metadata/properties"/>
    <ds:schemaRef ds:uri="http://schemas.microsoft.com/office/infopath/2007/PartnerControls"/>
    <ds:schemaRef ds:uri="bebc8a29-1df2-451a-a5be-83b62ae7e22d"/>
    <ds:schemaRef ds:uri="68628b2f-7e15-4bb9-b45d-9b408bd3f434"/>
  </ds:schemaRefs>
</ds:datastoreItem>
</file>

<file path=customXml/itemProps2.xml><?xml version="1.0" encoding="utf-8"?>
<ds:datastoreItem xmlns:ds="http://schemas.openxmlformats.org/officeDocument/2006/customXml" ds:itemID="{E7F2B416-F814-4291-A7B1-EAE503C62D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bc8a29-1df2-451a-a5be-83b62ae7e22d"/>
    <ds:schemaRef ds:uri="68628b2f-7e15-4bb9-b45d-9b408bd3f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5037FF-0605-49FE-9908-9EF3A32763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Experiment-Assignation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 Marcela (ruiz)</dc:creator>
  <cp:lastModifiedBy>Mosquera Tobón Jose David (mosq)</cp:lastModifiedBy>
  <dcterms:created xsi:type="dcterms:W3CDTF">2015-06-05T18:19:34Z</dcterms:created>
  <dcterms:modified xsi:type="dcterms:W3CDTF">2022-11-15T11:49:07Z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0d9bad3-6dac-4e9a-89a3-89f3b8d247b2_Enabled">
    <vt:lpwstr>true</vt:lpwstr>
  </property>
  <property fmtid="{D5CDD505-2E9C-101B-9397-08002B2CF9AE}" pid="3" name="MSIP_Label_10d9bad3-6dac-4e9a-89a3-89f3b8d247b2_SetDate">
    <vt:lpwstr>2022-09-14T12:49:24Z</vt:lpwstr>
  </property>
  <property fmtid="{D5CDD505-2E9C-101B-9397-08002B2CF9AE}" pid="4" name="MSIP_Label_10d9bad3-6dac-4e9a-89a3-89f3b8d247b2_Method">
    <vt:lpwstr>Standard</vt:lpwstr>
  </property>
  <property fmtid="{D5CDD505-2E9C-101B-9397-08002B2CF9AE}" pid="5" name="MSIP_Label_10d9bad3-6dac-4e9a-89a3-89f3b8d247b2_Name">
    <vt:lpwstr>10d9bad3-6dac-4e9a-89a3-89f3b8d247b2</vt:lpwstr>
  </property>
  <property fmtid="{D5CDD505-2E9C-101B-9397-08002B2CF9AE}" pid="6" name="MSIP_Label_10d9bad3-6dac-4e9a-89a3-89f3b8d247b2_SiteId">
    <vt:lpwstr>5d1a9f9d-201f-4a10-b983-451cf65cbc1e</vt:lpwstr>
  </property>
  <property fmtid="{D5CDD505-2E9C-101B-9397-08002B2CF9AE}" pid="7" name="MSIP_Label_10d9bad3-6dac-4e9a-89a3-89f3b8d247b2_ActionId">
    <vt:lpwstr>c98c31e1-bafa-4899-80d6-56f97a064f34</vt:lpwstr>
  </property>
  <property fmtid="{D5CDD505-2E9C-101B-9397-08002B2CF9AE}" pid="8" name="MSIP_Label_10d9bad3-6dac-4e9a-89a3-89f3b8d247b2_ContentBits">
    <vt:lpwstr>0</vt:lpwstr>
  </property>
  <property fmtid="{D5CDD505-2E9C-101B-9397-08002B2CF9AE}" pid="9" name="ContentTypeId">
    <vt:lpwstr>0x010100F683F94EB93D5E49B1F6721E749E62C8</vt:lpwstr>
  </property>
  <property fmtid="{D5CDD505-2E9C-101B-9397-08002B2CF9AE}" pid="10" name="MediaServiceImageTags">
    <vt:lpwstr/>
  </property>
</Properties>
</file>