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4931"/>
  <workbookPr/>
  <mc:AlternateContent xmlns:mc="http://schemas.openxmlformats.org/markup-compatibility/2006">
    <mc:Choice Requires="x15">
      <x15ac:absPath xmlns:x15ac="http://schemas.microsoft.com/office/spreadsheetml/2010/11/ac" url="https://zhaw.sharepoint.com/sites/RapidSoftwarePrototypingforEngineeringSciences-Dozierendenkanal/Freigegebene Dokumente/Dozierendenkanal/RASOP_HS22/2.Activities/Experiments/OntoTrace/Bea-Info/O1/"/>
    </mc:Choice>
  </mc:AlternateContent>
  <xr:revisionPtr revIDLastSave="4408" documentId="11_B545BD73D5DD6C5D5BC6CC3F376CBD4F3C3071FD" xr6:coauthVersionLast="47" xr6:coauthVersionMax="47" xr10:uidLastSave="{BEBC07A6-9A31-490A-A17A-9583FA6F550B}"/>
  <bookViews>
    <workbookView xWindow="45972" yWindow="-108" windowWidth="41496" windowHeight="16896" activeTab="5" xr2:uid="{3D380819-B7B6-46E2-A247-B8AA2E543A61}"/>
  </bookViews>
  <sheets>
    <sheet name="UserStories" sheetId="1" r:id="rId1"/>
    <sheet name="Sources" sheetId="5" r:id="rId2"/>
    <sheet name="UserStoriesAndRulesClass" sheetId="2" r:id="rId3"/>
    <sheet name="Traces" sheetId="7" r:id="rId4"/>
    <sheet name="Targets" sheetId="6" r:id="rId5"/>
    <sheet name="Traces_interpreted" sheetId="8" r:id="rId6"/>
    <sheet name="Barigolvski2022" sheetId="4" r:id="rId7"/>
    <sheet name="Nasiri2020" sheetId="3" r:id="rId8"/>
  </sheets>
  <definedNames>
    <definedName name="_xlnm._FilterDatabase" localSheetId="1" hidden="1">Sources!$A$1:$D$141</definedName>
    <definedName name="_xlnm._FilterDatabase" localSheetId="4" hidden="1">Targets!$A$1:$C$90</definedName>
    <definedName name="_xlnm._FilterDatabase" localSheetId="3" hidden="1">Traces!$A$1:$G$84</definedName>
    <definedName name="_xlnm._FilterDatabase" localSheetId="2" hidden="1">UserStoriesAndRulesClass!$A$1:$K$416</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H4" i="8" l="1"/>
  <c r="H5" i="8"/>
  <c r="H6" i="8"/>
  <c r="H7" i="8"/>
  <c r="H8" i="8"/>
  <c r="H9" i="8"/>
  <c r="H10" i="8"/>
  <c r="H11" i="8"/>
  <c r="H12" i="8"/>
  <c r="H13" i="8"/>
  <c r="H14" i="8"/>
  <c r="H15" i="8"/>
  <c r="H16" i="8"/>
  <c r="H17" i="8"/>
  <c r="H18" i="8"/>
  <c r="H19" i="8"/>
  <c r="H20" i="8"/>
  <c r="H21" i="8"/>
  <c r="H22" i="8"/>
  <c r="H23" i="8"/>
  <c r="H24" i="8"/>
  <c r="H25" i="8"/>
  <c r="H26" i="8"/>
  <c r="H27" i="8"/>
  <c r="H28" i="8"/>
  <c r="H29" i="8"/>
  <c r="H30" i="8"/>
  <c r="H31" i="8"/>
  <c r="H32" i="8"/>
  <c r="H33" i="8"/>
  <c r="H34" i="8"/>
  <c r="H35" i="8"/>
  <c r="H36" i="8"/>
  <c r="H37" i="8"/>
  <c r="H38" i="8"/>
  <c r="H39" i="8"/>
  <c r="H40" i="8"/>
  <c r="H41" i="8"/>
  <c r="H42" i="8"/>
  <c r="H43" i="8"/>
  <c r="H44" i="8"/>
  <c r="H45" i="8"/>
  <c r="H46" i="8"/>
  <c r="H47" i="8"/>
  <c r="H48" i="8"/>
  <c r="H49" i="8"/>
  <c r="H50" i="8"/>
  <c r="H51" i="8"/>
  <c r="H52" i="8"/>
  <c r="H53" i="8"/>
  <c r="H54" i="8"/>
  <c r="H55" i="8"/>
  <c r="H56" i="8"/>
  <c r="H57" i="8"/>
  <c r="H58" i="8"/>
  <c r="H59" i="8"/>
  <c r="H60" i="8"/>
  <c r="H61" i="8"/>
  <c r="H62" i="8"/>
  <c r="H63" i="8"/>
  <c r="H64" i="8"/>
  <c r="H65" i="8"/>
  <c r="H66" i="8"/>
  <c r="H67" i="8"/>
  <c r="H68" i="8"/>
  <c r="H69" i="8"/>
  <c r="H70" i="8"/>
  <c r="H71" i="8"/>
  <c r="H72" i="8"/>
  <c r="H73" i="8"/>
  <c r="H74" i="8"/>
  <c r="H75" i="8"/>
  <c r="H76" i="8"/>
  <c r="H77" i="8"/>
  <c r="H78" i="8"/>
  <c r="H79" i="8"/>
  <c r="H80" i="8"/>
  <c r="H81" i="8"/>
  <c r="H82" i="8"/>
  <c r="H83" i="8"/>
  <c r="H84" i="8"/>
  <c r="H85" i="8"/>
  <c r="H3" i="8"/>
  <c r="A76" i="8"/>
  <c r="B76" i="8" s="1"/>
  <c r="C76" i="8"/>
  <c r="D76" i="8"/>
  <c r="E76" i="8"/>
  <c r="F76" i="8"/>
  <c r="G76" i="8"/>
  <c r="A77" i="8"/>
  <c r="B77" i="8" s="1"/>
  <c r="C77" i="8"/>
  <c r="D77" i="8"/>
  <c r="E77" i="8"/>
  <c r="F77" i="8"/>
  <c r="G77" i="8"/>
  <c r="A78" i="8"/>
  <c r="B78" i="8" s="1"/>
  <c r="C78" i="8"/>
  <c r="D78" i="8"/>
  <c r="E78" i="8"/>
  <c r="F78" i="8"/>
  <c r="G78" i="8"/>
  <c r="A79" i="8"/>
  <c r="B79" i="8" s="1"/>
  <c r="C79" i="8"/>
  <c r="D79" i="8"/>
  <c r="E79" i="8"/>
  <c r="F79" i="8"/>
  <c r="G79" i="8"/>
  <c r="A80" i="8"/>
  <c r="B80" i="8" s="1"/>
  <c r="C80" i="8"/>
  <c r="D80" i="8"/>
  <c r="E80" i="8"/>
  <c r="F80" i="8"/>
  <c r="G80" i="8"/>
  <c r="A81" i="8"/>
  <c r="B81" i="8" s="1"/>
  <c r="C81" i="8"/>
  <c r="D81" i="8"/>
  <c r="E81" i="8"/>
  <c r="F81" i="8"/>
  <c r="G81" i="8"/>
  <c r="A82" i="8"/>
  <c r="B82" i="8" s="1"/>
  <c r="C82" i="8"/>
  <c r="D82" i="8"/>
  <c r="E82" i="8"/>
  <c r="F82" i="8"/>
  <c r="G82" i="8"/>
  <c r="A83" i="8"/>
  <c r="B83" i="8" s="1"/>
  <c r="C83" i="8"/>
  <c r="D83" i="8"/>
  <c r="E83" i="8"/>
  <c r="F83" i="8"/>
  <c r="G83" i="8"/>
  <c r="A84" i="8"/>
  <c r="B84" i="8" s="1"/>
  <c r="C84" i="8"/>
  <c r="D84" i="8"/>
  <c r="E84" i="8"/>
  <c r="F84" i="8"/>
  <c r="G84" i="8"/>
  <c r="A85" i="8"/>
  <c r="B85" i="8" s="1"/>
  <c r="C85" i="8"/>
  <c r="D85" i="8"/>
  <c r="E85" i="8"/>
  <c r="F85" i="8"/>
  <c r="G85" i="8"/>
  <c r="G4" i="8"/>
  <c r="G5" i="8"/>
  <c r="G6" i="8"/>
  <c r="G7" i="8"/>
  <c r="G8" i="8"/>
  <c r="G9" i="8"/>
  <c r="G10" i="8"/>
  <c r="G11" i="8"/>
  <c r="G12" i="8"/>
  <c r="G13" i="8"/>
  <c r="G14" i="8"/>
  <c r="G15" i="8"/>
  <c r="G16" i="8"/>
  <c r="G17" i="8"/>
  <c r="G18" i="8"/>
  <c r="G19" i="8"/>
  <c r="G20" i="8"/>
  <c r="G21" i="8"/>
  <c r="G22" i="8"/>
  <c r="G23" i="8"/>
  <c r="G24" i="8"/>
  <c r="G25" i="8"/>
  <c r="G26" i="8"/>
  <c r="G27" i="8"/>
  <c r="G28" i="8"/>
  <c r="G29" i="8"/>
  <c r="G30" i="8"/>
  <c r="G31" i="8"/>
  <c r="G32" i="8"/>
  <c r="G33" i="8"/>
  <c r="G34" i="8"/>
  <c r="G35" i="8"/>
  <c r="G36" i="8"/>
  <c r="G37" i="8"/>
  <c r="G38" i="8"/>
  <c r="G39" i="8"/>
  <c r="G40" i="8"/>
  <c r="G41" i="8"/>
  <c r="G42" i="8"/>
  <c r="G43" i="8"/>
  <c r="G44" i="8"/>
  <c r="G45" i="8"/>
  <c r="G46" i="8"/>
  <c r="G47" i="8"/>
  <c r="G48" i="8"/>
  <c r="G49" i="8"/>
  <c r="G50" i="8"/>
  <c r="G51" i="8"/>
  <c r="G52" i="8"/>
  <c r="G53" i="8"/>
  <c r="G54" i="8"/>
  <c r="G55" i="8"/>
  <c r="G56" i="8"/>
  <c r="G57" i="8"/>
  <c r="G58" i="8"/>
  <c r="G59" i="8"/>
  <c r="G60" i="8"/>
  <c r="G61" i="8"/>
  <c r="G62" i="8"/>
  <c r="G63" i="8"/>
  <c r="G64" i="8"/>
  <c r="G65" i="8"/>
  <c r="G66" i="8"/>
  <c r="G67" i="8"/>
  <c r="G68" i="8"/>
  <c r="G69" i="8"/>
  <c r="G70" i="8"/>
  <c r="G71" i="8"/>
  <c r="G72" i="8"/>
  <c r="G73" i="8"/>
  <c r="G74" i="8"/>
  <c r="G75" i="8"/>
  <c r="F4" i="8"/>
  <c r="F5" i="8"/>
  <c r="F6" i="8"/>
  <c r="F7" i="8"/>
  <c r="F8" i="8"/>
  <c r="F9" i="8"/>
  <c r="F10" i="8"/>
  <c r="F11" i="8"/>
  <c r="F12" i="8"/>
  <c r="F13" i="8"/>
  <c r="F14" i="8"/>
  <c r="F15" i="8"/>
  <c r="F16" i="8"/>
  <c r="F17" i="8"/>
  <c r="F18" i="8"/>
  <c r="F19" i="8"/>
  <c r="F20" i="8"/>
  <c r="F21" i="8"/>
  <c r="F22" i="8"/>
  <c r="F23" i="8"/>
  <c r="F24" i="8"/>
  <c r="F25" i="8"/>
  <c r="F26" i="8"/>
  <c r="F27" i="8"/>
  <c r="F28" i="8"/>
  <c r="F29" i="8"/>
  <c r="F30" i="8"/>
  <c r="F31" i="8"/>
  <c r="F32" i="8"/>
  <c r="F33" i="8"/>
  <c r="F34" i="8"/>
  <c r="F35" i="8"/>
  <c r="F36" i="8"/>
  <c r="F37" i="8"/>
  <c r="F38" i="8"/>
  <c r="F39" i="8"/>
  <c r="F40" i="8"/>
  <c r="F41" i="8"/>
  <c r="F42" i="8"/>
  <c r="F43" i="8"/>
  <c r="F44" i="8"/>
  <c r="F45" i="8"/>
  <c r="F46" i="8"/>
  <c r="F47" i="8"/>
  <c r="F48" i="8"/>
  <c r="F49" i="8"/>
  <c r="F50" i="8"/>
  <c r="F51" i="8"/>
  <c r="F52" i="8"/>
  <c r="F53" i="8"/>
  <c r="F54" i="8"/>
  <c r="F55" i="8"/>
  <c r="F56" i="8"/>
  <c r="F57" i="8"/>
  <c r="F58" i="8"/>
  <c r="F59" i="8"/>
  <c r="F60" i="8"/>
  <c r="F61" i="8"/>
  <c r="F62" i="8"/>
  <c r="F63" i="8"/>
  <c r="F64" i="8"/>
  <c r="F65" i="8"/>
  <c r="F66" i="8"/>
  <c r="F67" i="8"/>
  <c r="F68" i="8"/>
  <c r="F69" i="8"/>
  <c r="F70" i="8"/>
  <c r="F71" i="8"/>
  <c r="F72" i="8"/>
  <c r="F73" i="8"/>
  <c r="F74" i="8"/>
  <c r="F75" i="8"/>
  <c r="G3" i="8"/>
  <c r="F3" i="8"/>
  <c r="F16" i="1"/>
  <c r="C37" i="2"/>
  <c r="C47" i="2"/>
  <c r="C70" i="8"/>
  <c r="D70" i="8"/>
  <c r="E70" i="8"/>
  <c r="C71" i="8"/>
  <c r="D71" i="8"/>
  <c r="E71" i="8"/>
  <c r="C72" i="8"/>
  <c r="D72" i="8"/>
  <c r="E72" i="8"/>
  <c r="C73" i="8"/>
  <c r="D73" i="8"/>
  <c r="E73" i="8"/>
  <c r="C74" i="8"/>
  <c r="D74" i="8"/>
  <c r="E74" i="8"/>
  <c r="C75" i="8"/>
  <c r="D75" i="8"/>
  <c r="E75" i="8"/>
  <c r="A75" i="8"/>
  <c r="B75" i="8" s="1"/>
  <c r="A70" i="8"/>
  <c r="B70" i="8" s="1"/>
  <c r="A71" i="8"/>
  <c r="B71" i="8" s="1"/>
  <c r="A72" i="8"/>
  <c r="B72" i="8" s="1"/>
  <c r="A73" i="8"/>
  <c r="B73" i="8" s="1"/>
  <c r="A74" i="8"/>
  <c r="B74" i="8" s="1"/>
  <c r="C52" i="2"/>
  <c r="C27" i="2"/>
  <c r="C50" i="2"/>
  <c r="C51" i="2"/>
  <c r="C53" i="2"/>
  <c r="C54" i="2"/>
  <c r="C55" i="2"/>
  <c r="C56" i="2"/>
  <c r="C57" i="2"/>
  <c r="C58" i="2"/>
  <c r="C59" i="2"/>
  <c r="C60" i="2"/>
  <c r="C61" i="2"/>
  <c r="C62" i="2"/>
  <c r="C63" i="2"/>
  <c r="C64" i="2"/>
  <c r="C65" i="2"/>
  <c r="C66" i="2"/>
  <c r="C67" i="2"/>
  <c r="C68" i="2"/>
  <c r="C69" i="2"/>
  <c r="C70" i="2"/>
  <c r="C71" i="2"/>
  <c r="C72" i="2"/>
  <c r="C73" i="2"/>
  <c r="C74" i="2"/>
  <c r="C75" i="2"/>
  <c r="C76" i="2"/>
  <c r="C77" i="2"/>
  <c r="C78" i="2"/>
  <c r="C79" i="2"/>
  <c r="C80" i="2"/>
  <c r="C81" i="2"/>
  <c r="C82" i="2"/>
  <c r="C83" i="2"/>
  <c r="C84" i="2"/>
  <c r="C85" i="2"/>
  <c r="C86" i="2"/>
  <c r="C87" i="2"/>
  <c r="C88" i="2"/>
  <c r="C89" i="2"/>
  <c r="C90" i="2"/>
  <c r="C91" i="2"/>
  <c r="C92" i="2"/>
  <c r="C93" i="2"/>
  <c r="C94" i="2"/>
  <c r="C95" i="2"/>
  <c r="C96" i="2"/>
  <c r="C97" i="2"/>
  <c r="C98" i="2"/>
  <c r="C99" i="2"/>
  <c r="C100" i="2"/>
  <c r="C101" i="2"/>
  <c r="C102" i="2"/>
  <c r="C103" i="2"/>
  <c r="C104" i="2"/>
  <c r="C105" i="2"/>
  <c r="C106" i="2"/>
  <c r="C107" i="2"/>
  <c r="C108" i="2"/>
  <c r="C109" i="2"/>
  <c r="C110" i="2"/>
  <c r="C111" i="2"/>
  <c r="C112" i="2"/>
  <c r="C113" i="2"/>
  <c r="C114" i="2"/>
  <c r="C115" i="2"/>
  <c r="C116" i="2"/>
  <c r="C117" i="2"/>
  <c r="C118" i="2"/>
  <c r="C119" i="2"/>
  <c r="C120" i="2"/>
  <c r="C121" i="2"/>
  <c r="C122" i="2"/>
  <c r="C123" i="2"/>
  <c r="C124" i="2"/>
  <c r="C125" i="2"/>
  <c r="C126" i="2"/>
  <c r="C127" i="2"/>
  <c r="C128" i="2"/>
  <c r="C129" i="2"/>
  <c r="C130" i="2"/>
  <c r="C131" i="2"/>
  <c r="C132" i="2"/>
  <c r="C133" i="2"/>
  <c r="C134" i="2"/>
  <c r="C135" i="2"/>
  <c r="C136" i="2"/>
  <c r="C137" i="2"/>
  <c r="C138" i="2"/>
  <c r="C139" i="2"/>
  <c r="C140" i="2"/>
  <c r="C141" i="2"/>
  <c r="C142" i="2"/>
  <c r="C143" i="2"/>
  <c r="C144" i="2"/>
  <c r="C145" i="2"/>
  <c r="C146" i="2"/>
  <c r="C147" i="2"/>
  <c r="C148" i="2"/>
  <c r="C149" i="2"/>
  <c r="C150" i="2"/>
  <c r="C151" i="2"/>
  <c r="C152" i="2"/>
  <c r="C153" i="2"/>
  <c r="C154" i="2"/>
  <c r="C155" i="2"/>
  <c r="C156" i="2"/>
  <c r="C157" i="2"/>
  <c r="C158" i="2"/>
  <c r="C159" i="2"/>
  <c r="C160" i="2"/>
  <c r="C161" i="2"/>
  <c r="C162" i="2"/>
  <c r="C163" i="2"/>
  <c r="C164" i="2"/>
  <c r="C165" i="2"/>
  <c r="C166" i="2"/>
  <c r="C167" i="2"/>
  <c r="C168" i="2"/>
  <c r="C169" i="2"/>
  <c r="C170" i="2"/>
  <c r="C171" i="2"/>
  <c r="C172" i="2"/>
  <c r="C173" i="2"/>
  <c r="C174" i="2"/>
  <c r="C175" i="2"/>
  <c r="C176" i="2"/>
  <c r="C177" i="2"/>
  <c r="C178" i="2"/>
  <c r="C179" i="2"/>
  <c r="C180" i="2"/>
  <c r="C181" i="2"/>
  <c r="C182" i="2"/>
  <c r="C183" i="2"/>
  <c r="C184" i="2"/>
  <c r="C185" i="2"/>
  <c r="C186" i="2"/>
  <c r="C187" i="2"/>
  <c r="C188" i="2"/>
  <c r="C189" i="2"/>
  <c r="C190" i="2"/>
  <c r="C191" i="2"/>
  <c r="C192" i="2"/>
  <c r="C193" i="2"/>
  <c r="C194" i="2"/>
  <c r="C195" i="2"/>
  <c r="C196" i="2"/>
  <c r="C197" i="2"/>
  <c r="C198" i="2"/>
  <c r="C199" i="2"/>
  <c r="C200" i="2"/>
  <c r="C201" i="2"/>
  <c r="C202" i="2"/>
  <c r="C203" i="2"/>
  <c r="C204" i="2"/>
  <c r="C205" i="2"/>
  <c r="C206" i="2"/>
  <c r="C207" i="2"/>
  <c r="C208" i="2"/>
  <c r="C209" i="2"/>
  <c r="C210" i="2"/>
  <c r="C211" i="2"/>
  <c r="C212" i="2"/>
  <c r="C213" i="2"/>
  <c r="C214" i="2"/>
  <c r="C215" i="2"/>
  <c r="C216" i="2"/>
  <c r="C217" i="2"/>
  <c r="C218" i="2"/>
  <c r="C219" i="2"/>
  <c r="C220" i="2"/>
  <c r="C221" i="2"/>
  <c r="C222" i="2"/>
  <c r="C223" i="2"/>
  <c r="C224" i="2"/>
  <c r="C225" i="2"/>
  <c r="C226" i="2"/>
  <c r="C227" i="2"/>
  <c r="C228" i="2"/>
  <c r="C229" i="2"/>
  <c r="C230" i="2"/>
  <c r="C231" i="2"/>
  <c r="C232" i="2"/>
  <c r="C233" i="2"/>
  <c r="C234" i="2"/>
  <c r="C235" i="2"/>
  <c r="C236" i="2"/>
  <c r="C237" i="2"/>
  <c r="C238" i="2"/>
  <c r="C239" i="2"/>
  <c r="C240" i="2"/>
  <c r="C241" i="2"/>
  <c r="C242" i="2"/>
  <c r="C243" i="2"/>
  <c r="C244" i="2"/>
  <c r="C245" i="2"/>
  <c r="C246" i="2"/>
  <c r="C247" i="2"/>
  <c r="C248" i="2"/>
  <c r="C249" i="2"/>
  <c r="C250" i="2"/>
  <c r="C251" i="2"/>
  <c r="C252" i="2"/>
  <c r="C253" i="2"/>
  <c r="C254" i="2"/>
  <c r="C255" i="2"/>
  <c r="C256" i="2"/>
  <c r="C257" i="2"/>
  <c r="C258" i="2"/>
  <c r="C259" i="2"/>
  <c r="C260" i="2"/>
  <c r="C261" i="2"/>
  <c r="C262" i="2"/>
  <c r="C263" i="2"/>
  <c r="C264" i="2"/>
  <c r="C265" i="2"/>
  <c r="C266" i="2"/>
  <c r="C267" i="2"/>
  <c r="C268" i="2"/>
  <c r="C269" i="2"/>
  <c r="C270" i="2"/>
  <c r="C271" i="2"/>
  <c r="C272" i="2"/>
  <c r="C273" i="2"/>
  <c r="C274" i="2"/>
  <c r="C275" i="2"/>
  <c r="C276" i="2"/>
  <c r="C277" i="2"/>
  <c r="C278" i="2"/>
  <c r="C279" i="2"/>
  <c r="C280" i="2"/>
  <c r="C281" i="2"/>
  <c r="C282" i="2"/>
  <c r="C283" i="2"/>
  <c r="C284" i="2"/>
  <c r="C285" i="2"/>
  <c r="C286" i="2"/>
  <c r="C287" i="2"/>
  <c r="C288" i="2"/>
  <c r="C289" i="2"/>
  <c r="C290" i="2"/>
  <c r="C291" i="2"/>
  <c r="C292" i="2"/>
  <c r="C293" i="2"/>
  <c r="C294" i="2"/>
  <c r="C295" i="2"/>
  <c r="C296" i="2"/>
  <c r="C297" i="2"/>
  <c r="C298" i="2"/>
  <c r="C299" i="2"/>
  <c r="C300" i="2"/>
  <c r="C301" i="2"/>
  <c r="C302" i="2"/>
  <c r="C303" i="2"/>
  <c r="C304" i="2"/>
  <c r="C305" i="2"/>
  <c r="C306" i="2"/>
  <c r="C307" i="2"/>
  <c r="C308" i="2"/>
  <c r="C309" i="2"/>
  <c r="C310" i="2"/>
  <c r="C311" i="2"/>
  <c r="C312" i="2"/>
  <c r="C313" i="2"/>
  <c r="C314" i="2"/>
  <c r="C315" i="2"/>
  <c r="C316" i="2"/>
  <c r="C317" i="2"/>
  <c r="C318" i="2"/>
  <c r="C319" i="2"/>
  <c r="C320" i="2"/>
  <c r="C321" i="2"/>
  <c r="C322" i="2"/>
  <c r="C323" i="2"/>
  <c r="C324" i="2"/>
  <c r="C325" i="2"/>
  <c r="C326" i="2"/>
  <c r="C327" i="2"/>
  <c r="C328" i="2"/>
  <c r="C329" i="2"/>
  <c r="C330" i="2"/>
  <c r="C331" i="2"/>
  <c r="C332" i="2"/>
  <c r="C333" i="2"/>
  <c r="C334" i="2"/>
  <c r="C335" i="2"/>
  <c r="C336" i="2"/>
  <c r="C337" i="2"/>
  <c r="C338" i="2"/>
  <c r="C339" i="2"/>
  <c r="C340" i="2"/>
  <c r="C341" i="2"/>
  <c r="C342" i="2"/>
  <c r="C343" i="2"/>
  <c r="C344" i="2"/>
  <c r="C345" i="2"/>
  <c r="C346" i="2"/>
  <c r="C347" i="2"/>
  <c r="C348" i="2"/>
  <c r="C349" i="2"/>
  <c r="C350" i="2"/>
  <c r="C351" i="2"/>
  <c r="C352" i="2"/>
  <c r="C353" i="2"/>
  <c r="C354" i="2"/>
  <c r="C355" i="2"/>
  <c r="C356" i="2"/>
  <c r="C357" i="2"/>
  <c r="C358" i="2"/>
  <c r="C359" i="2"/>
  <c r="C360" i="2"/>
  <c r="C361" i="2"/>
  <c r="C362" i="2"/>
  <c r="C363" i="2"/>
  <c r="C364" i="2"/>
  <c r="C365" i="2"/>
  <c r="C366" i="2"/>
  <c r="C367" i="2"/>
  <c r="C368" i="2"/>
  <c r="C369" i="2"/>
  <c r="C370" i="2"/>
  <c r="C371" i="2"/>
  <c r="C372" i="2"/>
  <c r="C373" i="2"/>
  <c r="C374" i="2"/>
  <c r="C375" i="2"/>
  <c r="C376" i="2"/>
  <c r="C377" i="2"/>
  <c r="C378" i="2"/>
  <c r="C379" i="2"/>
  <c r="C380" i="2"/>
  <c r="C381" i="2"/>
  <c r="C382" i="2"/>
  <c r="C383" i="2"/>
  <c r="C384" i="2"/>
  <c r="C385" i="2"/>
  <c r="C386" i="2"/>
  <c r="C387" i="2"/>
  <c r="C388" i="2"/>
  <c r="C389" i="2"/>
  <c r="C390" i="2"/>
  <c r="C391" i="2"/>
  <c r="C392" i="2"/>
  <c r="C393" i="2"/>
  <c r="C394" i="2"/>
  <c r="C395" i="2"/>
  <c r="C396" i="2"/>
  <c r="C397" i="2"/>
  <c r="C398" i="2"/>
  <c r="C399" i="2"/>
  <c r="C400" i="2"/>
  <c r="C401" i="2"/>
  <c r="C402" i="2"/>
  <c r="C403" i="2"/>
  <c r="C404" i="2"/>
  <c r="C405" i="2"/>
  <c r="C406" i="2"/>
  <c r="C407" i="2"/>
  <c r="C408" i="2"/>
  <c r="C409" i="2"/>
  <c r="C410" i="2"/>
  <c r="C411" i="2"/>
  <c r="C412" i="2"/>
  <c r="C413" i="2"/>
  <c r="C414" i="2"/>
  <c r="C415" i="2"/>
  <c r="C416" i="2"/>
  <c r="C4" i="2" l="1"/>
  <c r="C5" i="2"/>
  <c r="C6" i="2"/>
  <c r="C7" i="2"/>
  <c r="C8" i="2"/>
  <c r="C9" i="2"/>
  <c r="C10" i="2"/>
  <c r="C11" i="2"/>
  <c r="C12" i="2"/>
  <c r="C13" i="2"/>
  <c r="C14" i="2"/>
  <c r="C15" i="2"/>
  <c r="C16" i="2"/>
  <c r="C17" i="2"/>
  <c r="C18" i="2"/>
  <c r="C19" i="2"/>
  <c r="C20" i="2"/>
  <c r="C21" i="2"/>
  <c r="C22" i="2"/>
  <c r="C23" i="2"/>
  <c r="C24" i="2"/>
  <c r="C25" i="2"/>
  <c r="C26" i="2"/>
  <c r="C28" i="2"/>
  <c r="C29" i="2"/>
  <c r="C30" i="2"/>
  <c r="C31" i="2"/>
  <c r="C32" i="2"/>
  <c r="C33" i="2"/>
  <c r="C34" i="2"/>
  <c r="C35" i="2"/>
  <c r="C36" i="2"/>
  <c r="C38" i="2"/>
  <c r="C39" i="2"/>
  <c r="C40" i="2"/>
  <c r="C41" i="2"/>
  <c r="C42" i="2"/>
  <c r="C43" i="2"/>
  <c r="C44" i="2"/>
  <c r="C45" i="2"/>
  <c r="C46" i="2"/>
  <c r="C48" i="2"/>
  <c r="C49" i="2"/>
  <c r="C2" i="2"/>
  <c r="C3" i="2"/>
  <c r="F3" i="1" l="1"/>
  <c r="F4" i="1"/>
  <c r="F5" i="1"/>
  <c r="F6" i="1"/>
  <c r="F7" i="1"/>
  <c r="F8" i="1"/>
  <c r="F9" i="1"/>
  <c r="F10" i="1"/>
  <c r="F11" i="1"/>
  <c r="F12" i="1"/>
  <c r="F13" i="1"/>
  <c r="F14" i="1"/>
  <c r="F15" i="1"/>
  <c r="F17" i="1"/>
  <c r="F18" i="1"/>
  <c r="F19" i="1"/>
  <c r="F20" i="1"/>
  <c r="F21" i="1"/>
  <c r="F22" i="1"/>
  <c r="F23" i="1"/>
  <c r="F24" i="1"/>
  <c r="F25" i="1"/>
  <c r="F26" i="1"/>
  <c r="F27" i="1"/>
  <c r="F28" i="1"/>
  <c r="F29" i="1"/>
  <c r="F30" i="1"/>
  <c r="F2" i="1"/>
  <c r="E3" i="8" l="1"/>
  <c r="E4" i="8"/>
  <c r="E5" i="8"/>
  <c r="E6" i="8"/>
  <c r="E7" i="8"/>
  <c r="E8" i="8"/>
  <c r="E9" i="8"/>
  <c r="E10" i="8"/>
  <c r="E11" i="8"/>
  <c r="E12" i="8"/>
  <c r="E13" i="8"/>
  <c r="E14" i="8"/>
  <c r="E15" i="8"/>
  <c r="E16" i="8"/>
  <c r="E17" i="8"/>
  <c r="E18" i="8"/>
  <c r="E19" i="8"/>
  <c r="E20" i="8"/>
  <c r="E21" i="8"/>
  <c r="E22" i="8"/>
  <c r="E23" i="8"/>
  <c r="E24" i="8"/>
  <c r="E25" i="8"/>
  <c r="E26" i="8"/>
  <c r="E27" i="8"/>
  <c r="E28" i="8"/>
  <c r="E29" i="8"/>
  <c r="E30" i="8"/>
  <c r="E31" i="8"/>
  <c r="E32" i="8"/>
  <c r="E33" i="8"/>
  <c r="E34" i="8"/>
  <c r="E35" i="8"/>
  <c r="E36" i="8"/>
  <c r="E37" i="8"/>
  <c r="E38" i="8"/>
  <c r="E39" i="8"/>
  <c r="E40" i="8"/>
  <c r="E41" i="8"/>
  <c r="E42" i="8"/>
  <c r="E43" i="8"/>
  <c r="E44" i="8"/>
  <c r="E45" i="8"/>
  <c r="E46" i="8"/>
  <c r="E47" i="8"/>
  <c r="E48" i="8"/>
  <c r="E49" i="8"/>
  <c r="E50" i="8"/>
  <c r="E51" i="8"/>
  <c r="E52" i="8"/>
  <c r="E53" i="8"/>
  <c r="E54" i="8"/>
  <c r="E55" i="8"/>
  <c r="E56" i="8"/>
  <c r="E57" i="8"/>
  <c r="E58" i="8"/>
  <c r="E59" i="8"/>
  <c r="E60" i="8"/>
  <c r="E61" i="8"/>
  <c r="E62" i="8"/>
  <c r="E63" i="8"/>
  <c r="E64" i="8"/>
  <c r="E65" i="8"/>
  <c r="E66" i="8"/>
  <c r="E67" i="8"/>
  <c r="E68" i="8"/>
  <c r="E69" i="8"/>
  <c r="D4" i="8"/>
  <c r="D5" i="8"/>
  <c r="D6" i="8"/>
  <c r="D7" i="8"/>
  <c r="D8" i="8"/>
  <c r="D9" i="8"/>
  <c r="D10" i="8"/>
  <c r="D11" i="8"/>
  <c r="D12" i="8"/>
  <c r="D13" i="8"/>
  <c r="D14" i="8"/>
  <c r="D15" i="8"/>
  <c r="D16" i="8"/>
  <c r="D17" i="8"/>
  <c r="D18" i="8"/>
  <c r="D19" i="8"/>
  <c r="D20" i="8"/>
  <c r="D21" i="8"/>
  <c r="D22" i="8"/>
  <c r="D23" i="8"/>
  <c r="D24" i="8"/>
  <c r="D25" i="8"/>
  <c r="D26" i="8"/>
  <c r="D27" i="8"/>
  <c r="D28" i="8"/>
  <c r="D29" i="8"/>
  <c r="D30" i="8"/>
  <c r="D31" i="8"/>
  <c r="D32" i="8"/>
  <c r="D33" i="8"/>
  <c r="D34" i="8"/>
  <c r="D35" i="8"/>
  <c r="D36" i="8"/>
  <c r="D37" i="8"/>
  <c r="D38" i="8"/>
  <c r="D39" i="8"/>
  <c r="D40" i="8"/>
  <c r="D41" i="8"/>
  <c r="D42" i="8"/>
  <c r="D43" i="8"/>
  <c r="D44" i="8"/>
  <c r="D45" i="8"/>
  <c r="D46" i="8"/>
  <c r="D47" i="8"/>
  <c r="D48" i="8"/>
  <c r="D49" i="8"/>
  <c r="D50" i="8"/>
  <c r="D51" i="8"/>
  <c r="D52" i="8"/>
  <c r="D53" i="8"/>
  <c r="D54" i="8"/>
  <c r="D55" i="8"/>
  <c r="D56" i="8"/>
  <c r="D57" i="8"/>
  <c r="D58" i="8"/>
  <c r="D59" i="8"/>
  <c r="D60" i="8"/>
  <c r="D61" i="8"/>
  <c r="D62" i="8"/>
  <c r="D63" i="8"/>
  <c r="D64" i="8"/>
  <c r="D65" i="8"/>
  <c r="D66" i="8"/>
  <c r="D67" i="8"/>
  <c r="D68" i="8"/>
  <c r="D69" i="8"/>
  <c r="D3" i="8"/>
  <c r="C4" i="8"/>
  <c r="C5" i="8"/>
  <c r="C6" i="8"/>
  <c r="C7" i="8"/>
  <c r="C8" i="8"/>
  <c r="C9" i="8"/>
  <c r="C10" i="8"/>
  <c r="C11" i="8"/>
  <c r="C12" i="8"/>
  <c r="C13" i="8"/>
  <c r="C14" i="8"/>
  <c r="C15" i="8"/>
  <c r="C16" i="8"/>
  <c r="C17" i="8"/>
  <c r="C18" i="8"/>
  <c r="C19" i="8"/>
  <c r="C20" i="8"/>
  <c r="C21" i="8"/>
  <c r="C22" i="8"/>
  <c r="C23" i="8"/>
  <c r="C24" i="8"/>
  <c r="C25" i="8"/>
  <c r="C26" i="8"/>
  <c r="C27" i="8"/>
  <c r="C28" i="8"/>
  <c r="C29" i="8"/>
  <c r="C30" i="8"/>
  <c r="C31" i="8"/>
  <c r="C32" i="8"/>
  <c r="C33" i="8"/>
  <c r="C34" i="8"/>
  <c r="C35" i="8"/>
  <c r="C36" i="8"/>
  <c r="C37" i="8"/>
  <c r="C38" i="8"/>
  <c r="C39" i="8"/>
  <c r="C40" i="8"/>
  <c r="C41" i="8"/>
  <c r="C42" i="8"/>
  <c r="C43" i="8"/>
  <c r="C44" i="8"/>
  <c r="C45" i="8"/>
  <c r="C46" i="8"/>
  <c r="C47" i="8"/>
  <c r="C48" i="8"/>
  <c r="C49" i="8"/>
  <c r="C50" i="8"/>
  <c r="C51" i="8"/>
  <c r="C52" i="8"/>
  <c r="C53" i="8"/>
  <c r="C54" i="8"/>
  <c r="C55" i="8"/>
  <c r="C56" i="8"/>
  <c r="C57" i="8"/>
  <c r="C58" i="8"/>
  <c r="C59" i="8"/>
  <c r="C60" i="8"/>
  <c r="C61" i="8"/>
  <c r="C62" i="8"/>
  <c r="C63" i="8"/>
  <c r="C64" i="8"/>
  <c r="C65" i="8"/>
  <c r="C66" i="8"/>
  <c r="C67" i="8"/>
  <c r="C68" i="8"/>
  <c r="C69" i="8"/>
  <c r="C3" i="8"/>
  <c r="A50" i="8"/>
  <c r="B50" i="8" s="1"/>
  <c r="A51" i="8"/>
  <c r="B51" i="8" s="1"/>
  <c r="A52" i="8"/>
  <c r="B52" i="8" s="1"/>
  <c r="A53" i="8"/>
  <c r="B53" i="8" s="1"/>
  <c r="A54" i="8"/>
  <c r="B54" i="8" s="1"/>
  <c r="A55" i="8"/>
  <c r="B55" i="8" s="1"/>
  <c r="A56" i="8"/>
  <c r="B56" i="8" s="1"/>
  <c r="A57" i="8"/>
  <c r="B57" i="8" s="1"/>
  <c r="A58" i="8"/>
  <c r="B58" i="8" s="1"/>
  <c r="A59" i="8"/>
  <c r="B59" i="8" s="1"/>
  <c r="A60" i="8"/>
  <c r="B60" i="8" s="1"/>
  <c r="A61" i="8"/>
  <c r="B61" i="8" s="1"/>
  <c r="A62" i="8"/>
  <c r="B62" i="8" s="1"/>
  <c r="A63" i="8"/>
  <c r="B63" i="8" s="1"/>
  <c r="A64" i="8"/>
  <c r="B64" i="8" s="1"/>
  <c r="A65" i="8"/>
  <c r="B65" i="8" s="1"/>
  <c r="A66" i="8"/>
  <c r="B66" i="8" s="1"/>
  <c r="A67" i="8"/>
  <c r="B67" i="8" s="1"/>
  <c r="A68" i="8"/>
  <c r="B68" i="8" s="1"/>
  <c r="A69" i="8"/>
  <c r="B69" i="8" s="1"/>
  <c r="A40" i="8" l="1"/>
  <c r="B40" i="8" s="1"/>
  <c r="A41" i="8"/>
  <c r="B41" i="8" s="1"/>
  <c r="A42" i="8"/>
  <c r="B42" i="8" s="1"/>
  <c r="A43" i="8"/>
  <c r="B43" i="8" s="1"/>
  <c r="A44" i="8"/>
  <c r="B44" i="8" s="1"/>
  <c r="A45" i="8"/>
  <c r="B45" i="8" s="1"/>
  <c r="A46" i="8"/>
  <c r="B46" i="8" s="1"/>
  <c r="A47" i="8"/>
  <c r="B47" i="8" s="1"/>
  <c r="A48" i="8"/>
  <c r="B48" i="8" s="1"/>
  <c r="A49" i="8"/>
  <c r="B49" i="8" s="1"/>
  <c r="A4" i="8"/>
  <c r="B4" i="8" s="1"/>
  <c r="A5" i="8"/>
  <c r="B5" i="8" s="1"/>
  <c r="A6" i="8"/>
  <c r="B6" i="8" s="1"/>
  <c r="A7" i="8"/>
  <c r="B7" i="8" s="1"/>
  <c r="A8" i="8"/>
  <c r="B8" i="8" s="1"/>
  <c r="A9" i="8"/>
  <c r="B9" i="8" s="1"/>
  <c r="A10" i="8"/>
  <c r="B10" i="8" s="1"/>
  <c r="A11" i="8"/>
  <c r="B11" i="8" s="1"/>
  <c r="A12" i="8"/>
  <c r="B12" i="8" s="1"/>
  <c r="A13" i="8"/>
  <c r="B13" i="8" s="1"/>
  <c r="A14" i="8"/>
  <c r="B14" i="8" s="1"/>
  <c r="A15" i="8"/>
  <c r="B15" i="8" s="1"/>
  <c r="A16" i="8"/>
  <c r="B16" i="8" s="1"/>
  <c r="A17" i="8"/>
  <c r="B17" i="8" s="1"/>
  <c r="A18" i="8"/>
  <c r="B18" i="8" s="1"/>
  <c r="A19" i="8"/>
  <c r="B19" i="8" s="1"/>
  <c r="A20" i="8"/>
  <c r="B20" i="8" s="1"/>
  <c r="A21" i="8"/>
  <c r="B21" i="8" s="1"/>
  <c r="A22" i="8"/>
  <c r="B22" i="8" s="1"/>
  <c r="A23" i="8"/>
  <c r="B23" i="8" s="1"/>
  <c r="A24" i="8"/>
  <c r="B24" i="8" s="1"/>
  <c r="A25" i="8"/>
  <c r="A26" i="8"/>
  <c r="B26" i="8" s="1"/>
  <c r="A27" i="8"/>
  <c r="B27" i="8" s="1"/>
  <c r="A28" i="8"/>
  <c r="B28" i="8" s="1"/>
  <c r="A29" i="8"/>
  <c r="B29" i="8" s="1"/>
  <c r="A30" i="8"/>
  <c r="B30" i="8" s="1"/>
  <c r="A31" i="8"/>
  <c r="B31" i="8" s="1"/>
  <c r="A32" i="8"/>
  <c r="B32" i="8" s="1"/>
  <c r="A33" i="8"/>
  <c r="B33" i="8" s="1"/>
  <c r="A34" i="8"/>
  <c r="B34" i="8" s="1"/>
  <c r="A35" i="8"/>
  <c r="B35" i="8" s="1"/>
  <c r="A36" i="8"/>
  <c r="B36" i="8" s="1"/>
  <c r="A37" i="8"/>
  <c r="B37" i="8" s="1"/>
  <c r="A38" i="8"/>
  <c r="B38" i="8" s="1"/>
  <c r="A39" i="8"/>
  <c r="B39" i="8" s="1"/>
  <c r="A3" i="8"/>
  <c r="B3" i="8" s="1"/>
</calcChain>
</file>

<file path=xl/sharedStrings.xml><?xml version="1.0" encoding="utf-8"?>
<sst xmlns="http://schemas.openxmlformats.org/spreadsheetml/2006/main" count="2410" uniqueCount="1039">
  <si>
    <t>Source</t>
  </si>
  <si>
    <t>UserStory ID</t>
  </si>
  <si>
    <t>User Role</t>
  </si>
  <si>
    <t>Goal</t>
  </si>
  <si>
    <t>Reason</t>
  </si>
  <si>
    <t>As a Secretary</t>
  </si>
  <si>
    <t>Result</t>
  </si>
  <si>
    <t>Element</t>
  </si>
  <si>
    <t xml:space="preserve">Rule based on Nasiri et al 2022 </t>
  </si>
  <si>
    <t>Resulting</t>
  </si>
  <si>
    <t>Secretary</t>
  </si>
  <si>
    <t>AC1</t>
  </si>
  <si>
    <t>AC3</t>
  </si>
  <si>
    <t>Rule based on Barigolvski et al 2022</t>
  </si>
  <si>
    <t>Rule</t>
  </si>
  <si>
    <t>Description</t>
  </si>
  <si>
    <t>AC2</t>
  </si>
  <si>
    <t>C1</t>
  </si>
  <si>
    <t>C2</t>
  </si>
  <si>
    <t>C3</t>
  </si>
  <si>
    <t>C4</t>
  </si>
  <si>
    <t>C5</t>
  </si>
  <si>
    <t>C6</t>
  </si>
  <si>
    <t>R1</t>
  </si>
  <si>
    <t>R2</t>
  </si>
  <si>
    <t>R3</t>
  </si>
  <si>
    <t>R4</t>
  </si>
  <si>
    <t>H1</t>
  </si>
  <si>
    <t>H2</t>
  </si>
  <si>
    <t>H3</t>
  </si>
  <si>
    <t>H4</t>
  </si>
  <si>
    <t>H5</t>
  </si>
  <si>
    <t>In user story, the first noun after "As" is an actor; if it is not a compound noun.</t>
  </si>
  <si>
    <t>If the first nounafter "As"is a proper name, followed by another name, then the second noun is an actor.</t>
  </si>
  <si>
    <t>The compound noun after "As"is an actor.  If the first noun in a compound noun is an adjective and the second noun is an actor, then inheritance relationships exist between this latter and compound noun which is an actor.</t>
  </si>
  <si>
    <t>The subject of a sentence is a class, provided that it is a noun and not a pronoun</t>
  </si>
  <si>
    <t>The direct object of the sentence is a class.</t>
  </si>
  <si>
    <t>The rule C2 is applied but the direct object is part of a compound noun.</t>
  </si>
  <si>
    <t>The noun that precedes the possessive apostrophe is a class.</t>
  </si>
  <si>
    <t>The  noun  after  these  prepositions  (of,  for,  to)  is  a  class.</t>
  </si>
  <si>
    <t>Conjunction between classes</t>
  </si>
  <si>
    <t>The verb is an association between the direct object of the sentence and the subject: verb ( direct object, subject)</t>
  </si>
  <si>
    <t>Verb with preposition</t>
  </si>
  <si>
    <t>Prepositions like "of ","to", "for" and "about" detect an association.</t>
  </si>
  <si>
    <t>Possessive case: "s’", "my", "his"... determine an association; Correlation of pronouns with nouns to extract the associations using coreference resolution of Stanford core NLP tool</t>
  </si>
  <si>
    <t>The following verbs indicate a relation of composition: "Contain, part of, consist, include, have, comprise..."</t>
  </si>
  <si>
    <t>Compound noun: if both of nouns are classes then there is a composition relationship between them</t>
  </si>
  <si>
    <t>The verb which belongs list of verbs that indicate a relationship aggregation: (participate ...)</t>
  </si>
  <si>
    <t>If the subject and the direct object of the sentence are classes, and the verb that connects the two objects is "to be", thenthe class (the object) is the parent class, this rule determines inheritance relationships</t>
  </si>
  <si>
    <t xml:space="preserve">These indicators "is a type of", "is kind of" determine inheritance relationship </t>
  </si>
  <si>
    <t>A1</t>
  </si>
  <si>
    <t>A2</t>
  </si>
  <si>
    <t>A3</t>
  </si>
  <si>
    <t>A4</t>
  </si>
  <si>
    <t>A5</t>
  </si>
  <si>
    <t>As an archivist, I want to restrict a file from view.</t>
  </si>
  <si>
    <t>Class: File</t>
  </si>
  <si>
    <t xml:space="preserve">File is a primary entity in this domain about archiving </t>
  </si>
  <si>
    <t>As an administrator, I want to have researchers reset their own passwords, so that I don't have to send passwords in cleartext.</t>
  </si>
  <si>
    <t>Class: Researcher</t>
  </si>
  <si>
    <t>As an assistant archivist, I want to upload and tag staff generated working papers, so that staff and researchers are able to easily access them.</t>
  </si>
  <si>
    <t>Class: Working paper</t>
  </si>
  <si>
    <t>“Working paper” is a compound noun</t>
  </si>
  <si>
    <t>As an archivist, I want to apply a license or rights statement, so that I know what I can do with a file.</t>
  </si>
  <si>
    <t>Class: License, Rights statement, File</t>
  </si>
  <si>
    <r>
      <t xml:space="preserve">There may be multiple classes in one user story, also in the </t>
    </r>
    <r>
      <rPr>
        <i/>
        <sz val="11"/>
        <color theme="1"/>
        <rFont val="Arial"/>
        <family val="2"/>
      </rPr>
      <t>so that</t>
    </r>
    <r>
      <rPr>
        <sz val="11"/>
        <color theme="1"/>
        <rFont val="Arial"/>
        <family val="2"/>
      </rPr>
      <t xml:space="preserve"> part</t>
    </r>
  </si>
  <si>
    <t>As an archivist, I want to mark groups of files as restricted, so that they don't get shared by mistake.</t>
  </si>
  <si>
    <t>“group” here is not a domain concept</t>
  </si>
  <si>
    <r>
      <t xml:space="preserve">Roles are not part of the class diagram, </t>
    </r>
    <r>
      <rPr>
        <i/>
        <sz val="11"/>
        <color theme="1"/>
        <rFont val="Arial"/>
        <family val="2"/>
      </rPr>
      <t>unless</t>
    </r>
    <r>
      <rPr>
        <sz val="11"/>
        <color theme="1"/>
        <rFont val="Arial"/>
        <family val="2"/>
      </rPr>
      <t xml:space="preserve"> their information is used as part of the system operation.   “Password” is not identified as a class here, since it is a non-primary entity in this context.</t>
    </r>
  </si>
  <si>
    <t>As an archivist, I want to restrict a file from view</t>
  </si>
  <si>
    <t>Class: File with attribute: isViewable</t>
  </si>
  <si>
    <t>Attributes denote non-primary domain entities; they are typically associated with a single entity.</t>
  </si>
  <si>
    <t>As an archivist, I want to link electronic versions of researchers' publications to citations, so that I can share them with other researchers.</t>
  </si>
  <si>
    <t>Class: Citation, Publication with attribute: isElectronic</t>
  </si>
  <si>
    <t>Class: Researcher with attribute: password</t>
  </si>
  <si>
    <t>As an archivist, I want to mark individual files as restricted, so that they don't get shared by mistake.</t>
  </si>
  <si>
    <t>Class: File with attribute: isRestricted</t>
  </si>
  <si>
    <t>As a researcher, I want to check whether a document has a name, so that I can refer to it.</t>
  </si>
  <si>
    <t>Class: Document with attribute: name</t>
  </si>
  <si>
    <t>The entire use story tells that license/rights statement are linked to file</t>
  </si>
  <si>
    <t>Class: License, Rights statement, File Association: File-License;  File-Rights statement</t>
  </si>
  <si>
    <t>As an archivist, I want to manage documentation, including preservation photos, forms and correspondence, so that I can find it easily later.</t>
  </si>
  <si>
    <t>Specialization</t>
  </si>
  <si>
    <t>Class: Documentation, Preservation Photo, Form, Correspondence Specialization: All (1) Preservation Photo; (2) Form; (3) Correspondence specialize Documentation</t>
  </si>
  <si>
    <t>As a researcher, I want to check whether a document has a citation information, so that I can cite accurately in a publication.</t>
  </si>
  <si>
    <t>The “has” verb denotes the association</t>
  </si>
  <si>
    <t>Class: Document, Citation Association: Document, Citation</t>
  </si>
  <si>
    <t>Outcome</t>
  </si>
  <si>
    <t>Remarks</t>
  </si>
  <si>
    <t>ID</t>
  </si>
  <si>
    <t>Id</t>
  </si>
  <si>
    <t>Name</t>
  </si>
  <si>
    <t>Type</t>
  </si>
  <si>
    <t>UserStory(ies)</t>
  </si>
  <si>
    <t>S1</t>
  </si>
  <si>
    <t>Role</t>
  </si>
  <si>
    <t>Action</t>
  </si>
  <si>
    <t>Object</t>
  </si>
  <si>
    <t>S2</t>
  </si>
  <si>
    <t>S3</t>
  </si>
  <si>
    <t>S4</t>
  </si>
  <si>
    <t>S6</t>
  </si>
  <si>
    <t>S7</t>
  </si>
  <si>
    <t>S8</t>
  </si>
  <si>
    <t>S9</t>
  </si>
  <si>
    <t>S11</t>
  </si>
  <si>
    <t>S12</t>
  </si>
  <si>
    <t>S13</t>
  </si>
  <si>
    <t>S16</t>
  </si>
  <si>
    <t>S18</t>
  </si>
  <si>
    <t>S20</t>
  </si>
  <si>
    <t>S22</t>
  </si>
  <si>
    <t>S24</t>
  </si>
  <si>
    <t>S25</t>
  </si>
  <si>
    <t>S26</t>
  </si>
  <si>
    <t>S27</t>
  </si>
  <si>
    <t>S28</t>
  </si>
  <si>
    <t>S29</t>
  </si>
  <si>
    <t>S30</t>
  </si>
  <si>
    <t>S32</t>
  </si>
  <si>
    <t>S34</t>
  </si>
  <si>
    <t>S36</t>
  </si>
  <si>
    <t>S38</t>
  </si>
  <si>
    <t>S40</t>
  </si>
  <si>
    <t>S41</t>
  </si>
  <si>
    <t>S42</t>
  </si>
  <si>
    <t>S44</t>
  </si>
  <si>
    <t>S46</t>
  </si>
  <si>
    <t>S50</t>
  </si>
  <si>
    <t>S52</t>
  </si>
  <si>
    <t>S54</t>
  </si>
  <si>
    <t>S56</t>
  </si>
  <si>
    <t>S57</t>
  </si>
  <si>
    <t>S58</t>
  </si>
  <si>
    <t>S59</t>
  </si>
  <si>
    <t>S60</t>
  </si>
  <si>
    <t>S62</t>
  </si>
  <si>
    <t>S65</t>
  </si>
  <si>
    <t>S66</t>
  </si>
  <si>
    <t>S67</t>
  </si>
  <si>
    <t>S70</t>
  </si>
  <si>
    <t>S72</t>
  </si>
  <si>
    <t>S74</t>
  </si>
  <si>
    <t>S76</t>
  </si>
  <si>
    <t>S78</t>
  </si>
  <si>
    <t>S82</t>
  </si>
  <si>
    <t>S83</t>
  </si>
  <si>
    <t>S84</t>
  </si>
  <si>
    <t>S87</t>
  </si>
  <si>
    <t>S89</t>
  </si>
  <si>
    <t>S91</t>
  </si>
  <si>
    <t>S95</t>
  </si>
  <si>
    <t>S97</t>
  </si>
  <si>
    <t>S101</t>
  </si>
  <si>
    <t>S105</t>
  </si>
  <si>
    <t>S110</t>
  </si>
  <si>
    <t>S113</t>
  </si>
  <si>
    <t>S114</t>
  </si>
  <si>
    <t>S115</t>
  </si>
  <si>
    <t>S116</t>
  </si>
  <si>
    <t>S117</t>
  </si>
  <si>
    <t>S119</t>
  </si>
  <si>
    <t>S121</t>
  </si>
  <si>
    <t>S123</t>
  </si>
  <si>
    <t>S125</t>
  </si>
  <si>
    <t>S129</t>
  </si>
  <si>
    <t>S130</t>
  </si>
  <si>
    <t>S133</t>
  </si>
  <si>
    <t>S137</t>
  </si>
  <si>
    <t>S138</t>
  </si>
  <si>
    <t>Targets</t>
  </si>
  <si>
    <t>Sources</t>
  </si>
  <si>
    <t>S139</t>
  </si>
  <si>
    <t>Data</t>
  </si>
  <si>
    <t>DATA</t>
  </si>
  <si>
    <t>O1-US1</t>
  </si>
  <si>
    <t>I want to register a customer</t>
  </si>
  <si>
    <t>so that I can track the history of customers that the company has had</t>
  </si>
  <si>
    <t>Registering a new customer
This functionality aims to keep track of the history of customers that the company has had</t>
  </si>
  <si>
    <t>O1-US2</t>
  </si>
  <si>
    <t>I want to modify the customer's ID, name, surnames, address, zip code, city, and telephone</t>
  </si>
  <si>
    <t>so that I can specify the customer data in the system</t>
  </si>
  <si>
    <t>For
each client, the secretary of the company must the following data: ID, Name, Surnames,
Address, Zip Code, City, Telephone</t>
  </si>
  <si>
    <t>O1-US3</t>
  </si>
  <si>
    <t>O1-US4</t>
  </si>
  <si>
    <t>O1-US5</t>
  </si>
  <si>
    <t>O1-US6</t>
  </si>
  <si>
    <t>O1-US7</t>
  </si>
  <si>
    <t>O1-US8</t>
  </si>
  <si>
    <t>O1-US9</t>
  </si>
  <si>
    <t>O1-US10</t>
  </si>
  <si>
    <t>O1-US11</t>
  </si>
  <si>
    <t>O1-US12</t>
  </si>
  <si>
    <t>O1-US13</t>
  </si>
  <si>
    <t>O1-US14</t>
  </si>
  <si>
    <t>O1-US15</t>
  </si>
  <si>
    <t>O1-US16</t>
  </si>
  <si>
    <t>O1-US17</t>
  </si>
  <si>
    <t>O1-US18</t>
  </si>
  <si>
    <t>O1-US19</t>
  </si>
  <si>
    <t>O1-US20</t>
  </si>
  <si>
    <t>O1-US21</t>
  </si>
  <si>
    <t>O1-US22</t>
  </si>
  <si>
    <t>O1-US23</t>
  </si>
  <si>
    <t>O1-US24</t>
  </si>
  <si>
    <t>O1-US25</t>
  </si>
  <si>
    <t>O1-US26</t>
  </si>
  <si>
    <t>O1-US27</t>
  </si>
  <si>
    <t>O1-US28</t>
  </si>
  <si>
    <t>O1-US29</t>
  </si>
  <si>
    <t>I want to list the customers</t>
  </si>
  <si>
    <t>so that I can know the existing customers</t>
  </si>
  <si>
    <t>Clients should be able to display in a list.</t>
  </si>
  <si>
    <t>I want to register a repair sheet</t>
  </si>
  <si>
    <t>so that I can track the history of repair sheets that the company has had</t>
  </si>
  <si>
    <t>1.2 Register a new repair sheet
When the technician returns from making a repair, the secretary must create a repair sheet</t>
  </si>
  <si>
    <t>I want to modify the repair sheet's customer, date of the repair, description, repairment price, and the name of the technical manager who made the repair</t>
  </si>
  <si>
    <t>so that I can specify the repair sheet's data in the system</t>
  </si>
  <si>
    <t>with
the following information: the customer, the date of the repair, a description, the amount to
which the repair amounts and the name of the technical manager who made the repair</t>
  </si>
  <si>
    <t>I want to list all the unpaid repair sheets</t>
  </si>
  <si>
    <t>so that I can know which repair sheets are not yet paied</t>
  </si>
  <si>
    <t>When
you create the repair sheet, it is considered unpaid, because the customer does not pay the
technician. The payment process is done later. The secretary must be able to list all the repair
sheet in the system. So, you can see the sheets that are paid and the ones that remain to be
paid</t>
  </si>
  <si>
    <t>I want to create an invoice with all the repair sheets that are pending to pay</t>
  </si>
  <si>
    <t>Create invoice with all unpaid repair tokens
The company SPARK AG usually works with hotels, so it usually makes more than one repair per
client in a short time. These customers usually pay for all pending repairs at once. When a client
goes to the offices to pay, the secretary creates an invoice with all the repairs that are pending
up to that point. When you create the invoice, all repairs that that customer had pending are</t>
  </si>
  <si>
    <t>I want to modify the invoice's date of creation and the customer on which the invoice will be made</t>
  </si>
  <si>
    <t>so that I can specify the invoice data in the system</t>
  </si>
  <si>
    <t>The secretary must enter in the system the date of creation of the invoice and the customer
on which the invoice will be made</t>
  </si>
  <si>
    <t>I want to automatically calculate the invoice's total to be paid as the sum of all the amounts accumulated on the repair sheets</t>
  </si>
  <si>
    <t>so that the customer can accurately pay the total amount to be paid</t>
  </si>
  <si>
    <t>The total to be paid on the invoice is the sum of all the
amounts accumulated on the repair cards. This data must be calculated automatically, without
the secretary having to make the sum.</t>
  </si>
  <si>
    <t>I want to list all the invoices</t>
  </si>
  <si>
    <t>so that I know the existing invoices</t>
  </si>
  <si>
    <t>The secretary must be able to list all existing invoices,
showing the total paid.</t>
  </si>
  <si>
    <t>I want to register a course</t>
  </si>
  <si>
    <t>so that I can track the history of courses the company has had</t>
  </si>
  <si>
    <t>I want to modify the course's name, duration (in hours), price, maximum number of subjects, start date, and end date</t>
  </si>
  <si>
    <t>so that I can specify the course data in the system</t>
  </si>
  <si>
    <t>The secretary of the company is in charge of managing (registrations, cancellations,
modifications and lists) the courses and the subjects to be taught in each of these courses</t>
  </si>
  <si>
    <t>For each course, the system must store:
the course name, duration (in hours), course price, maximum number of customers who can
enroll in the course, start date, and end date.</t>
  </si>
  <si>
    <t>For each subject we are interested in storing: the name and hours of the matter.</t>
  </si>
  <si>
    <t>this way, the duration of the course is automatically calculated as the sum of the hours of
your subjects.</t>
  </si>
  <si>
    <t>I want to create a teacher</t>
  </si>
  <si>
    <t>so that I can track the history of teachers the company has had</t>
  </si>
  <si>
    <t xml:space="preserve">so that the customer can pay all his pending to pay repair sheets up to that point at once  </t>
  </si>
  <si>
    <t>Once the course is created, the secretary must
assign you the subjects that make up the course,since a course can be composed of more than
one subject.</t>
  </si>
  <si>
    <t>I want to register a lecture</t>
  </si>
  <si>
    <t>so that I can track the history of lecture of a course</t>
  </si>
  <si>
    <t>I want to automatically calculate the course's duration as the sum of all its lecture's hours</t>
  </si>
  <si>
    <t>so that I can accurately specify the course's duration</t>
  </si>
  <si>
    <t>I want to assign a lecture into a course</t>
  </si>
  <si>
    <t>so that the course have all its lectures related</t>
  </si>
  <si>
    <t>The secretary of the company is in charge of looking for teachers to teach the subjects of the
courses</t>
  </si>
  <si>
    <t>I want to modify the teacher's first name, last name, address, telephone, and salary</t>
  </si>
  <si>
    <t>so that I can specify the lecture's data in the system</t>
  </si>
  <si>
    <t>so that I can specify the teacher's data in the system</t>
  </si>
  <si>
    <t>For each teacher, the system must store: first name, last name, address, telephone
number and salary</t>
  </si>
  <si>
    <t>I want to delete a teacher</t>
  </si>
  <si>
    <t>so that the teachers not anymore related to the company are deleted</t>
  </si>
  <si>
    <t>The secretary can create, modify, delete, and list the teachers who work on
the courses</t>
  </si>
  <si>
    <t>I want to list all teachers</t>
  </si>
  <si>
    <t>so that I can know the existing teachers</t>
  </si>
  <si>
    <t>I want to assign a teacher into a single lecture</t>
  </si>
  <si>
    <t>so that all lectures have at least and maximum one teacher</t>
  </si>
  <si>
    <t>A subject can only be taught by a single teacher.</t>
  </si>
  <si>
    <t>I want to enroll a customer into a course</t>
  </si>
  <si>
    <t>so that the customer can participate in the courses offered by the company</t>
  </si>
  <si>
    <t>The secretary does the job of calling each of the clients we have in the database to see if they
want to participate in any of the courses offered by the company. The secretary enrolls each of
the clients in the course they want. Customers can only be enrolled in a course as long as the
maximum number of students per course has not been exceeded. You should be able to
visualize which clients are enrolled in which courses.</t>
  </si>
  <si>
    <t>I want to create an auditor</t>
  </si>
  <si>
    <t>so that I can track the history of auditors the company has had</t>
  </si>
  <si>
    <t>The
secretary, in addition to creating auditors, must be able to list all the existing ones.</t>
  </si>
  <si>
    <t>I want to modify the auditor's first name, last name, audit company CIF, audit company name, and audit company telephone</t>
  </si>
  <si>
    <t>so that I can specify the auditor's data in the system</t>
  </si>
  <si>
    <t>From time to time, the services of external auditors are hired to audit repairs. For each auditor,
the system must store: first name, last name, CIF of the audit company, name of the audit
company, address of the audit company and telephone number of the audit company</t>
  </si>
  <si>
    <t>I want to create an audit</t>
  </si>
  <si>
    <t>so that I can track the history of audits the company has had</t>
  </si>
  <si>
    <t>When creating an audit, the secretary mustbe
specific to the date of creation and the auditor who will develop</t>
  </si>
  <si>
    <t>so that the auditor can perform the audit</t>
  </si>
  <si>
    <t>Once the audit is created,
you should be able to assign the set of repairs that will form the audit and add</t>
  </si>
  <si>
    <t>I want to relate an auditor and the set of repair sheets to an audit</t>
  </si>
  <si>
    <t>so that the auditor accurately receives a salary</t>
  </si>
  <si>
    <t>The salary to be paid to the auditor is
automatically calculated as 20% of the amounts of the repairs that make up the audit.</t>
  </si>
  <si>
    <t>I want to list all the audits</t>
  </si>
  <si>
    <t>I want to automatically calculate the audit's price as 20% of the amounts of the repair sheets to audit</t>
  </si>
  <si>
    <t>so that I can know the existing audits in the system</t>
  </si>
  <si>
    <t>The
secretary must be able to list all the audits created together with the salary to be paid to the
auditor.</t>
  </si>
  <si>
    <t>so that audits are completed and no further repairs can be assigned into it</t>
  </si>
  <si>
    <t>When the auditor has completed the audit of all the repairs that we have previously assigned to
him, the secretariat notes in the system the end date of the audit. The closing date must be
longer than the date the audit was created. Once completed, no further repairs can be assigned
to that audit</t>
  </si>
  <si>
    <t>S10</t>
  </si>
  <si>
    <t>S14</t>
  </si>
  <si>
    <t>S21</t>
  </si>
  <si>
    <t>S33</t>
  </si>
  <si>
    <t>S37</t>
  </si>
  <si>
    <t>S45</t>
  </si>
  <si>
    <t>S48</t>
  </si>
  <si>
    <t>S53</t>
  </si>
  <si>
    <t>S61</t>
  </si>
  <si>
    <t>S63</t>
  </si>
  <si>
    <t>S69</t>
  </si>
  <si>
    <t>S71</t>
  </si>
  <si>
    <t>S80</t>
  </si>
  <si>
    <t>S86</t>
  </si>
  <si>
    <t>S88</t>
  </si>
  <si>
    <t>S90</t>
  </si>
  <si>
    <t>S93</t>
  </si>
  <si>
    <t>S99</t>
  </si>
  <si>
    <t>register a customer</t>
  </si>
  <si>
    <t>Customer</t>
  </si>
  <si>
    <t>track the history of customers that the company has had</t>
  </si>
  <si>
    <t>Modify the customer's ID, name, surnames, address, zip code, city, and telephone</t>
  </si>
  <si>
    <t>customer's ID</t>
  </si>
  <si>
    <t>customer's name</t>
  </si>
  <si>
    <t>customer's surnames</t>
  </si>
  <si>
    <t>customer's address</t>
  </si>
  <si>
    <t>customer's zip code</t>
  </si>
  <si>
    <t>customer's city</t>
  </si>
  <si>
    <t>customer's telephone</t>
  </si>
  <si>
    <t>specify the customer data in the system</t>
  </si>
  <si>
    <t>list the customers</t>
  </si>
  <si>
    <t>I can know the existing customers</t>
  </si>
  <si>
    <t>register a repair sheet</t>
  </si>
  <si>
    <t>Repair sheet</t>
  </si>
  <si>
    <t>track the history of repair sheets that the company has had</t>
  </si>
  <si>
    <t>list all the unpaid repair sheets</t>
  </si>
  <si>
    <t>Unpaid repair sheets</t>
  </si>
  <si>
    <t>know which repair sheets are not yet paied</t>
  </si>
  <si>
    <t>modify the repair sheet's customer, date of the repair, description, repairment price, and the name of the technical manager who made the repair</t>
  </si>
  <si>
    <t>repair sheet's customer</t>
  </si>
  <si>
    <t>repair sheet's date of the repair</t>
  </si>
  <si>
    <t>repair sheet's description</t>
  </si>
  <si>
    <t>repair sheet's repairment price</t>
  </si>
  <si>
    <t>repair sheet's name of the technical manager</t>
  </si>
  <si>
    <t>specify the repair sheet's data in the system</t>
  </si>
  <si>
    <t>create an invoice with all the repair sheets that are pending to pay</t>
  </si>
  <si>
    <t>Invoice</t>
  </si>
  <si>
    <t>customer can pay all his pending to pay repair sheets up to that point at once</t>
  </si>
  <si>
    <t>invoice's date of creation</t>
  </si>
  <si>
    <t>specify the invoice data in the system</t>
  </si>
  <si>
    <t>automatically calculate the invoice's total to be paid as the sum of all the amounts accumulated on the repair sheets</t>
  </si>
  <si>
    <t>invoice's total to be paid</t>
  </si>
  <si>
    <t>customer can accurately pay the total amount to be paid</t>
  </si>
  <si>
    <t>list all the invoices</t>
  </si>
  <si>
    <t>know the existing invoices</t>
  </si>
  <si>
    <t>register a course</t>
  </si>
  <si>
    <t>track the history of courses the company has had</t>
  </si>
  <si>
    <t>Course</t>
  </si>
  <si>
    <t>modify course's name, duration (in hours), price, maximum number of subjects, start date, and end date</t>
  </si>
  <si>
    <t>course's name</t>
  </si>
  <si>
    <t>course's duration (in hours)</t>
  </si>
  <si>
    <t>course's price</t>
  </si>
  <si>
    <t>course's maximum number of subjects</t>
  </si>
  <si>
    <t>course's start date</t>
  </si>
  <si>
    <t>course's end date</t>
  </si>
  <si>
    <t>specify the course data in the system</t>
  </si>
  <si>
    <t>register a lecture</t>
  </si>
  <si>
    <t>Lecture</t>
  </si>
  <si>
    <t>track the history of lecture of a course</t>
  </si>
  <si>
    <t>modify the lecture's name and hours</t>
  </si>
  <si>
    <t>lecture's hours</t>
  </si>
  <si>
    <t>specify the lecture's data in the system</t>
  </si>
  <si>
    <t>automatically calculate the course's duration as the sum of all its lecture's hours</t>
  </si>
  <si>
    <t>accurately specify the course's duration</t>
  </si>
  <si>
    <t>assign a lecture into a course</t>
  </si>
  <si>
    <t>the course have all its lectures related</t>
  </si>
  <si>
    <t>create a teacher</t>
  </si>
  <si>
    <t>Teacher</t>
  </si>
  <si>
    <t>track the history of teachers the company has had</t>
  </si>
  <si>
    <t>modify the teacher's first name, last name, address, telephone, salary</t>
  </si>
  <si>
    <t>teacher's first name</t>
  </si>
  <si>
    <t>teacher's last name</t>
  </si>
  <si>
    <t>teacher's address</t>
  </si>
  <si>
    <t>teacher's telephone</t>
  </si>
  <si>
    <t>teacher's salary</t>
  </si>
  <si>
    <t>delete a teacher</t>
  </si>
  <si>
    <t>teachers not anymore related to the company are deleted</t>
  </si>
  <si>
    <t>S103</t>
  </si>
  <si>
    <t>S107</t>
  </si>
  <si>
    <t>S109</t>
  </si>
  <si>
    <t>S111</t>
  </si>
  <si>
    <t>S118</t>
  </si>
  <si>
    <t>S122</t>
  </si>
  <si>
    <t>S127</t>
  </si>
  <si>
    <t>list all teachers</t>
  </si>
  <si>
    <t>know the existing teachers</t>
  </si>
  <si>
    <t>assign a teacher into a single lecture</t>
  </si>
  <si>
    <t>all lectures have at least and maximum one teacher</t>
  </si>
  <si>
    <t>enroll a customer into a course</t>
  </si>
  <si>
    <t>customer can participate in the courses offered by the company</t>
  </si>
  <si>
    <t>create an auditor</t>
  </si>
  <si>
    <t>track the history of auditors the company has had</t>
  </si>
  <si>
    <t>Auditor</t>
  </si>
  <si>
    <t>modify the auditor's first name, last name, audit company CIF, audit company name, audit company telephone</t>
  </si>
  <si>
    <t>auditor's first name</t>
  </si>
  <si>
    <t>auditor's last name</t>
  </si>
  <si>
    <t>auditor's audit company CIF</t>
  </si>
  <si>
    <t>auditor's audit company name</t>
  </si>
  <si>
    <t>auditor's audit company telephone</t>
  </si>
  <si>
    <t>Specify the auditor's data in the system</t>
  </si>
  <si>
    <t>Create an audit</t>
  </si>
  <si>
    <t>track the history of audits the company has had</t>
  </si>
  <si>
    <t>Audit</t>
  </si>
  <si>
    <t>relate an auditor and the set of repair sheets to an audit</t>
  </si>
  <si>
    <t>the auditor can perform the audit</t>
  </si>
  <si>
    <t>S131</t>
  </si>
  <si>
    <t>S135</t>
  </si>
  <si>
    <t>automatically calculate the audit's price as 20% of the amounts of the repair sheets to audit</t>
  </si>
  <si>
    <t>audit's price</t>
  </si>
  <si>
    <t>the auditor accurately receives a salary</t>
  </si>
  <si>
    <t>list all the audits</t>
  </si>
  <si>
    <t>know the existing audits in the system</t>
  </si>
  <si>
    <t>I want to insert the audit's end of date</t>
  </si>
  <si>
    <t>audit's end of date</t>
  </si>
  <si>
    <t>audits are completed and no further repairs can be assigned into it</t>
  </si>
  <si>
    <t>Source ID</t>
  </si>
  <si>
    <t>Target ID</t>
  </si>
  <si>
    <t>Target</t>
  </si>
  <si>
    <t>Target Type</t>
  </si>
  <si>
    <t>-</t>
  </si>
  <si>
    <t>T1</t>
  </si>
  <si>
    <t>Class as an actor "Secretary"</t>
  </si>
  <si>
    <t>Class</t>
  </si>
  <si>
    <t>.</t>
  </si>
  <si>
    <t>Class "Customer"</t>
  </si>
  <si>
    <t>T2</t>
  </si>
  <si>
    <t>Association between "Secretary" and "Customer"</t>
  </si>
  <si>
    <t>T3</t>
  </si>
  <si>
    <t>Secretary - Customer</t>
  </si>
  <si>
    <t>Relationship</t>
  </si>
  <si>
    <t>T4</t>
  </si>
  <si>
    <t>Customer - register()</t>
  </si>
  <si>
    <t>Method</t>
  </si>
  <si>
    <t>Attribute "Customer:ID"</t>
  </si>
  <si>
    <t>T5</t>
  </si>
  <si>
    <t>Customer's ID</t>
  </si>
  <si>
    <t>Attribute</t>
  </si>
  <si>
    <t>Attribute "Customer:Name"</t>
  </si>
  <si>
    <t>T6</t>
  </si>
  <si>
    <t>Customer's Name</t>
  </si>
  <si>
    <t>Attribute "Customer:surnames"</t>
  </si>
  <si>
    <t>T7</t>
  </si>
  <si>
    <t>Customer's Surnames</t>
  </si>
  <si>
    <t>Attribute "Customer:Address"</t>
  </si>
  <si>
    <t>T8</t>
  </si>
  <si>
    <t>Customer's Address</t>
  </si>
  <si>
    <t>Attribute "Customer:Zip code"</t>
  </si>
  <si>
    <t>T9</t>
  </si>
  <si>
    <t>Customer's ZIPcode</t>
  </si>
  <si>
    <t>Attribute "Customer:City"</t>
  </si>
  <si>
    <t>T10</t>
  </si>
  <si>
    <t>Customer's city</t>
  </si>
  <si>
    <t>Attribute "Customer:Telephone"</t>
  </si>
  <si>
    <t>T11</t>
  </si>
  <si>
    <t>Customer's telephone</t>
  </si>
  <si>
    <t>Method on "Customer:register"</t>
  </si>
  <si>
    <t>T12</t>
  </si>
  <si>
    <t>Customer - modify()</t>
  </si>
  <si>
    <t>Method on "Customer:list"</t>
  </si>
  <si>
    <t>T13</t>
  </si>
  <si>
    <t>Customer - list()</t>
  </si>
  <si>
    <t>Class "Repair sheet"</t>
  </si>
  <si>
    <t>T14</t>
  </si>
  <si>
    <t>RepairSheet</t>
  </si>
  <si>
    <t>Method on "RepairSheet:register"</t>
  </si>
  <si>
    <t>T15</t>
  </si>
  <si>
    <t>RepairSheet - register()</t>
  </si>
  <si>
    <t>Association between "Secretary" and "RepairSheet"</t>
  </si>
  <si>
    <t>T16</t>
  </si>
  <si>
    <t>Secretary - RepairSheet</t>
  </si>
  <si>
    <t>Method on "RepairSheet:modify"</t>
  </si>
  <si>
    <t>T17</t>
  </si>
  <si>
    <t>RepairSheet - modify()</t>
  </si>
  <si>
    <t>Association between "Customer" and "Repair sheet"</t>
  </si>
  <si>
    <t>T18</t>
  </si>
  <si>
    <t>RepairSheet - Customer</t>
  </si>
  <si>
    <t>Attribute "RepairSheet:dateOfTheRepair"</t>
  </si>
  <si>
    <t>Attribute "RepairSheet:price"</t>
  </si>
  <si>
    <t>Attribute "RepairSheet:nameOfTechnicalManager"</t>
  </si>
  <si>
    <t>T19</t>
  </si>
  <si>
    <t>T20</t>
  </si>
  <si>
    <t>T21</t>
  </si>
  <si>
    <t>T22</t>
  </si>
  <si>
    <t>RepairSheet's dateOfTheRepair</t>
  </si>
  <si>
    <t>RepairSheet's description</t>
  </si>
  <si>
    <t>RepairSheet's price</t>
  </si>
  <si>
    <t>RepairSheet's nameOfTechnicalManager</t>
  </si>
  <si>
    <t>Attribute "RepairSheet:isPaid"</t>
  </si>
  <si>
    <t>T23</t>
  </si>
  <si>
    <t>RepairSheet's isPaid</t>
  </si>
  <si>
    <t>Method on "RepairSheet:list"</t>
  </si>
  <si>
    <t>T24</t>
  </si>
  <si>
    <t>RepairSheet - list()</t>
  </si>
  <si>
    <t>Class "Invoice"</t>
  </si>
  <si>
    <t>T25</t>
  </si>
  <si>
    <t>Method on "Invoice:create"</t>
  </si>
  <si>
    <t>T26</t>
  </si>
  <si>
    <t>Invoice - create()</t>
  </si>
  <si>
    <t>Association between "Invoice" and "Repair sheets"</t>
  </si>
  <si>
    <t>T27</t>
  </si>
  <si>
    <t>Invoice - RepairSheet</t>
  </si>
  <si>
    <t>Method on "Invoice:modify"</t>
  </si>
  <si>
    <t>T28</t>
  </si>
  <si>
    <t>Invoice - modify()</t>
  </si>
  <si>
    <t>Attribute "Invoice:dateOfCreation"</t>
  </si>
  <si>
    <t>T29</t>
  </si>
  <si>
    <t>Invoice's dateOfCreation</t>
  </si>
  <si>
    <t>Association between "Secretary" and "Invoice"</t>
  </si>
  <si>
    <t>Secretary - Invoice</t>
  </si>
  <si>
    <t>T30</t>
  </si>
  <si>
    <t>Method on "Invoice:calculateTotalToBePaid"</t>
  </si>
  <si>
    <t>T31</t>
  </si>
  <si>
    <t>Invoice - calculateTotalToBePaid()</t>
  </si>
  <si>
    <t>Attribute "Invoice:totalToBePaid"</t>
  </si>
  <si>
    <t>T32</t>
  </si>
  <si>
    <t>Invoice's totalToBePaid</t>
  </si>
  <si>
    <t>Method on "Invoice:list"</t>
  </si>
  <si>
    <t>T33</t>
  </si>
  <si>
    <t>Invoice - list()</t>
  </si>
  <si>
    <t>Class "Course"</t>
  </si>
  <si>
    <t>T34</t>
  </si>
  <si>
    <t>T35</t>
  </si>
  <si>
    <t>Secretary - Course</t>
  </si>
  <si>
    <t>Association between "Secretary" and "Course"</t>
  </si>
  <si>
    <t>Method on "Course:modify"</t>
  </si>
  <si>
    <t>T36</t>
  </si>
  <si>
    <t>Course - modify()</t>
  </si>
  <si>
    <t>Attribute "Course:name"</t>
  </si>
  <si>
    <t>T37</t>
  </si>
  <si>
    <t>Course's name</t>
  </si>
  <si>
    <t>Attribute "Course:duration"</t>
  </si>
  <si>
    <t>T38</t>
  </si>
  <si>
    <t>Course's duration</t>
  </si>
  <si>
    <t>Attribute "Course:price"</t>
  </si>
  <si>
    <t>T39</t>
  </si>
  <si>
    <t>Course's price</t>
  </si>
  <si>
    <t>T40</t>
  </si>
  <si>
    <t>Course's maximumNumberOfSubjects</t>
  </si>
  <si>
    <t>Attribute "Course:maximumNumberOfSubjects"</t>
  </si>
  <si>
    <t>Attribute "Course:startDate"</t>
  </si>
  <si>
    <t>Attribute "Course:endDate"</t>
  </si>
  <si>
    <t>T41</t>
  </si>
  <si>
    <t>Course's startDate</t>
  </si>
  <si>
    <t>T42</t>
  </si>
  <si>
    <t>Course's endDate</t>
  </si>
  <si>
    <t>Class "Lecture"</t>
  </si>
  <si>
    <t>T43</t>
  </si>
  <si>
    <t>Method on "Lecture:register"</t>
  </si>
  <si>
    <t>T44</t>
  </si>
  <si>
    <t>Lecture - register()</t>
  </si>
  <si>
    <t>Attribute "Lecture:name"</t>
  </si>
  <si>
    <t>T45</t>
  </si>
  <si>
    <t>Attribute "Lecture:hours"</t>
  </si>
  <si>
    <t>T46</t>
  </si>
  <si>
    <t>Lecture's hours</t>
  </si>
  <si>
    <t>Method on "Lecture:modify"</t>
  </si>
  <si>
    <t>T47</t>
  </si>
  <si>
    <t>Lecture - modify()</t>
  </si>
  <si>
    <t>Method on "Course:calculateDuration"</t>
  </si>
  <si>
    <t>T48</t>
  </si>
  <si>
    <t>Lecture - calculateDuration()</t>
  </si>
  <si>
    <t>Association between "Lecture" and "Course"</t>
  </si>
  <si>
    <t>T49</t>
  </si>
  <si>
    <t xml:space="preserve">Lecture - Course </t>
  </si>
  <si>
    <t>Method on "Lecture:assign"</t>
  </si>
  <si>
    <t>T50</t>
  </si>
  <si>
    <t>Lecture - assign()</t>
  </si>
  <si>
    <t>Class "Teacher"</t>
  </si>
  <si>
    <t>T51</t>
  </si>
  <si>
    <t>Association between "Secretary" and "Teacher"</t>
  </si>
  <si>
    <t>T52</t>
  </si>
  <si>
    <t>Secretary - Teacher</t>
  </si>
  <si>
    <t>Method on "Teacher:create"</t>
  </si>
  <si>
    <t>T53</t>
  </si>
  <si>
    <t>Teacher - create()</t>
  </si>
  <si>
    <t>Method on "Teacher:modify"</t>
  </si>
  <si>
    <t>T54</t>
  </si>
  <si>
    <t>Teacher - modify()</t>
  </si>
  <si>
    <t>S140</t>
  </si>
  <si>
    <t>specify the teacher's data in the system</t>
  </si>
  <si>
    <t>Attribute "Teacher:firstName"</t>
  </si>
  <si>
    <t>Attribute "Teacher:lastName"</t>
  </si>
  <si>
    <t>T55</t>
  </si>
  <si>
    <t>Teacher's firstName</t>
  </si>
  <si>
    <t>Teacher's lastName</t>
  </si>
  <si>
    <t>Teacher's address</t>
  </si>
  <si>
    <t>Teacher's telephone</t>
  </si>
  <si>
    <t>Teacher's salary</t>
  </si>
  <si>
    <t>Attribute "Teacher:address"</t>
  </si>
  <si>
    <t>Attribute "Teacher:telephone"</t>
  </si>
  <si>
    <t>Attribute "Teacher:salary"</t>
  </si>
  <si>
    <t>T56</t>
  </si>
  <si>
    <t>T57</t>
  </si>
  <si>
    <t>T58</t>
  </si>
  <si>
    <t>T59</t>
  </si>
  <si>
    <t>Method on "Teacher:delete"</t>
  </si>
  <si>
    <t>T60</t>
  </si>
  <si>
    <t>Teacher - delete()</t>
  </si>
  <si>
    <t>Method on "Teacher:list"</t>
  </si>
  <si>
    <t>T61</t>
  </si>
  <si>
    <t>Teacher - list()</t>
  </si>
  <si>
    <t>Method on "Teacher:assign"</t>
  </si>
  <si>
    <t>T62</t>
  </si>
  <si>
    <t>Teacher - assign()</t>
  </si>
  <si>
    <t>Attribute "RepairSheet:description"</t>
  </si>
  <si>
    <t>Association between "Teacher" and "Lecture"</t>
  </si>
  <si>
    <t>T63</t>
  </si>
  <si>
    <t>Teacher - Lecture</t>
  </si>
  <si>
    <t>Association between "Customer" and "Course"</t>
  </si>
  <si>
    <t>Customer - Course</t>
  </si>
  <si>
    <t>Method on "Customer:enroll"</t>
  </si>
  <si>
    <t>Customer - enroll()</t>
  </si>
  <si>
    <t>T64</t>
  </si>
  <si>
    <t>T65</t>
  </si>
  <si>
    <t>T66</t>
  </si>
  <si>
    <t>T67</t>
  </si>
  <si>
    <t>T68</t>
  </si>
  <si>
    <t>T69</t>
  </si>
  <si>
    <t>T70</t>
  </si>
  <si>
    <t>T71</t>
  </si>
  <si>
    <t>T72</t>
  </si>
  <si>
    <t>T73</t>
  </si>
  <si>
    <t>T74</t>
  </si>
  <si>
    <t>T75</t>
  </si>
  <si>
    <t>T76</t>
  </si>
  <si>
    <t>T77</t>
  </si>
  <si>
    <t>T78</t>
  </si>
  <si>
    <t>T79</t>
  </si>
  <si>
    <t>T80</t>
  </si>
  <si>
    <t>T81</t>
  </si>
  <si>
    <t>T82</t>
  </si>
  <si>
    <t>T83</t>
  </si>
  <si>
    <t>T84</t>
  </si>
  <si>
    <t>T85</t>
  </si>
  <si>
    <t>T86</t>
  </si>
  <si>
    <t>T87</t>
  </si>
  <si>
    <t>T88</t>
  </si>
  <si>
    <t>T89</t>
  </si>
  <si>
    <t>T90</t>
  </si>
  <si>
    <t>T91</t>
  </si>
  <si>
    <t>T92</t>
  </si>
  <si>
    <t>T93</t>
  </si>
  <si>
    <t>T94</t>
  </si>
  <si>
    <t>T95</t>
  </si>
  <si>
    <t>T96</t>
  </si>
  <si>
    <t>T97</t>
  </si>
  <si>
    <t>T98</t>
  </si>
  <si>
    <t>T99</t>
  </si>
  <si>
    <t>T100</t>
  </si>
  <si>
    <t>T101</t>
  </si>
  <si>
    <t>T102</t>
  </si>
  <si>
    <t>T103</t>
  </si>
  <si>
    <t>T104</t>
  </si>
  <si>
    <t>T105</t>
  </si>
  <si>
    <t>T106</t>
  </si>
  <si>
    <t>T107</t>
  </si>
  <si>
    <t>T108</t>
  </si>
  <si>
    <t>T109</t>
  </si>
  <si>
    <t>T110</t>
  </si>
  <si>
    <t>T111</t>
  </si>
  <si>
    <t>T112</t>
  </si>
  <si>
    <t>T113</t>
  </si>
  <si>
    <t>T114</t>
  </si>
  <si>
    <t>T115</t>
  </si>
  <si>
    <t>T116</t>
  </si>
  <si>
    <t>T117</t>
  </si>
  <si>
    <t>T118</t>
  </si>
  <si>
    <t>T119</t>
  </si>
  <si>
    <t>T120</t>
  </si>
  <si>
    <t>T121</t>
  </si>
  <si>
    <t>T122</t>
  </si>
  <si>
    <t>T123</t>
  </si>
  <si>
    <t>T124</t>
  </si>
  <si>
    <t>T125</t>
  </si>
  <si>
    <t>T126</t>
  </si>
  <si>
    <t>T127</t>
  </si>
  <si>
    <t>T128</t>
  </si>
  <si>
    <t>T129</t>
  </si>
  <si>
    <t>T130</t>
  </si>
  <si>
    <t>T131</t>
  </si>
  <si>
    <t>T132</t>
  </si>
  <si>
    <t>T133</t>
  </si>
  <si>
    <t>T134</t>
  </si>
  <si>
    <t>T135</t>
  </si>
  <si>
    <t>T136</t>
  </si>
  <si>
    <t>T137</t>
  </si>
  <si>
    <t>T138</t>
  </si>
  <si>
    <t>T139</t>
  </si>
  <si>
    <t>T140</t>
  </si>
  <si>
    <t>T141</t>
  </si>
  <si>
    <t>T142</t>
  </si>
  <si>
    <t>T143</t>
  </si>
  <si>
    <t>T144</t>
  </si>
  <si>
    <t>T145</t>
  </si>
  <si>
    <t>T146</t>
  </si>
  <si>
    <t>T147</t>
  </si>
  <si>
    <t>T148</t>
  </si>
  <si>
    <t>T149</t>
  </si>
  <si>
    <t>T150</t>
  </si>
  <si>
    <t>T151</t>
  </si>
  <si>
    <t>T152</t>
  </si>
  <si>
    <t>T153</t>
  </si>
  <si>
    <t>T154</t>
  </si>
  <si>
    <t>T155</t>
  </si>
  <si>
    <t>T156</t>
  </si>
  <si>
    <t>T157</t>
  </si>
  <si>
    <t>T158</t>
  </si>
  <si>
    <t>T159</t>
  </si>
  <si>
    <t>T160</t>
  </si>
  <si>
    <t>T161</t>
  </si>
  <si>
    <t>T162</t>
  </si>
  <si>
    <t>T163</t>
  </si>
  <si>
    <t>T164</t>
  </si>
  <si>
    <t>T165</t>
  </si>
  <si>
    <t>T166</t>
  </si>
  <si>
    <t>T167</t>
  </si>
  <si>
    <t>T168</t>
  </si>
  <si>
    <t>T169</t>
  </si>
  <si>
    <t>T170</t>
  </si>
  <si>
    <t>T171</t>
  </si>
  <si>
    <t>T172</t>
  </si>
  <si>
    <t>T173</t>
  </si>
  <si>
    <t>T174</t>
  </si>
  <si>
    <t>T175</t>
  </si>
  <si>
    <t>T176</t>
  </si>
  <si>
    <t>T177</t>
  </si>
  <si>
    <t>T178</t>
  </si>
  <si>
    <t>T179</t>
  </si>
  <si>
    <t>T180</t>
  </si>
  <si>
    <t>T181</t>
  </si>
  <si>
    <t>T182</t>
  </si>
  <si>
    <t>T183</t>
  </si>
  <si>
    <t>T184</t>
  </si>
  <si>
    <t>T185</t>
  </si>
  <si>
    <t>T186</t>
  </si>
  <si>
    <t>T187</t>
  </si>
  <si>
    <t>T188</t>
  </si>
  <si>
    <t>T189</t>
  </si>
  <si>
    <t>T190</t>
  </si>
  <si>
    <t>T191</t>
  </si>
  <si>
    <t>T192</t>
  </si>
  <si>
    <t>T193</t>
  </si>
  <si>
    <t>T194</t>
  </si>
  <si>
    <t>T195</t>
  </si>
  <si>
    <t>T196</t>
  </si>
  <si>
    <t>T197</t>
  </si>
  <si>
    <t>T198</t>
  </si>
  <si>
    <t>T199</t>
  </si>
  <si>
    <t>T200</t>
  </si>
  <si>
    <t>T201</t>
  </si>
  <si>
    <t>T202</t>
  </si>
  <si>
    <t>T203</t>
  </si>
  <si>
    <t>T204</t>
  </si>
  <si>
    <t>T205</t>
  </si>
  <si>
    <t>T206</t>
  </si>
  <si>
    <t>T207</t>
  </si>
  <si>
    <t>T208</t>
  </si>
  <si>
    <t>T209</t>
  </si>
  <si>
    <t>T210</t>
  </si>
  <si>
    <t>T211</t>
  </si>
  <si>
    <t>T212</t>
  </si>
  <si>
    <t>T213</t>
  </si>
  <si>
    <t>T214</t>
  </si>
  <si>
    <t>T215</t>
  </si>
  <si>
    <t>T216</t>
  </si>
  <si>
    <t>T217</t>
  </si>
  <si>
    <t>T218</t>
  </si>
  <si>
    <t>T219</t>
  </si>
  <si>
    <t>T220</t>
  </si>
  <si>
    <t>T221</t>
  </si>
  <si>
    <t>T222</t>
  </si>
  <si>
    <t>T223</t>
  </si>
  <si>
    <t>T224</t>
  </si>
  <si>
    <t>T225</t>
  </si>
  <si>
    <t>T226</t>
  </si>
  <si>
    <t>T227</t>
  </si>
  <si>
    <t>T228</t>
  </si>
  <si>
    <t>T229</t>
  </si>
  <si>
    <t>T230</t>
  </si>
  <si>
    <t>T231</t>
  </si>
  <si>
    <t>T232</t>
  </si>
  <si>
    <t>T233</t>
  </si>
  <si>
    <t>T234</t>
  </si>
  <si>
    <t>T235</t>
  </si>
  <si>
    <t>T236</t>
  </si>
  <si>
    <t>T237</t>
  </si>
  <si>
    <t>T238</t>
  </si>
  <si>
    <t>T239</t>
  </si>
  <si>
    <t>T240</t>
  </si>
  <si>
    <t>T241</t>
  </si>
  <si>
    <t>T242</t>
  </si>
  <si>
    <t>T243</t>
  </si>
  <si>
    <t>T244</t>
  </si>
  <si>
    <t>T245</t>
  </si>
  <si>
    <t>T246</t>
  </si>
  <si>
    <t>T247</t>
  </si>
  <si>
    <t>T248</t>
  </si>
  <si>
    <t>T249</t>
  </si>
  <si>
    <t>T250</t>
  </si>
  <si>
    <t>T251</t>
  </si>
  <si>
    <t>T252</t>
  </si>
  <si>
    <t>T253</t>
  </si>
  <si>
    <t>T254</t>
  </si>
  <si>
    <t>T255</t>
  </si>
  <si>
    <t>T256</t>
  </si>
  <si>
    <t>T257</t>
  </si>
  <si>
    <t>T258</t>
  </si>
  <si>
    <t>T259</t>
  </si>
  <si>
    <t>T260</t>
  </si>
  <si>
    <t>T261</t>
  </si>
  <si>
    <t>T262</t>
  </si>
  <si>
    <t>T263</t>
  </si>
  <si>
    <t>T264</t>
  </si>
  <si>
    <t>T265</t>
  </si>
  <si>
    <t>T266</t>
  </si>
  <si>
    <t>T267</t>
  </si>
  <si>
    <t>T268</t>
  </si>
  <si>
    <t>T269</t>
  </si>
  <si>
    <t>T270</t>
  </si>
  <si>
    <t>T271</t>
  </si>
  <si>
    <t>T272</t>
  </si>
  <si>
    <t>T273</t>
  </si>
  <si>
    <t>T274</t>
  </si>
  <si>
    <t>T275</t>
  </si>
  <si>
    <t>T276</t>
  </si>
  <si>
    <t>T277</t>
  </si>
  <si>
    <t>T278</t>
  </si>
  <si>
    <t>T279</t>
  </si>
  <si>
    <t>T280</t>
  </si>
  <si>
    <t>T281</t>
  </si>
  <si>
    <t>T282</t>
  </si>
  <si>
    <t>T283</t>
  </si>
  <si>
    <t>T284</t>
  </si>
  <si>
    <t>T285</t>
  </si>
  <si>
    <t>T286</t>
  </si>
  <si>
    <t>T287</t>
  </si>
  <si>
    <t>T288</t>
  </si>
  <si>
    <t>T289</t>
  </si>
  <si>
    <t>T290</t>
  </si>
  <si>
    <t>T291</t>
  </si>
  <si>
    <t>T292</t>
  </si>
  <si>
    <t>T293</t>
  </si>
  <si>
    <t>T294</t>
  </si>
  <si>
    <t>T295</t>
  </si>
  <si>
    <t>T296</t>
  </si>
  <si>
    <t>T297</t>
  </si>
  <si>
    <t>T298</t>
  </si>
  <si>
    <t>T299</t>
  </si>
  <si>
    <t>T300</t>
  </si>
  <si>
    <t>T301</t>
  </si>
  <si>
    <t>T302</t>
  </si>
  <si>
    <t>T303</t>
  </si>
  <si>
    <t>T304</t>
  </si>
  <si>
    <t>T305</t>
  </si>
  <si>
    <t>T306</t>
  </si>
  <si>
    <t>T307</t>
  </si>
  <si>
    <t>T308</t>
  </si>
  <si>
    <t>T309</t>
  </si>
  <si>
    <t>T310</t>
  </si>
  <si>
    <t>T311</t>
  </si>
  <si>
    <t>T312</t>
  </si>
  <si>
    <t>T313</t>
  </si>
  <si>
    <t>T314</t>
  </si>
  <si>
    <t>T315</t>
  </si>
  <si>
    <t>T316</t>
  </si>
  <si>
    <t>T317</t>
  </si>
  <si>
    <t>T318</t>
  </si>
  <si>
    <t>T319</t>
  </si>
  <si>
    <t>T320</t>
  </si>
  <si>
    <t>T321</t>
  </si>
  <si>
    <t>T322</t>
  </si>
  <si>
    <t>T323</t>
  </si>
  <si>
    <t>T324</t>
  </si>
  <si>
    <t>T325</t>
  </si>
  <si>
    <t>T326</t>
  </si>
  <si>
    <t>T327</t>
  </si>
  <si>
    <t>T328</t>
  </si>
  <si>
    <t>T329</t>
  </si>
  <si>
    <t>T330</t>
  </si>
  <si>
    <t>T331</t>
  </si>
  <si>
    <t>T332</t>
  </si>
  <si>
    <t>T333</t>
  </si>
  <si>
    <t>T334</t>
  </si>
  <si>
    <t>T335</t>
  </si>
  <si>
    <t>T336</t>
  </si>
  <si>
    <t>T337</t>
  </si>
  <si>
    <t>T338</t>
  </si>
  <si>
    <t>T339</t>
  </si>
  <si>
    <t>T340</t>
  </si>
  <si>
    <t>T341</t>
  </si>
  <si>
    <t>T342</t>
  </si>
  <si>
    <t>T343</t>
  </si>
  <si>
    <t>T344</t>
  </si>
  <si>
    <t>T345</t>
  </si>
  <si>
    <t>T346</t>
  </si>
  <si>
    <t>T347</t>
  </si>
  <si>
    <t>T348</t>
  </si>
  <si>
    <t>T349</t>
  </si>
  <si>
    <t>T350</t>
  </si>
  <si>
    <t>T351</t>
  </si>
  <si>
    <t>T352</t>
  </si>
  <si>
    <t>T353</t>
  </si>
  <si>
    <t>T354</t>
  </si>
  <si>
    <t>T355</t>
  </si>
  <si>
    <t>T356</t>
  </si>
  <si>
    <t>T357</t>
  </si>
  <si>
    <t>T358</t>
  </si>
  <si>
    <t>T359</t>
  </si>
  <si>
    <t>T360</t>
  </si>
  <si>
    <t>T361</t>
  </si>
  <si>
    <t>T362</t>
  </si>
  <si>
    <t>T363</t>
  </si>
  <si>
    <t>T364</t>
  </si>
  <si>
    <t>T365</t>
  </si>
  <si>
    <t>T366</t>
  </si>
  <si>
    <t>T367</t>
  </si>
  <si>
    <t>T368</t>
  </si>
  <si>
    <t>T369</t>
  </si>
  <si>
    <t>T370</t>
  </si>
  <si>
    <t>T371</t>
  </si>
  <si>
    <t>T372</t>
  </si>
  <si>
    <t>T373</t>
  </si>
  <si>
    <t>T374</t>
  </si>
  <si>
    <t>T375</t>
  </si>
  <si>
    <t>T376</t>
  </si>
  <si>
    <t>T377</t>
  </si>
  <si>
    <t>T378</t>
  </si>
  <si>
    <t>T379</t>
  </si>
  <si>
    <t>T380</t>
  </si>
  <si>
    <t>T381</t>
  </si>
  <si>
    <t>T382</t>
  </si>
  <si>
    <t>T383</t>
  </si>
  <si>
    <t>T384</t>
  </si>
  <si>
    <t>T385</t>
  </si>
  <si>
    <t>T386</t>
  </si>
  <si>
    <t>T387</t>
  </si>
  <si>
    <t>T388</t>
  </si>
  <si>
    <t>T389</t>
  </si>
  <si>
    <t>T390</t>
  </si>
  <si>
    <t>T391</t>
  </si>
  <si>
    <t>T392</t>
  </si>
  <si>
    <t>T393</t>
  </si>
  <si>
    <t>T394</t>
  </si>
  <si>
    <t>T395</t>
  </si>
  <si>
    <t>T396</t>
  </si>
  <si>
    <t>T397</t>
  </si>
  <si>
    <t>T398</t>
  </si>
  <si>
    <t>T399</t>
  </si>
  <si>
    <t>T400</t>
  </si>
  <si>
    <t>T401</t>
  </si>
  <si>
    <t>T402</t>
  </si>
  <si>
    <t>T403</t>
  </si>
  <si>
    <t>T404</t>
  </si>
  <si>
    <t>T405</t>
  </si>
  <si>
    <t>T406</t>
  </si>
  <si>
    <t>T407</t>
  </si>
  <si>
    <t>T408</t>
  </si>
  <si>
    <t>T409</t>
  </si>
  <si>
    <t>T410</t>
  </si>
  <si>
    <t>T411</t>
  </si>
  <si>
    <t>T412</t>
  </si>
  <si>
    <t>T413</t>
  </si>
  <si>
    <t>Class "Auditor"</t>
  </si>
  <si>
    <t>Association between "Secreatary" and "Auditor"</t>
  </si>
  <si>
    <t>Secretary - Auditor</t>
  </si>
  <si>
    <t>Method on "Auditor:create"</t>
  </si>
  <si>
    <t>Auditor - create()</t>
  </si>
  <si>
    <t>Method on "Auditor:modify"</t>
  </si>
  <si>
    <t>Auditor - modify()</t>
  </si>
  <si>
    <t>Attribute "Auditor:firstName"</t>
  </si>
  <si>
    <t>Attribute "Auditor:lastName"</t>
  </si>
  <si>
    <t>Attribute "Auditor:auditCompanyCIF"</t>
  </si>
  <si>
    <t>Attribute "Auditor:auditCompanyName"</t>
  </si>
  <si>
    <t>Attribute "Auditor:auditCompanyTelephone"</t>
  </si>
  <si>
    <t>Auditor's firstName</t>
  </si>
  <si>
    <t>Auditor's lastName</t>
  </si>
  <si>
    <t>Auditor's auditCompanyCIF</t>
  </si>
  <si>
    <t>Auditor's auditCompanyName</t>
  </si>
  <si>
    <t>Auditor's auditCompanyTelephone</t>
  </si>
  <si>
    <t>Class "Audit"</t>
  </si>
  <si>
    <t>Association between "Secretary" and "Audit"</t>
  </si>
  <si>
    <t xml:space="preserve">Secretary - Audit </t>
  </si>
  <si>
    <t>Method on "Audit:create"</t>
  </si>
  <si>
    <t>Audit - create()</t>
  </si>
  <si>
    <t>Association between "Auditor" and "Audit"</t>
  </si>
  <si>
    <t>Auditor - Audit</t>
  </si>
  <si>
    <t>Association between "Repair sheets" and "Audit"</t>
  </si>
  <si>
    <t>RepairSheet - Audit</t>
  </si>
  <si>
    <t>Method on "Auditor:relate"</t>
  </si>
  <si>
    <t>Auditor - relate()</t>
  </si>
  <si>
    <t>Method on "RepairSheet:relate"</t>
  </si>
  <si>
    <t>RepairSheet - relate()</t>
  </si>
  <si>
    <t>Attribute "Audit:price"</t>
  </si>
  <si>
    <t>Audit's price</t>
  </si>
  <si>
    <t>Method on "Audit:calculatePrice"</t>
  </si>
  <si>
    <t>Audit - calculatePrice()</t>
  </si>
  <si>
    <t>Method on "Audit:list"</t>
  </si>
  <si>
    <t>Audit - list()</t>
  </si>
  <si>
    <t>insert the audit's end of date</t>
  </si>
  <si>
    <t>Attribute "Audit:endOfDate"</t>
  </si>
  <si>
    <t>Audit's endOfDate</t>
  </si>
  <si>
    <t>Attribute "Audit:isCompleted"</t>
  </si>
  <si>
    <t>Audit's isCompleted</t>
  </si>
  <si>
    <t>Method on "Audit:insert"</t>
  </si>
  <si>
    <t>Audit - insert()</t>
  </si>
  <si>
    <t>Association between "Secretary" and "Lecture"</t>
  </si>
  <si>
    <t>Secretary - Lecture</t>
  </si>
  <si>
    <t>Method on "Course:register"</t>
  </si>
  <si>
    <t>Course - register()</t>
  </si>
  <si>
    <t>modify the invoice's date of creation on which the invoice will be made</t>
  </si>
  <si>
    <t xml:space="preserve">As a Secretary, I want to register a customer, so that I can track the history of customers that the company has had. </t>
  </si>
  <si>
    <t xml:space="preserve">As a Secretary, I want to modify the customer's ID, name, surnames, address, zip code, city, and telephone, so that I can specify the customer data in the system. </t>
  </si>
  <si>
    <t xml:space="preserve">As a Secretary, I want to list the customers, so that I can know the existing customers. </t>
  </si>
  <si>
    <t xml:space="preserve">As a Secretary, I want to register a repair sheet, so that I can track the history of repair sheets that the company has had. </t>
  </si>
  <si>
    <t xml:space="preserve">As a Secretary, I want to modify the repair sheet's customer, date of the repair, description, repairment price, and the name of the technical manager who made the repair, so that I can specify the repair sheet's data in the system. </t>
  </si>
  <si>
    <t xml:space="preserve">As a Secretary, I want to list all the unpaid repair sheets, so that I can know which repair sheets are not yet paied. </t>
  </si>
  <si>
    <t xml:space="preserve">As a Secretary, I want to create an invoice with all the repair sheets that are pending to pay, so that the customer can pay all his pending to pay repair sheets up to that point at once  . </t>
  </si>
  <si>
    <t xml:space="preserve">As a Secretary, I want to modify the invoice's date of creation and the customer on which the invoice will be made, so that I can specify the invoice data in the system. </t>
  </si>
  <si>
    <t xml:space="preserve">As a Secretary, I want to automatically calculate the invoice's total to be paid as the sum of all the amounts accumulated on the repair sheets, so that the customer can accurately pay the total amount to be paid. </t>
  </si>
  <si>
    <t xml:space="preserve">As a Secretary, I want to list all the invoices, so that I know the existing invoices. </t>
  </si>
  <si>
    <t xml:space="preserve">As a Secretary, I want to register a course, so that I can track the history of courses the company has had. </t>
  </si>
  <si>
    <t xml:space="preserve">As a Secretary, I want to modify the course's name, duration (in hours), price, maximum number of subjects, start date, and end date, so that I can specify the course data in the system. </t>
  </si>
  <si>
    <t xml:space="preserve">As a Secretary, I want to register a lecture, so that I can track the history of lecture of a course. </t>
  </si>
  <si>
    <t xml:space="preserve">As a Secretary, I want to automatically calculate the course's duration as the sum of all its lecture's hours, so that I can accurately specify the course's duration. </t>
  </si>
  <si>
    <t xml:space="preserve">As a Secretary, I want to assign a lecture into a course, so that the course have all its lectures related. </t>
  </si>
  <si>
    <t xml:space="preserve">As a Secretary, I want to create a teacher, so that I can track the history of teachers the company has had. </t>
  </si>
  <si>
    <t xml:space="preserve">As a Secretary, I want to modify the teacher's first name, last name, address, telephone, and salary, so that I can specify the teacher's data in the system. </t>
  </si>
  <si>
    <t xml:space="preserve">As a Secretary, I want to delete a teacher, so that the teachers not anymore related to the company are deleted. </t>
  </si>
  <si>
    <t xml:space="preserve">As a Secretary, I want to list all teachers, so that I can know the existing teachers. </t>
  </si>
  <si>
    <t xml:space="preserve">As a Secretary, I want to assign a teacher into a single lecture, so that all lectures have at least and maximum one teacher. </t>
  </si>
  <si>
    <t xml:space="preserve">As a Secretary, I want to enroll a customer into a course, so that the customer can participate in the courses offered by the company. </t>
  </si>
  <si>
    <t xml:space="preserve">As a Secretary, I want to create an auditor, so that I can track the history of auditors the company has had. </t>
  </si>
  <si>
    <t xml:space="preserve">As a Secretary, I want to modify the auditor's first name, last name, audit company CIF, audit company name, and audit company telephone, so that I can specify the auditor's data in the system. </t>
  </si>
  <si>
    <t xml:space="preserve">As a Secretary, I want to create an audit, so that I can track the history of audits the company has had. </t>
  </si>
  <si>
    <t xml:space="preserve">As a Secretary, I want to relate an auditor and the set of repair sheets to an audit, so that the auditor can perform the audit. </t>
  </si>
  <si>
    <t xml:space="preserve">As a Secretary, I want to automatically calculate the audit's price as 20% of the amounts of the repair sheets to audit, so that the auditor accurately receives a salary. </t>
  </si>
  <si>
    <t xml:space="preserve">As a Secretary, I want to list all the audits, so that I can know the existing audits in the system. </t>
  </si>
  <si>
    <t xml:space="preserve">As a Secretary, I want to insert the audit's end of date, so that audits are completed and no further repairs can be assigned into it. </t>
  </si>
  <si>
    <t>Lecture's title</t>
  </si>
  <si>
    <t>lecure's title</t>
  </si>
  <si>
    <t xml:space="preserve">As a Secretary, I want to modify the lecture's title and hours, so that I can specify the lecture's data in the system. </t>
  </si>
  <si>
    <t>I want to modify the lecture's title and hours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</si>
</sst>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6" x14ac:knownFonts="1">
    <font>
      <sz val="11"/>
      <color theme="1"/>
      <name val="Calibri"/>
      <family val="2"/>
      <scheme val="minor"/>
    </font>
    <font>
      <sz val="11"/>
      <color theme="1"/>
      <name val="Arial"/>
      <family val="2"/>
    </font>
    <font>
      <u/>
      <sz val="11"/>
      <color theme="1"/>
      <name val="Arial"/>
      <family val="2"/>
    </font>
    <font>
      <i/>
      <sz val="11"/>
      <color theme="1"/>
      <name val="Arial"/>
      <family val="2"/>
    </font>
    <font>
      <b/>
      <sz val="11"/>
      <color theme="1"/>
      <name val="Calibri"/>
      <family val="2"/>
      <scheme val="minor"/>
    </font>
    <font>
      <sz val="8"/>
      <name val="Calibri"/>
      <family val="2"/>
      <scheme val="minor"/>
    </font>
  </fonts>
  <fills count="3">
    <fill>
      <patternFill patternType="none"/>
    </fill>
    <fill>
      <patternFill patternType="gray125"/>
    </fill>
    <fill>
      <patternFill patternType="solid">
        <fgColor rgb="FFFFFF00"/>
        <bgColor indexed="64"/>
      </patternFill>
    </fill>
  </fills>
  <borders count="8">
    <border>
      <left/>
      <right/>
      <top/>
      <bottom/>
      <diagonal/>
    </border>
    <border>
      <left style="thin">
        <color indexed="64"/>
      </left>
      <right style="thin">
        <color indexed="64"/>
      </right>
      <top style="thin">
        <color indexed="64"/>
      </top>
      <bottom style="thin">
        <color indexed="64"/>
      </bottom>
      <diagonal/>
    </border>
    <border>
      <left style="thin">
        <color indexed="64"/>
      </left>
      <right/>
      <top/>
      <bottom style="thin">
        <color indexed="64"/>
      </bottom>
      <diagonal/>
    </border>
    <border>
      <left/>
      <right/>
      <top/>
      <bottom style="thin">
        <color indexed="64"/>
      </bottom>
      <diagonal/>
    </border>
    <border>
      <left/>
      <right style="thin">
        <color indexed="64"/>
      </right>
      <top/>
      <bottom style="thin">
        <color indexed="64"/>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s>
  <cellStyleXfs count="1">
    <xf numFmtId="0" fontId="0" fillId="0" borderId="0"/>
  </cellStyleXfs>
  <cellXfs count="35">
    <xf numFmtId="0" fontId="0" fillId="0" borderId="0" xfId="0"/>
    <xf numFmtId="0" fontId="0" fillId="0" borderId="0" xfId="0" applyAlignment="1">
      <alignment wrapText="1"/>
    </xf>
    <xf numFmtId="0" fontId="0" fillId="0" borderId="0" xfId="0" applyAlignment="1">
      <alignment vertical="center" wrapText="1"/>
    </xf>
    <xf numFmtId="0" fontId="0" fillId="0" borderId="0" xfId="0" applyAlignment="1">
      <alignment horizontal="center" vertical="center"/>
    </xf>
    <xf numFmtId="0" fontId="0" fillId="0" borderId="0" xfId="0" applyAlignment="1">
      <alignment vertical="center"/>
    </xf>
    <xf numFmtId="0" fontId="0" fillId="0" borderId="0" xfId="0" applyAlignment="1">
      <alignment horizontal="center" vertical="center" wrapText="1"/>
    </xf>
    <xf numFmtId="0" fontId="1" fillId="0" borderId="0" xfId="0" applyFont="1" applyFill="1" applyBorder="1" applyAlignment="1">
      <alignment vertical="center" wrapText="1" readingOrder="1"/>
    </xf>
    <xf numFmtId="0" fontId="1" fillId="0" borderId="0" xfId="0" applyFont="1" applyFill="1" applyBorder="1" applyAlignment="1">
      <alignment horizontal="left" vertical="center" wrapText="1" readingOrder="1"/>
    </xf>
    <xf numFmtId="0" fontId="2" fillId="0" borderId="0" xfId="0" applyFont="1" applyFill="1" applyBorder="1" applyAlignment="1">
      <alignment horizontal="left" vertical="center" wrapText="1" readingOrder="1"/>
    </xf>
    <xf numFmtId="0" fontId="4" fillId="0" borderId="0" xfId="0" applyFont="1" applyFill="1" applyBorder="1" applyAlignment="1">
      <alignment horizontal="center" vertical="center"/>
    </xf>
    <xf numFmtId="0" fontId="4" fillId="0" borderId="0" xfId="0" applyFont="1" applyFill="1" applyBorder="1" applyAlignment="1">
      <alignment horizontal="center" vertical="center" wrapText="1"/>
    </xf>
    <xf numFmtId="0" fontId="4" fillId="0" borderId="0" xfId="0" applyFont="1" applyAlignment="1">
      <alignment horizontal="center" vertical="center"/>
    </xf>
    <xf numFmtId="0" fontId="1" fillId="0" borderId="0" xfId="0" applyFont="1" applyFill="1" applyBorder="1" applyAlignment="1">
      <alignment vertical="center"/>
    </xf>
    <xf numFmtId="0" fontId="0" fillId="0" borderId="0" xfId="0" applyFill="1" applyBorder="1" applyAlignment="1">
      <alignment horizontal="center" vertical="center"/>
    </xf>
    <xf numFmtId="0" fontId="0" fillId="0" borderId="0" xfId="0" applyAlignment="1">
      <alignment horizontal="left" vertical="center" wrapText="1"/>
    </xf>
    <xf numFmtId="0" fontId="0" fillId="0" borderId="0" xfId="0" applyFill="1" applyAlignment="1">
      <alignment vertical="center" wrapText="1"/>
    </xf>
    <xf numFmtId="0" fontId="0" fillId="0" borderId="0" xfId="0" applyFont="1"/>
    <xf numFmtId="0" fontId="0" fillId="0" borderId="0" xfId="0" applyFill="1" applyAlignment="1">
      <alignment horizontal="center" vertical="center" wrapText="1"/>
    </xf>
    <xf numFmtId="0" fontId="0" fillId="2" borderId="0" xfId="0" applyFill="1" applyAlignment="1">
      <alignment horizontal="center" vertical="center" wrapText="1"/>
    </xf>
    <xf numFmtId="0" fontId="0" fillId="0" borderId="0" xfId="0" applyAlignment="1">
      <alignment horizontal="center"/>
    </xf>
    <xf numFmtId="0" fontId="0" fillId="0" borderId="0" xfId="0" applyFill="1" applyAlignment="1">
      <alignment horizontal="center" vertical="center"/>
    </xf>
    <xf numFmtId="0" fontId="1" fillId="0" borderId="0" xfId="0" applyFont="1" applyFill="1" applyBorder="1" applyAlignment="1">
      <alignment horizontal="center" vertical="center" wrapText="1" readingOrder="1"/>
    </xf>
    <xf numFmtId="0" fontId="0" fillId="0" borderId="1" xfId="0" applyFill="1" applyBorder="1" applyAlignment="1">
      <alignment horizontal="center" vertical="center"/>
    </xf>
    <xf numFmtId="0" fontId="0" fillId="0" borderId="2" xfId="0" applyFill="1" applyBorder="1" applyAlignment="1">
      <alignment horizontal="center" vertical="center" wrapText="1"/>
    </xf>
    <xf numFmtId="0" fontId="0" fillId="0" borderId="3" xfId="0" applyFill="1" applyBorder="1" applyAlignment="1">
      <alignment horizontal="center" vertical="center" wrapText="1"/>
    </xf>
    <xf numFmtId="0" fontId="0" fillId="0" borderId="4" xfId="0" applyFill="1" applyBorder="1" applyAlignment="1">
      <alignment horizontal="center" vertical="center" wrapText="1"/>
    </xf>
    <xf numFmtId="0" fontId="0" fillId="0" borderId="0" xfId="0" applyFill="1" applyAlignment="1">
      <alignment vertical="center"/>
    </xf>
    <xf numFmtId="0" fontId="0" fillId="0" borderId="1" xfId="0" applyFill="1" applyBorder="1" applyAlignment="1">
      <alignment vertical="center"/>
    </xf>
    <xf numFmtId="0" fontId="0" fillId="0" borderId="1" xfId="0" applyFill="1" applyBorder="1" applyAlignment="1">
      <alignment vertical="center" wrapText="1"/>
    </xf>
    <xf numFmtId="0" fontId="0" fillId="0" borderId="1" xfId="0" applyFill="1" applyBorder="1" applyAlignment="1">
      <alignment horizontal="center" vertical="center" wrapText="1"/>
    </xf>
    <xf numFmtId="0" fontId="0" fillId="0" borderId="5" xfId="0" applyFill="1" applyBorder="1" applyAlignment="1">
      <alignment vertical="center"/>
    </xf>
    <xf numFmtId="0" fontId="0" fillId="0" borderId="6" xfId="0" applyFill="1" applyBorder="1" applyAlignment="1">
      <alignment vertical="center"/>
    </xf>
    <xf numFmtId="0" fontId="0" fillId="0" borderId="7" xfId="0" applyFill="1" applyBorder="1" applyAlignment="1">
      <alignment vertical="center"/>
    </xf>
    <xf numFmtId="0" fontId="0" fillId="0" borderId="0" xfId="0" applyFill="1" applyBorder="1" applyAlignment="1">
      <alignment vertical="center"/>
    </xf>
    <xf numFmtId="0" fontId="0" fillId="0" borderId="0" xfId="0" applyFill="1" applyBorder="1" applyAlignment="1">
      <alignment vertical="center" wrapText="1"/>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customXml" Target="../customXml/item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sharedStrings" Target="sharedStrings.xml"/><Relationship Id="rId5" Type="http://schemas.openxmlformats.org/officeDocument/2006/relationships/worksheet" Target="worksheets/sheet5.xml"/><Relationship Id="rId15" Type="http://schemas.openxmlformats.org/officeDocument/2006/relationships/customXml" Target="../customXml/item3.xml"/><Relationship Id="rId10" Type="http://schemas.openxmlformats.org/officeDocument/2006/relationships/styles" Target="styles.xml"/><Relationship Id="rId4" Type="http://schemas.openxmlformats.org/officeDocument/2006/relationships/worksheet" Target="worksheets/sheet4.xml"/><Relationship Id="rId9" Type="http://schemas.openxmlformats.org/officeDocument/2006/relationships/theme" Target="theme/theme1.xml"/><Relationship Id="rId14" Type="http://schemas.openxmlformats.org/officeDocument/2006/relationships/customXml" Target="../customXml/item2.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Yu Gothic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Yu Gothic"/>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G143"/>
  <sheetViews>
    <sheetView zoomScale="115" zoomScaleNormal="115" workbookViewId="0">
      <selection activeCell="D16" sqref="D16"/>
    </sheetView>
  </sheetViews>
  <sheetFormatPr defaultColWidth="8.83984375" defaultRowHeight="14.4" x14ac:dyDescent="0.55000000000000004"/>
  <cols>
    <col min="1" max="1" width="10.578125" style="2" bestFit="1" customWidth="1"/>
    <col min="2" max="2" width="36.68359375" style="2" customWidth="1"/>
    <col min="3" max="3" width="15.26171875" style="2" customWidth="1"/>
    <col min="4" max="4" width="40.68359375" style="2" customWidth="1"/>
    <col min="5" max="5" width="42.7890625" style="2" customWidth="1"/>
    <col min="6" max="6" width="39.26171875" style="2" customWidth="1"/>
    <col min="7" max="7" width="56.15625" style="2" customWidth="1"/>
    <col min="8" max="16384" width="8.83984375" style="2"/>
  </cols>
  <sheetData>
    <row r="1" spans="1:7" x14ac:dyDescent="0.55000000000000004">
      <c r="A1" s="15" t="s">
        <v>1</v>
      </c>
      <c r="B1" s="2" t="s">
        <v>0</v>
      </c>
      <c r="C1" s="2" t="s">
        <v>2</v>
      </c>
      <c r="D1" s="2" t="s">
        <v>3</v>
      </c>
      <c r="E1" s="2" t="s">
        <v>4</v>
      </c>
      <c r="F1" s="2" t="s">
        <v>6</v>
      </c>
      <c r="G1" s="2" t="s">
        <v>6</v>
      </c>
    </row>
    <row r="2" spans="1:7" ht="57.6" x14ac:dyDescent="0.55000000000000004">
      <c r="A2" s="15" t="s">
        <v>175</v>
      </c>
      <c r="B2" s="15" t="s">
        <v>178</v>
      </c>
      <c r="C2" s="15" t="s">
        <v>5</v>
      </c>
      <c r="D2" s="15" t="s">
        <v>176</v>
      </c>
      <c r="E2" s="15" t="s">
        <v>177</v>
      </c>
      <c r="F2" s="15" t="str">
        <f>C2&amp;", "&amp;D2&amp;", "&amp;E2&amp;". "</f>
        <v xml:space="preserve">As a Secretary, I want to register a customer, so that I can track the history of customers that the company has had. </v>
      </c>
      <c r="G2" s="2" t="s">
        <v>1007</v>
      </c>
    </row>
    <row r="3" spans="1:7" ht="72" x14ac:dyDescent="0.55000000000000004">
      <c r="A3" s="15" t="s">
        <v>179</v>
      </c>
      <c r="B3" s="15" t="s">
        <v>182</v>
      </c>
      <c r="C3" s="15" t="s">
        <v>5</v>
      </c>
      <c r="D3" s="15" t="s">
        <v>180</v>
      </c>
      <c r="E3" s="15" t="s">
        <v>181</v>
      </c>
      <c r="F3" s="15" t="str">
        <f t="shared" ref="F3:F30" si="0">C3&amp;", "&amp;D3&amp;", "&amp;E3&amp;". "</f>
        <v xml:space="preserve">As a Secretary, I want to modify the customer's ID, name, surnames, address, zip code, city, and telephone, so that I can specify the customer data in the system. </v>
      </c>
      <c r="G3" s="2" t="s">
        <v>1008</v>
      </c>
    </row>
    <row r="4" spans="1:7" ht="28.8" x14ac:dyDescent="0.55000000000000004">
      <c r="A4" s="15" t="s">
        <v>183</v>
      </c>
      <c r="B4" s="15" t="s">
        <v>212</v>
      </c>
      <c r="C4" s="15" t="s">
        <v>5</v>
      </c>
      <c r="D4" s="15" t="s">
        <v>210</v>
      </c>
      <c r="E4" s="15" t="s">
        <v>211</v>
      </c>
      <c r="F4" s="15" t="str">
        <f t="shared" si="0"/>
        <v xml:space="preserve">As a Secretary, I want to list the customers, so that I can know the existing customers. </v>
      </c>
      <c r="G4" s="2" t="s">
        <v>1009</v>
      </c>
    </row>
    <row r="5" spans="1:7" ht="57.6" x14ac:dyDescent="0.55000000000000004">
      <c r="A5" s="15" t="s">
        <v>184</v>
      </c>
      <c r="B5" s="15" t="s">
        <v>215</v>
      </c>
      <c r="C5" s="15" t="s">
        <v>5</v>
      </c>
      <c r="D5" s="15" t="s">
        <v>213</v>
      </c>
      <c r="E5" s="15" t="s">
        <v>214</v>
      </c>
      <c r="F5" s="15" t="str">
        <f t="shared" si="0"/>
        <v xml:space="preserve">As a Secretary, I want to register a repair sheet, so that I can track the history of repair sheets that the company has had. </v>
      </c>
      <c r="G5" s="2" t="s">
        <v>1010</v>
      </c>
    </row>
    <row r="6" spans="1:7" ht="86.4" x14ac:dyDescent="0.55000000000000004">
      <c r="A6" s="15" t="s">
        <v>185</v>
      </c>
      <c r="B6" s="15" t="s">
        <v>218</v>
      </c>
      <c r="C6" s="15" t="s">
        <v>5</v>
      </c>
      <c r="D6" s="15" t="s">
        <v>216</v>
      </c>
      <c r="E6" s="15" t="s">
        <v>217</v>
      </c>
      <c r="F6" s="15" t="str">
        <f t="shared" si="0"/>
        <v xml:space="preserve">As a Secretary, I want to modify the repair sheet's customer, date of the repair, description, repairment price, and the name of the technical manager who made the repair, so that I can specify the repair sheet's data in the system. </v>
      </c>
      <c r="G6" s="2" t="s">
        <v>1011</v>
      </c>
    </row>
    <row r="7" spans="1:7" ht="158.4" x14ac:dyDescent="0.55000000000000004">
      <c r="A7" s="15" t="s">
        <v>186</v>
      </c>
      <c r="B7" s="15" t="s">
        <v>221</v>
      </c>
      <c r="C7" s="15" t="s">
        <v>5</v>
      </c>
      <c r="D7" s="15" t="s">
        <v>219</v>
      </c>
      <c r="E7" s="15" t="s">
        <v>220</v>
      </c>
      <c r="F7" s="15" t="str">
        <f t="shared" si="0"/>
        <v xml:space="preserve">As a Secretary, I want to list all the unpaid repair sheets, so that I can know which repair sheets are not yet paied. </v>
      </c>
      <c r="G7" s="2" t="s">
        <v>1012</v>
      </c>
    </row>
    <row r="8" spans="1:7" ht="187.2" x14ac:dyDescent="0.55000000000000004">
      <c r="A8" s="15" t="s">
        <v>187</v>
      </c>
      <c r="B8" s="15" t="s">
        <v>223</v>
      </c>
      <c r="C8" s="15" t="s">
        <v>5</v>
      </c>
      <c r="D8" s="15" t="s">
        <v>222</v>
      </c>
      <c r="E8" s="15" t="s">
        <v>243</v>
      </c>
      <c r="F8" s="15" t="str">
        <f t="shared" si="0"/>
        <v xml:space="preserve">As a Secretary, I want to create an invoice with all the repair sheets that are pending to pay, so that the customer can pay all his pending to pay repair sheets up to that point at once  . </v>
      </c>
      <c r="G8" s="2" t="s">
        <v>1013</v>
      </c>
    </row>
    <row r="9" spans="1:7" ht="49.2" customHeight="1" x14ac:dyDescent="0.55000000000000004">
      <c r="A9" s="15" t="s">
        <v>188</v>
      </c>
      <c r="B9" s="15" t="s">
        <v>226</v>
      </c>
      <c r="C9" s="15" t="s">
        <v>5</v>
      </c>
      <c r="D9" s="15" t="s">
        <v>224</v>
      </c>
      <c r="E9" s="15" t="s">
        <v>225</v>
      </c>
      <c r="F9" s="15" t="str">
        <f t="shared" si="0"/>
        <v xml:space="preserve">As a Secretary, I want to modify the invoice's date of creation and the customer on which the invoice will be made, so that I can specify the invoice data in the system. </v>
      </c>
      <c r="G9" s="2" t="s">
        <v>1014</v>
      </c>
    </row>
    <row r="10" spans="1:7" ht="86.4" x14ac:dyDescent="0.55000000000000004">
      <c r="A10" s="15" t="s">
        <v>189</v>
      </c>
      <c r="B10" s="15" t="s">
        <v>229</v>
      </c>
      <c r="C10" s="15" t="s">
        <v>5</v>
      </c>
      <c r="D10" s="15" t="s">
        <v>227</v>
      </c>
      <c r="E10" s="15" t="s">
        <v>228</v>
      </c>
      <c r="F10" s="15" t="str">
        <f t="shared" si="0"/>
        <v xml:space="preserve">As a Secretary, I want to automatically calculate the invoice's total to be paid as the sum of all the amounts accumulated on the repair sheets, so that the customer can accurately pay the total amount to be paid. </v>
      </c>
      <c r="G10" s="2" t="s">
        <v>1015</v>
      </c>
    </row>
    <row r="11" spans="1:7" ht="43.2" x14ac:dyDescent="0.55000000000000004">
      <c r="A11" s="15" t="s">
        <v>190</v>
      </c>
      <c r="B11" s="15" t="s">
        <v>232</v>
      </c>
      <c r="C11" s="15" t="s">
        <v>5</v>
      </c>
      <c r="D11" s="15" t="s">
        <v>230</v>
      </c>
      <c r="E11" s="15" t="s">
        <v>231</v>
      </c>
      <c r="F11" s="15" t="str">
        <f t="shared" si="0"/>
        <v xml:space="preserve">As a Secretary, I want to list all the invoices, so that I know the existing invoices. </v>
      </c>
      <c r="G11" s="2" t="s">
        <v>1016</v>
      </c>
    </row>
    <row r="12" spans="1:7" ht="66.599999999999994" customHeight="1" x14ac:dyDescent="0.55000000000000004">
      <c r="A12" s="15" t="s">
        <v>191</v>
      </c>
      <c r="B12" s="15" t="s">
        <v>237</v>
      </c>
      <c r="C12" s="15" t="s">
        <v>5</v>
      </c>
      <c r="D12" s="15" t="s">
        <v>233</v>
      </c>
      <c r="E12" s="15" t="s">
        <v>234</v>
      </c>
      <c r="F12" s="15" t="str">
        <f t="shared" si="0"/>
        <v xml:space="preserve">As a Secretary, I want to register a course, so that I can track the history of courses the company has had. </v>
      </c>
      <c r="G12" s="2" t="s">
        <v>1017</v>
      </c>
    </row>
    <row r="13" spans="1:7" ht="115.8" customHeight="1" x14ac:dyDescent="0.55000000000000004">
      <c r="A13" s="15" t="s">
        <v>192</v>
      </c>
      <c r="B13" s="15" t="s">
        <v>238</v>
      </c>
      <c r="C13" s="15" t="s">
        <v>5</v>
      </c>
      <c r="D13" s="15" t="s">
        <v>235</v>
      </c>
      <c r="E13" s="15" t="s">
        <v>236</v>
      </c>
      <c r="F13" s="15" t="str">
        <f t="shared" si="0"/>
        <v xml:space="preserve">As a Secretary, I want to modify the course's name, duration (in hours), price, maximum number of subjects, start date, and end date, so that I can specify the course data in the system. </v>
      </c>
      <c r="G13" s="2" t="s">
        <v>1018</v>
      </c>
    </row>
    <row r="14" spans="1:7" ht="57.6" x14ac:dyDescent="0.55000000000000004">
      <c r="A14" s="15" t="s">
        <v>193</v>
      </c>
      <c r="B14" s="15" t="s">
        <v>237</v>
      </c>
      <c r="C14" s="15" t="s">
        <v>5</v>
      </c>
      <c r="D14" s="15" t="s">
        <v>245</v>
      </c>
      <c r="E14" s="15" t="s">
        <v>246</v>
      </c>
      <c r="F14" s="15" t="str">
        <f t="shared" si="0"/>
        <v xml:space="preserve">As a Secretary, I want to register a lecture, so that I can track the history of lecture of a course. </v>
      </c>
      <c r="G14" s="2" t="s">
        <v>1019</v>
      </c>
    </row>
    <row r="15" spans="1:7" ht="43.2" x14ac:dyDescent="0.55000000000000004">
      <c r="A15" s="15" t="s">
        <v>194</v>
      </c>
      <c r="B15" s="15" t="s">
        <v>239</v>
      </c>
      <c r="C15" s="15" t="s">
        <v>5</v>
      </c>
      <c r="D15" s="15" t="s">
        <v>1038</v>
      </c>
      <c r="E15" s="15" t="s">
        <v>253</v>
      </c>
      <c r="F15" s="15" t="str">
        <f t="shared" si="0"/>
        <v xml:space="preserve">As a Secretary, I want to modify the lecture's title and hours, so that I can specify the lecture's data in the system. </v>
      </c>
      <c r="G15" s="2" t="s">
        <v>1037</v>
      </c>
    </row>
    <row r="16" spans="1:7" ht="57.6" x14ac:dyDescent="0.55000000000000004">
      <c r="A16" s="15" t="s">
        <v>195</v>
      </c>
      <c r="B16" s="15" t="s">
        <v>240</v>
      </c>
      <c r="C16" s="15" t="s">
        <v>5</v>
      </c>
      <c r="D16" s="15" t="s">
        <v>247</v>
      </c>
      <c r="E16" s="15" t="s">
        <v>248</v>
      </c>
      <c r="F16" s="15" t="str">
        <f>C16&amp;", "&amp;D16&amp;", "&amp;E16&amp;". "</f>
        <v xml:space="preserve">As a Secretary, I want to automatically calculate the course's duration as the sum of all its lecture's hours, so that I can accurately specify the course's duration. </v>
      </c>
      <c r="G16" s="2" t="s">
        <v>1020</v>
      </c>
    </row>
    <row r="17" spans="1:7" ht="86.4" x14ac:dyDescent="0.55000000000000004">
      <c r="A17" s="15" t="s">
        <v>196</v>
      </c>
      <c r="B17" s="15" t="s">
        <v>244</v>
      </c>
      <c r="C17" s="2" t="s">
        <v>5</v>
      </c>
      <c r="D17" s="2" t="s">
        <v>249</v>
      </c>
      <c r="E17" s="2" t="s">
        <v>250</v>
      </c>
      <c r="F17" s="15" t="str">
        <f t="shared" si="0"/>
        <v xml:space="preserve">As a Secretary, I want to assign a lecture into a course, so that the course have all its lectures related. </v>
      </c>
      <c r="G17" s="2" t="s">
        <v>1021</v>
      </c>
    </row>
    <row r="18" spans="1:7" ht="57.6" x14ac:dyDescent="0.55000000000000004">
      <c r="A18" s="15" t="s">
        <v>197</v>
      </c>
      <c r="B18" s="15" t="s">
        <v>251</v>
      </c>
      <c r="C18" s="15" t="s">
        <v>5</v>
      </c>
      <c r="D18" s="15" t="s">
        <v>241</v>
      </c>
      <c r="E18" s="15" t="s">
        <v>242</v>
      </c>
      <c r="F18" s="15" t="str">
        <f t="shared" si="0"/>
        <v xml:space="preserve">As a Secretary, I want to create a teacher, so that I can track the history of teachers the company has had. </v>
      </c>
      <c r="G18" s="2" t="s">
        <v>1022</v>
      </c>
    </row>
    <row r="19" spans="1:7" ht="57.6" x14ac:dyDescent="0.55000000000000004">
      <c r="A19" s="15" t="s">
        <v>198</v>
      </c>
      <c r="B19" s="15" t="s">
        <v>255</v>
      </c>
      <c r="C19" s="15" t="s">
        <v>5</v>
      </c>
      <c r="D19" s="15" t="s">
        <v>252</v>
      </c>
      <c r="E19" s="15" t="s">
        <v>254</v>
      </c>
      <c r="F19" s="15" t="str">
        <f t="shared" si="0"/>
        <v xml:space="preserve">As a Secretary, I want to modify the teacher's first name, last name, address, telephone, and salary, so that I can specify the teacher's data in the system. </v>
      </c>
      <c r="G19" s="2" t="s">
        <v>1023</v>
      </c>
    </row>
    <row r="20" spans="1:7" ht="43.2" x14ac:dyDescent="0.55000000000000004">
      <c r="A20" s="15" t="s">
        <v>199</v>
      </c>
      <c r="B20" s="15" t="s">
        <v>258</v>
      </c>
      <c r="C20" s="15" t="s">
        <v>5</v>
      </c>
      <c r="D20" s="15" t="s">
        <v>256</v>
      </c>
      <c r="E20" s="15" t="s">
        <v>257</v>
      </c>
      <c r="F20" s="15" t="str">
        <f t="shared" si="0"/>
        <v xml:space="preserve">As a Secretary, I want to delete a teacher, so that the teachers not anymore related to the company are deleted. </v>
      </c>
      <c r="G20" s="2" t="s">
        <v>1024</v>
      </c>
    </row>
    <row r="21" spans="1:7" ht="43.2" x14ac:dyDescent="0.55000000000000004">
      <c r="A21" s="15" t="s">
        <v>200</v>
      </c>
      <c r="B21" s="15" t="s">
        <v>258</v>
      </c>
      <c r="C21" s="15" t="s">
        <v>5</v>
      </c>
      <c r="D21" s="15" t="s">
        <v>259</v>
      </c>
      <c r="E21" s="15" t="s">
        <v>260</v>
      </c>
      <c r="F21" s="15" t="str">
        <f t="shared" si="0"/>
        <v xml:space="preserve">As a Secretary, I want to list all teachers, so that I can know the existing teachers. </v>
      </c>
      <c r="G21" s="2" t="s">
        <v>1025</v>
      </c>
    </row>
    <row r="22" spans="1:7" ht="43.2" x14ac:dyDescent="0.55000000000000004">
      <c r="A22" s="15" t="s">
        <v>201</v>
      </c>
      <c r="B22" s="15" t="s">
        <v>263</v>
      </c>
      <c r="C22" s="15" t="s">
        <v>5</v>
      </c>
      <c r="D22" s="15" t="s">
        <v>261</v>
      </c>
      <c r="E22" s="15" t="s">
        <v>262</v>
      </c>
      <c r="F22" s="15" t="str">
        <f t="shared" si="0"/>
        <v xml:space="preserve">As a Secretary, I want to assign a teacher into a single lecture, so that all lectures have at least and maximum one teacher. </v>
      </c>
      <c r="G22" s="2" t="s">
        <v>1026</v>
      </c>
    </row>
    <row r="23" spans="1:7" ht="187.2" x14ac:dyDescent="0.55000000000000004">
      <c r="A23" s="15" t="s">
        <v>202</v>
      </c>
      <c r="B23" s="15" t="s">
        <v>266</v>
      </c>
      <c r="C23" s="15" t="s">
        <v>5</v>
      </c>
      <c r="D23" s="15" t="s">
        <v>264</v>
      </c>
      <c r="E23" s="15" t="s">
        <v>265</v>
      </c>
      <c r="F23" s="15" t="str">
        <f t="shared" si="0"/>
        <v xml:space="preserve">As a Secretary, I want to enroll a customer into a course, so that the customer can participate in the courses offered by the company. </v>
      </c>
      <c r="G23" s="2" t="s">
        <v>1027</v>
      </c>
    </row>
    <row r="24" spans="1:7" ht="43.2" x14ac:dyDescent="0.55000000000000004">
      <c r="A24" s="15" t="s">
        <v>203</v>
      </c>
      <c r="B24" s="15" t="s">
        <v>269</v>
      </c>
      <c r="C24" s="15" t="s">
        <v>5</v>
      </c>
      <c r="D24" s="15" t="s">
        <v>267</v>
      </c>
      <c r="E24" s="15" t="s">
        <v>268</v>
      </c>
      <c r="F24" s="15" t="str">
        <f t="shared" si="0"/>
        <v xml:space="preserve">As a Secretary, I want to create an auditor, so that I can track the history of auditors the company has had. </v>
      </c>
      <c r="G24" s="2" t="s">
        <v>1028</v>
      </c>
    </row>
    <row r="25" spans="1:7" ht="100.8" x14ac:dyDescent="0.55000000000000004">
      <c r="A25" s="15" t="s">
        <v>204</v>
      </c>
      <c r="B25" s="15" t="s">
        <v>272</v>
      </c>
      <c r="C25" s="15" t="s">
        <v>5</v>
      </c>
      <c r="D25" s="15" t="s">
        <v>270</v>
      </c>
      <c r="E25" s="15" t="s">
        <v>271</v>
      </c>
      <c r="F25" s="15" t="str">
        <f t="shared" si="0"/>
        <v xml:space="preserve">As a Secretary, I want to modify the auditor's first name, last name, audit company CIF, audit company name, and audit company telephone, so that I can specify the auditor's data in the system. </v>
      </c>
      <c r="G25" s="2" t="s">
        <v>1029</v>
      </c>
    </row>
    <row r="26" spans="1:7" ht="57.6" x14ac:dyDescent="0.55000000000000004">
      <c r="A26" s="15" t="s">
        <v>205</v>
      </c>
      <c r="B26" s="15" t="s">
        <v>275</v>
      </c>
      <c r="C26" s="15" t="s">
        <v>5</v>
      </c>
      <c r="D26" s="15" t="s">
        <v>273</v>
      </c>
      <c r="E26" s="15" t="s">
        <v>274</v>
      </c>
      <c r="F26" s="15" t="str">
        <f t="shared" si="0"/>
        <v xml:space="preserve">As a Secretary, I want to create an audit, so that I can track the history of audits the company has had. </v>
      </c>
      <c r="G26" s="2" t="s">
        <v>1030</v>
      </c>
    </row>
    <row r="27" spans="1:7" ht="43.2" x14ac:dyDescent="0.55000000000000004">
      <c r="A27" s="15" t="s">
        <v>206</v>
      </c>
      <c r="B27" s="15" t="s">
        <v>277</v>
      </c>
      <c r="C27" s="15" t="s">
        <v>5</v>
      </c>
      <c r="D27" s="15" t="s">
        <v>278</v>
      </c>
      <c r="E27" s="15" t="s">
        <v>276</v>
      </c>
      <c r="F27" s="15" t="str">
        <f t="shared" si="0"/>
        <v xml:space="preserve">As a Secretary, I want to relate an auditor and the set of repair sheets to an audit, so that the auditor can perform the audit. </v>
      </c>
      <c r="G27" s="2" t="s">
        <v>1031</v>
      </c>
    </row>
    <row r="28" spans="1:7" ht="57.6" x14ac:dyDescent="0.55000000000000004">
      <c r="A28" s="15" t="s">
        <v>207</v>
      </c>
      <c r="B28" s="15" t="s">
        <v>280</v>
      </c>
      <c r="C28" s="15" t="s">
        <v>5</v>
      </c>
      <c r="D28" s="15" t="s">
        <v>282</v>
      </c>
      <c r="E28" s="15" t="s">
        <v>279</v>
      </c>
      <c r="F28" s="15" t="str">
        <f t="shared" si="0"/>
        <v xml:space="preserve">As a Secretary, I want to automatically calculate the audit's price as 20% of the amounts of the repair sheets to audit, so that the auditor accurately receives a salary. </v>
      </c>
      <c r="G28" s="2" t="s">
        <v>1032</v>
      </c>
    </row>
    <row r="29" spans="1:7" ht="72" x14ac:dyDescent="0.55000000000000004">
      <c r="A29" s="15" t="s">
        <v>208</v>
      </c>
      <c r="B29" s="2" t="s">
        <v>284</v>
      </c>
      <c r="C29" s="2" t="s">
        <v>5</v>
      </c>
      <c r="D29" s="2" t="s">
        <v>281</v>
      </c>
      <c r="E29" s="2" t="s">
        <v>283</v>
      </c>
      <c r="F29" s="15" t="str">
        <f t="shared" si="0"/>
        <v xml:space="preserve">As a Secretary, I want to list all the audits, so that I can know the existing audits in the system. </v>
      </c>
      <c r="G29" s="2" t="s">
        <v>1033</v>
      </c>
    </row>
    <row r="30" spans="1:7" ht="144" x14ac:dyDescent="0.55000000000000004">
      <c r="A30" s="15" t="s">
        <v>209</v>
      </c>
      <c r="B30" s="2" t="s">
        <v>286</v>
      </c>
      <c r="C30" s="2" t="s">
        <v>5</v>
      </c>
      <c r="D30" s="2" t="s">
        <v>409</v>
      </c>
      <c r="E30" s="2" t="s">
        <v>285</v>
      </c>
      <c r="F30" s="15" t="str">
        <f t="shared" si="0"/>
        <v xml:space="preserve">As a Secretary, I want to insert the audit's end of date, so that audits are completed and no further repairs can be assigned into it. </v>
      </c>
      <c r="G30" s="2" t="s">
        <v>1034</v>
      </c>
    </row>
    <row r="31" spans="1:7" x14ac:dyDescent="0.55000000000000004">
      <c r="A31" s="15"/>
      <c r="F31" s="15"/>
    </row>
    <row r="32" spans="1:7" x14ac:dyDescent="0.55000000000000004">
      <c r="A32" s="15"/>
      <c r="F32" s="15"/>
    </row>
    <row r="33" spans="1:6" x14ac:dyDescent="0.55000000000000004">
      <c r="A33" s="15"/>
      <c r="F33" s="15"/>
    </row>
    <row r="34" spans="1:6" x14ac:dyDescent="0.55000000000000004">
      <c r="A34" s="15"/>
      <c r="F34" s="15"/>
    </row>
    <row r="35" spans="1:6" x14ac:dyDescent="0.55000000000000004">
      <c r="A35" s="15"/>
      <c r="F35" s="15"/>
    </row>
    <row r="36" spans="1:6" x14ac:dyDescent="0.55000000000000004">
      <c r="A36" s="15"/>
      <c r="F36" s="15"/>
    </row>
    <row r="37" spans="1:6" x14ac:dyDescent="0.55000000000000004">
      <c r="A37" s="15"/>
      <c r="F37" s="15"/>
    </row>
    <row r="38" spans="1:6" x14ac:dyDescent="0.55000000000000004">
      <c r="A38" s="15"/>
      <c r="F38" s="15"/>
    </row>
    <row r="39" spans="1:6" x14ac:dyDescent="0.55000000000000004">
      <c r="A39" s="15"/>
      <c r="F39" s="15"/>
    </row>
    <row r="40" spans="1:6" x14ac:dyDescent="0.55000000000000004">
      <c r="A40" s="15"/>
      <c r="F40" s="15"/>
    </row>
    <row r="41" spans="1:6" x14ac:dyDescent="0.55000000000000004">
      <c r="A41" s="15"/>
      <c r="F41" s="15"/>
    </row>
    <row r="42" spans="1:6" x14ac:dyDescent="0.55000000000000004">
      <c r="A42" s="15"/>
      <c r="F42" s="15"/>
    </row>
    <row r="43" spans="1:6" x14ac:dyDescent="0.55000000000000004">
      <c r="A43" s="15"/>
      <c r="F43" s="15"/>
    </row>
    <row r="44" spans="1:6" x14ac:dyDescent="0.55000000000000004">
      <c r="A44" s="15"/>
      <c r="F44" s="15"/>
    </row>
    <row r="45" spans="1:6" x14ac:dyDescent="0.55000000000000004">
      <c r="A45" s="15"/>
      <c r="F45" s="15"/>
    </row>
    <row r="46" spans="1:6" x14ac:dyDescent="0.55000000000000004">
      <c r="A46" s="15"/>
      <c r="F46" s="15"/>
    </row>
    <row r="47" spans="1:6" x14ac:dyDescent="0.55000000000000004">
      <c r="A47" s="15"/>
      <c r="F47" s="15"/>
    </row>
    <row r="48" spans="1:6" x14ac:dyDescent="0.55000000000000004">
      <c r="A48" s="15"/>
      <c r="F48" s="15"/>
    </row>
    <row r="49" spans="1:6" x14ac:dyDescent="0.55000000000000004">
      <c r="A49" s="15"/>
      <c r="F49" s="15"/>
    </row>
    <row r="50" spans="1:6" x14ac:dyDescent="0.55000000000000004">
      <c r="A50" s="15"/>
      <c r="F50" s="15"/>
    </row>
    <row r="51" spans="1:6" x14ac:dyDescent="0.55000000000000004">
      <c r="A51" s="15"/>
      <c r="F51" s="15"/>
    </row>
    <row r="52" spans="1:6" x14ac:dyDescent="0.55000000000000004">
      <c r="A52" s="15"/>
      <c r="F52" s="15"/>
    </row>
    <row r="53" spans="1:6" x14ac:dyDescent="0.55000000000000004">
      <c r="A53" s="15"/>
      <c r="F53" s="15"/>
    </row>
    <row r="54" spans="1:6" x14ac:dyDescent="0.55000000000000004">
      <c r="A54" s="15"/>
      <c r="F54" s="15"/>
    </row>
    <row r="55" spans="1:6" x14ac:dyDescent="0.55000000000000004">
      <c r="A55" s="15"/>
      <c r="F55" s="15"/>
    </row>
    <row r="56" spans="1:6" x14ac:dyDescent="0.55000000000000004">
      <c r="A56" s="15"/>
      <c r="F56" s="15"/>
    </row>
    <row r="57" spans="1:6" x14ac:dyDescent="0.55000000000000004">
      <c r="A57" s="15"/>
      <c r="F57" s="15"/>
    </row>
    <row r="58" spans="1:6" x14ac:dyDescent="0.55000000000000004">
      <c r="A58" s="15"/>
      <c r="F58" s="15"/>
    </row>
    <row r="59" spans="1:6" x14ac:dyDescent="0.55000000000000004">
      <c r="A59" s="15"/>
      <c r="F59" s="15"/>
    </row>
    <row r="60" spans="1:6" x14ac:dyDescent="0.55000000000000004">
      <c r="A60" s="15"/>
      <c r="F60" s="15"/>
    </row>
    <row r="61" spans="1:6" x14ac:dyDescent="0.55000000000000004">
      <c r="A61" s="15"/>
      <c r="F61" s="15"/>
    </row>
    <row r="62" spans="1:6" x14ac:dyDescent="0.55000000000000004">
      <c r="A62" s="15"/>
      <c r="F62" s="15"/>
    </row>
    <row r="63" spans="1:6" x14ac:dyDescent="0.55000000000000004">
      <c r="A63" s="15"/>
      <c r="F63" s="15"/>
    </row>
    <row r="64" spans="1:6" x14ac:dyDescent="0.55000000000000004">
      <c r="A64" s="15"/>
      <c r="F64" s="15"/>
    </row>
    <row r="65" spans="1:6" x14ac:dyDescent="0.55000000000000004">
      <c r="A65" s="15"/>
      <c r="F65" s="15"/>
    </row>
    <row r="66" spans="1:6" x14ac:dyDescent="0.55000000000000004">
      <c r="A66" s="15"/>
      <c r="F66" s="15"/>
    </row>
    <row r="67" spans="1:6" x14ac:dyDescent="0.55000000000000004">
      <c r="A67" s="15"/>
      <c r="F67" s="15"/>
    </row>
    <row r="68" spans="1:6" x14ac:dyDescent="0.55000000000000004">
      <c r="A68" s="15"/>
      <c r="F68" s="15"/>
    </row>
    <row r="69" spans="1:6" x14ac:dyDescent="0.55000000000000004">
      <c r="A69" s="15"/>
      <c r="F69" s="15"/>
    </row>
    <row r="70" spans="1:6" x14ac:dyDescent="0.55000000000000004">
      <c r="A70" s="15"/>
      <c r="F70" s="15"/>
    </row>
    <row r="71" spans="1:6" x14ac:dyDescent="0.55000000000000004">
      <c r="A71" s="15"/>
      <c r="F71" s="15"/>
    </row>
    <row r="72" spans="1:6" x14ac:dyDescent="0.55000000000000004">
      <c r="A72" s="15"/>
      <c r="F72" s="15"/>
    </row>
    <row r="73" spans="1:6" x14ac:dyDescent="0.55000000000000004">
      <c r="A73" s="15"/>
      <c r="F73" s="15"/>
    </row>
    <row r="74" spans="1:6" x14ac:dyDescent="0.55000000000000004">
      <c r="A74" s="15"/>
      <c r="F74" s="15"/>
    </row>
    <row r="75" spans="1:6" x14ac:dyDescent="0.55000000000000004">
      <c r="A75" s="15"/>
      <c r="F75" s="15"/>
    </row>
    <row r="76" spans="1:6" x14ac:dyDescent="0.55000000000000004">
      <c r="A76" s="15"/>
      <c r="F76" s="15"/>
    </row>
    <row r="77" spans="1:6" x14ac:dyDescent="0.55000000000000004">
      <c r="A77" s="15"/>
      <c r="F77" s="15"/>
    </row>
    <row r="78" spans="1:6" x14ac:dyDescent="0.55000000000000004">
      <c r="A78" s="15"/>
      <c r="F78" s="15"/>
    </row>
    <row r="79" spans="1:6" x14ac:dyDescent="0.55000000000000004">
      <c r="A79" s="15"/>
      <c r="F79" s="15"/>
    </row>
    <row r="80" spans="1:6" x14ac:dyDescent="0.55000000000000004">
      <c r="A80" s="15"/>
      <c r="F80" s="15"/>
    </row>
    <row r="81" spans="1:6" x14ac:dyDescent="0.55000000000000004">
      <c r="A81" s="15"/>
      <c r="F81" s="15"/>
    </row>
    <row r="82" spans="1:6" x14ac:dyDescent="0.55000000000000004">
      <c r="A82" s="15"/>
      <c r="F82" s="15"/>
    </row>
    <row r="83" spans="1:6" x14ac:dyDescent="0.55000000000000004">
      <c r="A83" s="15"/>
      <c r="F83" s="15"/>
    </row>
    <row r="84" spans="1:6" x14ac:dyDescent="0.55000000000000004">
      <c r="A84" s="15"/>
      <c r="F84" s="15"/>
    </row>
    <row r="85" spans="1:6" x14ac:dyDescent="0.55000000000000004">
      <c r="A85" s="15"/>
      <c r="F85" s="15"/>
    </row>
    <row r="86" spans="1:6" x14ac:dyDescent="0.55000000000000004">
      <c r="A86" s="15"/>
      <c r="F86" s="15"/>
    </row>
    <row r="87" spans="1:6" x14ac:dyDescent="0.55000000000000004">
      <c r="A87" s="15"/>
      <c r="F87" s="15"/>
    </row>
    <row r="88" spans="1:6" x14ac:dyDescent="0.55000000000000004">
      <c r="A88" s="15"/>
      <c r="F88" s="15"/>
    </row>
    <row r="89" spans="1:6" x14ac:dyDescent="0.55000000000000004">
      <c r="A89" s="15"/>
      <c r="F89" s="15"/>
    </row>
    <row r="90" spans="1:6" x14ac:dyDescent="0.55000000000000004">
      <c r="A90" s="15"/>
      <c r="F90" s="15"/>
    </row>
    <row r="91" spans="1:6" x14ac:dyDescent="0.55000000000000004">
      <c r="A91" s="15"/>
      <c r="F91" s="15"/>
    </row>
    <row r="92" spans="1:6" x14ac:dyDescent="0.55000000000000004">
      <c r="A92" s="15"/>
      <c r="F92" s="15"/>
    </row>
    <row r="93" spans="1:6" x14ac:dyDescent="0.55000000000000004">
      <c r="A93" s="15"/>
      <c r="F93" s="15"/>
    </row>
    <row r="94" spans="1:6" x14ac:dyDescent="0.55000000000000004">
      <c r="A94" s="15"/>
      <c r="F94" s="15"/>
    </row>
    <row r="95" spans="1:6" x14ac:dyDescent="0.55000000000000004">
      <c r="A95" s="15"/>
      <c r="F95" s="15"/>
    </row>
    <row r="96" spans="1:6" x14ac:dyDescent="0.55000000000000004">
      <c r="A96" s="15"/>
      <c r="F96" s="15"/>
    </row>
    <row r="97" spans="1:6" x14ac:dyDescent="0.55000000000000004">
      <c r="A97" s="15"/>
      <c r="F97" s="15"/>
    </row>
    <row r="98" spans="1:6" x14ac:dyDescent="0.55000000000000004">
      <c r="A98" s="15"/>
      <c r="F98" s="15"/>
    </row>
    <row r="99" spans="1:6" x14ac:dyDescent="0.55000000000000004">
      <c r="A99" s="15"/>
      <c r="F99" s="15"/>
    </row>
    <row r="100" spans="1:6" x14ac:dyDescent="0.55000000000000004">
      <c r="A100" s="15"/>
      <c r="F100" s="15"/>
    </row>
    <row r="101" spans="1:6" x14ac:dyDescent="0.55000000000000004">
      <c r="A101" s="15"/>
      <c r="F101" s="15"/>
    </row>
    <row r="102" spans="1:6" x14ac:dyDescent="0.55000000000000004">
      <c r="A102" s="15"/>
      <c r="F102" s="15"/>
    </row>
    <row r="103" spans="1:6" x14ac:dyDescent="0.55000000000000004">
      <c r="A103" s="15"/>
      <c r="F103" s="15"/>
    </row>
    <row r="104" spans="1:6" x14ac:dyDescent="0.55000000000000004">
      <c r="A104" s="15"/>
      <c r="F104" s="15"/>
    </row>
    <row r="105" spans="1:6" x14ac:dyDescent="0.55000000000000004">
      <c r="A105" s="15"/>
      <c r="F105" s="15"/>
    </row>
    <row r="106" spans="1:6" x14ac:dyDescent="0.55000000000000004">
      <c r="A106" s="15"/>
      <c r="F106" s="15"/>
    </row>
    <row r="107" spans="1:6" x14ac:dyDescent="0.55000000000000004">
      <c r="A107" s="15"/>
      <c r="F107" s="15"/>
    </row>
    <row r="108" spans="1:6" x14ac:dyDescent="0.55000000000000004">
      <c r="A108" s="15"/>
      <c r="F108" s="15"/>
    </row>
    <row r="109" spans="1:6" x14ac:dyDescent="0.55000000000000004">
      <c r="A109" s="15"/>
      <c r="F109" s="15"/>
    </row>
    <row r="110" spans="1:6" x14ac:dyDescent="0.55000000000000004">
      <c r="A110" s="15"/>
      <c r="F110" s="15"/>
    </row>
    <row r="111" spans="1:6" x14ac:dyDescent="0.55000000000000004">
      <c r="A111" s="15"/>
      <c r="F111" s="15"/>
    </row>
    <row r="112" spans="1:6" x14ac:dyDescent="0.55000000000000004">
      <c r="A112" s="15"/>
      <c r="F112" s="15"/>
    </row>
    <row r="113" spans="1:6" x14ac:dyDescent="0.55000000000000004">
      <c r="A113" s="15"/>
      <c r="F113" s="15"/>
    </row>
    <row r="114" spans="1:6" x14ac:dyDescent="0.55000000000000004">
      <c r="A114" s="15"/>
      <c r="F114" s="15"/>
    </row>
    <row r="115" spans="1:6" x14ac:dyDescent="0.55000000000000004">
      <c r="A115" s="15"/>
      <c r="F115" s="15"/>
    </row>
    <row r="116" spans="1:6" x14ac:dyDescent="0.55000000000000004">
      <c r="A116" s="15"/>
      <c r="F116" s="15"/>
    </row>
    <row r="117" spans="1:6" x14ac:dyDescent="0.55000000000000004">
      <c r="A117" s="15"/>
      <c r="F117" s="15"/>
    </row>
    <row r="118" spans="1:6" x14ac:dyDescent="0.55000000000000004">
      <c r="A118" s="15"/>
      <c r="F118" s="15"/>
    </row>
    <row r="119" spans="1:6" x14ac:dyDescent="0.55000000000000004">
      <c r="A119" s="15"/>
      <c r="F119" s="15"/>
    </row>
    <row r="120" spans="1:6" x14ac:dyDescent="0.55000000000000004">
      <c r="A120" s="15"/>
      <c r="F120" s="15"/>
    </row>
    <row r="121" spans="1:6" x14ac:dyDescent="0.55000000000000004">
      <c r="A121" s="15"/>
      <c r="F121" s="15"/>
    </row>
    <row r="122" spans="1:6" x14ac:dyDescent="0.55000000000000004">
      <c r="A122" s="15"/>
      <c r="F122" s="15"/>
    </row>
    <row r="123" spans="1:6" x14ac:dyDescent="0.55000000000000004">
      <c r="A123" s="15"/>
      <c r="F123" s="15"/>
    </row>
    <row r="124" spans="1:6" x14ac:dyDescent="0.55000000000000004">
      <c r="A124" s="15"/>
      <c r="F124" s="15"/>
    </row>
    <row r="125" spans="1:6" x14ac:dyDescent="0.55000000000000004">
      <c r="A125" s="15"/>
      <c r="F125" s="15"/>
    </row>
    <row r="126" spans="1:6" x14ac:dyDescent="0.55000000000000004">
      <c r="A126" s="15"/>
      <c r="F126" s="15"/>
    </row>
    <row r="127" spans="1:6" x14ac:dyDescent="0.55000000000000004">
      <c r="A127" s="15"/>
      <c r="F127" s="15"/>
    </row>
    <row r="128" spans="1:6" x14ac:dyDescent="0.55000000000000004">
      <c r="A128" s="15"/>
      <c r="F128" s="15"/>
    </row>
    <row r="129" spans="1:6" x14ac:dyDescent="0.55000000000000004">
      <c r="A129" s="15"/>
      <c r="F129" s="15"/>
    </row>
    <row r="130" spans="1:6" x14ac:dyDescent="0.55000000000000004">
      <c r="A130" s="15"/>
      <c r="F130" s="15"/>
    </row>
    <row r="131" spans="1:6" x14ac:dyDescent="0.55000000000000004">
      <c r="A131" s="15"/>
      <c r="F131" s="15"/>
    </row>
    <row r="132" spans="1:6" x14ac:dyDescent="0.55000000000000004">
      <c r="A132" s="15"/>
      <c r="F132" s="15"/>
    </row>
    <row r="133" spans="1:6" x14ac:dyDescent="0.55000000000000004">
      <c r="A133" s="15"/>
      <c r="F133" s="15"/>
    </row>
    <row r="134" spans="1:6" x14ac:dyDescent="0.55000000000000004">
      <c r="A134" s="15"/>
      <c r="F134" s="15"/>
    </row>
    <row r="135" spans="1:6" x14ac:dyDescent="0.55000000000000004">
      <c r="A135" s="15"/>
      <c r="F135" s="15"/>
    </row>
    <row r="136" spans="1:6" x14ac:dyDescent="0.55000000000000004">
      <c r="F136" s="15"/>
    </row>
    <row r="137" spans="1:6" x14ac:dyDescent="0.55000000000000004">
      <c r="F137" s="15"/>
    </row>
    <row r="138" spans="1:6" x14ac:dyDescent="0.55000000000000004">
      <c r="F138" s="15"/>
    </row>
    <row r="139" spans="1:6" x14ac:dyDescent="0.55000000000000004">
      <c r="F139" s="15"/>
    </row>
    <row r="140" spans="1:6" x14ac:dyDescent="0.55000000000000004">
      <c r="F140" s="15"/>
    </row>
    <row r="141" spans="1:6" x14ac:dyDescent="0.55000000000000004">
      <c r="F141" s="15"/>
    </row>
    <row r="142" spans="1:6" x14ac:dyDescent="0.55000000000000004">
      <c r="F142" s="15"/>
    </row>
    <row r="143" spans="1:6" x14ac:dyDescent="0.55000000000000004">
      <c r="F143" s="15"/>
    </row>
  </sheetData>
  <phoneticPr fontId="5" type="noConversion"/>
  <pageMargins left="0.7" right="0.7" top="0.75" bottom="0.75" header="0.3" footer="0.3"/>
  <pageSetup paperSize="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EA0C6EE-521B-4E93-8FFB-5B0DDCAEC7BF}">
  <dimension ref="A1:D141"/>
  <sheetViews>
    <sheetView zoomScale="175" zoomScaleNormal="175" workbookViewId="0">
      <selection activeCell="A74" sqref="A74"/>
    </sheetView>
  </sheetViews>
  <sheetFormatPr defaultRowHeight="14.4" x14ac:dyDescent="0.55000000000000004"/>
  <cols>
    <col min="1" max="1" width="11.68359375" bestFit="1" customWidth="1"/>
    <col min="3" max="3" width="41" style="1" customWidth="1"/>
    <col min="4" max="4" width="7.578125" bestFit="1" customWidth="1"/>
    <col min="13" max="13" width="8.83984375" customWidth="1"/>
  </cols>
  <sheetData>
    <row r="1" spans="1:4" x14ac:dyDescent="0.55000000000000004">
      <c r="A1" t="s">
        <v>93</v>
      </c>
      <c r="B1" t="s">
        <v>90</v>
      </c>
      <c r="C1" s="1" t="s">
        <v>91</v>
      </c>
      <c r="D1" t="s">
        <v>92</v>
      </c>
    </row>
    <row r="2" spans="1:4" x14ac:dyDescent="0.55000000000000004">
      <c r="A2" t="s">
        <v>175</v>
      </c>
      <c r="B2" t="s">
        <v>94</v>
      </c>
      <c r="C2" s="1" t="s">
        <v>10</v>
      </c>
      <c r="D2" t="s">
        <v>95</v>
      </c>
    </row>
    <row r="3" spans="1:4" x14ac:dyDescent="0.55000000000000004">
      <c r="A3" t="s">
        <v>175</v>
      </c>
      <c r="B3" t="s">
        <v>98</v>
      </c>
      <c r="C3" s="1" t="s">
        <v>305</v>
      </c>
      <c r="D3" t="s">
        <v>96</v>
      </c>
    </row>
    <row r="4" spans="1:4" x14ac:dyDescent="0.55000000000000004">
      <c r="A4" t="s">
        <v>175</v>
      </c>
      <c r="B4" t="s">
        <v>99</v>
      </c>
      <c r="C4" s="1" t="s">
        <v>306</v>
      </c>
      <c r="D4" t="s">
        <v>97</v>
      </c>
    </row>
    <row r="5" spans="1:4" ht="28.8" x14ac:dyDescent="0.55000000000000004">
      <c r="A5" t="s">
        <v>175</v>
      </c>
      <c r="B5" t="s">
        <v>100</v>
      </c>
      <c r="C5" s="1" t="s">
        <v>307</v>
      </c>
      <c r="D5" t="s">
        <v>3</v>
      </c>
    </row>
    <row r="6" spans="1:4" x14ac:dyDescent="0.55000000000000004">
      <c r="A6" t="s">
        <v>179</v>
      </c>
      <c r="B6" t="s">
        <v>94</v>
      </c>
      <c r="C6" s="1" t="s">
        <v>10</v>
      </c>
      <c r="D6" t="s">
        <v>95</v>
      </c>
    </row>
    <row r="7" spans="1:4" ht="28.8" x14ac:dyDescent="0.55000000000000004">
      <c r="A7" t="s">
        <v>179</v>
      </c>
      <c r="B7" t="s">
        <v>101</v>
      </c>
      <c r="C7" s="1" t="s">
        <v>308</v>
      </c>
      <c r="D7" t="s">
        <v>96</v>
      </c>
    </row>
    <row r="8" spans="1:4" x14ac:dyDescent="0.55000000000000004">
      <c r="A8" t="s">
        <v>179</v>
      </c>
      <c r="B8" t="s">
        <v>102</v>
      </c>
      <c r="C8" s="1" t="s">
        <v>309</v>
      </c>
      <c r="D8" t="s">
        <v>97</v>
      </c>
    </row>
    <row r="9" spans="1:4" x14ac:dyDescent="0.55000000000000004">
      <c r="A9" t="s">
        <v>179</v>
      </c>
      <c r="B9" t="s">
        <v>103</v>
      </c>
      <c r="C9" s="1" t="s">
        <v>310</v>
      </c>
      <c r="D9" t="s">
        <v>97</v>
      </c>
    </row>
    <row r="10" spans="1:4" x14ac:dyDescent="0.55000000000000004">
      <c r="A10" t="s">
        <v>179</v>
      </c>
      <c r="B10" t="s">
        <v>104</v>
      </c>
      <c r="C10" s="1" t="s">
        <v>311</v>
      </c>
      <c r="D10" t="s">
        <v>97</v>
      </c>
    </row>
    <row r="11" spans="1:4" x14ac:dyDescent="0.55000000000000004">
      <c r="A11" t="s">
        <v>179</v>
      </c>
      <c r="B11" t="s">
        <v>287</v>
      </c>
      <c r="C11" s="1" t="s">
        <v>312</v>
      </c>
      <c r="D11" t="s">
        <v>97</v>
      </c>
    </row>
    <row r="12" spans="1:4" x14ac:dyDescent="0.55000000000000004">
      <c r="A12" t="s">
        <v>179</v>
      </c>
      <c r="B12" t="s">
        <v>105</v>
      </c>
      <c r="C12" s="1" t="s">
        <v>313</v>
      </c>
      <c r="D12" t="s">
        <v>97</v>
      </c>
    </row>
    <row r="13" spans="1:4" x14ac:dyDescent="0.55000000000000004">
      <c r="A13" t="s">
        <v>179</v>
      </c>
      <c r="B13" t="s">
        <v>106</v>
      </c>
      <c r="C13" s="1" t="s">
        <v>314</v>
      </c>
      <c r="D13" t="s">
        <v>97</v>
      </c>
    </row>
    <row r="14" spans="1:4" x14ac:dyDescent="0.55000000000000004">
      <c r="A14" t="s">
        <v>179</v>
      </c>
      <c r="B14" t="s">
        <v>107</v>
      </c>
      <c r="C14" s="1" t="s">
        <v>315</v>
      </c>
      <c r="D14" t="s">
        <v>97</v>
      </c>
    </row>
    <row r="15" spans="1:4" x14ac:dyDescent="0.55000000000000004">
      <c r="A15" t="s">
        <v>179</v>
      </c>
      <c r="B15" t="s">
        <v>288</v>
      </c>
      <c r="C15" s="1" t="s">
        <v>316</v>
      </c>
      <c r="D15" t="s">
        <v>3</v>
      </c>
    </row>
    <row r="16" spans="1:4" x14ac:dyDescent="0.55000000000000004">
      <c r="A16" t="s">
        <v>183</v>
      </c>
      <c r="B16" t="s">
        <v>94</v>
      </c>
      <c r="C16" s="1" t="s">
        <v>10</v>
      </c>
      <c r="D16" t="s">
        <v>95</v>
      </c>
    </row>
    <row r="17" spans="1:4" x14ac:dyDescent="0.55000000000000004">
      <c r="A17" t="s">
        <v>183</v>
      </c>
      <c r="B17" t="s">
        <v>108</v>
      </c>
      <c r="C17" s="1" t="s">
        <v>317</v>
      </c>
      <c r="D17" t="s">
        <v>96</v>
      </c>
    </row>
    <row r="18" spans="1:4" x14ac:dyDescent="0.55000000000000004">
      <c r="A18" t="s">
        <v>183</v>
      </c>
      <c r="B18" t="s">
        <v>99</v>
      </c>
      <c r="C18" s="1" t="s">
        <v>306</v>
      </c>
      <c r="D18" t="s">
        <v>97</v>
      </c>
    </row>
    <row r="19" spans="1:4" x14ac:dyDescent="0.55000000000000004">
      <c r="A19" t="s">
        <v>183</v>
      </c>
      <c r="B19" t="s">
        <v>109</v>
      </c>
      <c r="C19" s="1" t="s">
        <v>318</v>
      </c>
      <c r="D19" t="s">
        <v>3</v>
      </c>
    </row>
    <row r="20" spans="1:4" x14ac:dyDescent="0.55000000000000004">
      <c r="A20" t="s">
        <v>184</v>
      </c>
      <c r="B20" t="s">
        <v>94</v>
      </c>
      <c r="C20" s="1" t="s">
        <v>10</v>
      </c>
      <c r="D20" t="s">
        <v>95</v>
      </c>
    </row>
    <row r="21" spans="1:4" x14ac:dyDescent="0.55000000000000004">
      <c r="A21" t="s">
        <v>184</v>
      </c>
      <c r="B21" t="s">
        <v>110</v>
      </c>
      <c r="C21" s="1" t="s">
        <v>319</v>
      </c>
      <c r="D21" t="s">
        <v>96</v>
      </c>
    </row>
    <row r="22" spans="1:4" x14ac:dyDescent="0.55000000000000004">
      <c r="A22" t="s">
        <v>184</v>
      </c>
      <c r="B22" t="s">
        <v>289</v>
      </c>
      <c r="C22" s="1" t="s">
        <v>320</v>
      </c>
      <c r="D22" t="s">
        <v>97</v>
      </c>
    </row>
    <row r="23" spans="1:4" ht="28.8" x14ac:dyDescent="0.55000000000000004">
      <c r="A23" t="s">
        <v>184</v>
      </c>
      <c r="B23" t="s">
        <v>111</v>
      </c>
      <c r="C23" s="1" t="s">
        <v>321</v>
      </c>
      <c r="D23" t="s">
        <v>3</v>
      </c>
    </row>
    <row r="24" spans="1:4" x14ac:dyDescent="0.55000000000000004">
      <c r="A24" t="s">
        <v>185</v>
      </c>
      <c r="B24" t="s">
        <v>94</v>
      </c>
      <c r="C24" s="1" t="s">
        <v>10</v>
      </c>
      <c r="D24" t="s">
        <v>95</v>
      </c>
    </row>
    <row r="25" spans="1:4" ht="57.6" x14ac:dyDescent="0.55000000000000004">
      <c r="A25" t="s">
        <v>185</v>
      </c>
      <c r="B25" t="s">
        <v>112</v>
      </c>
      <c r="C25" s="1" t="s">
        <v>325</v>
      </c>
      <c r="D25" t="s">
        <v>96</v>
      </c>
    </row>
    <row r="26" spans="1:4" x14ac:dyDescent="0.55000000000000004">
      <c r="A26" t="s">
        <v>185</v>
      </c>
      <c r="B26" t="s">
        <v>113</v>
      </c>
      <c r="C26" s="1" t="s">
        <v>326</v>
      </c>
      <c r="D26" t="s">
        <v>97</v>
      </c>
    </row>
    <row r="27" spans="1:4" x14ac:dyDescent="0.55000000000000004">
      <c r="A27" t="s">
        <v>185</v>
      </c>
      <c r="B27" t="s">
        <v>114</v>
      </c>
      <c r="C27" s="1" t="s">
        <v>327</v>
      </c>
      <c r="D27" t="s">
        <v>97</v>
      </c>
    </row>
    <row r="28" spans="1:4" x14ac:dyDescent="0.55000000000000004">
      <c r="A28" t="s">
        <v>185</v>
      </c>
      <c r="B28" t="s">
        <v>115</v>
      </c>
      <c r="C28" s="1" t="s">
        <v>328</v>
      </c>
      <c r="D28" t="s">
        <v>97</v>
      </c>
    </row>
    <row r="29" spans="1:4" x14ac:dyDescent="0.55000000000000004">
      <c r="A29" t="s">
        <v>185</v>
      </c>
      <c r="B29" t="s">
        <v>116</v>
      </c>
      <c r="C29" s="1" t="s">
        <v>329</v>
      </c>
      <c r="D29" t="s">
        <v>97</v>
      </c>
    </row>
    <row r="30" spans="1:4" x14ac:dyDescent="0.55000000000000004">
      <c r="A30" t="s">
        <v>185</v>
      </c>
      <c r="B30" t="s">
        <v>117</v>
      </c>
      <c r="C30" s="1" t="s">
        <v>330</v>
      </c>
      <c r="D30" t="s">
        <v>97</v>
      </c>
    </row>
    <row r="31" spans="1:4" x14ac:dyDescent="0.55000000000000004">
      <c r="A31" t="s">
        <v>185</v>
      </c>
      <c r="B31" t="s">
        <v>118</v>
      </c>
      <c r="C31" s="1" t="s">
        <v>331</v>
      </c>
      <c r="D31" t="s">
        <v>3</v>
      </c>
    </row>
    <row r="32" spans="1:4" x14ac:dyDescent="0.55000000000000004">
      <c r="A32" t="s">
        <v>186</v>
      </c>
      <c r="B32" t="s">
        <v>94</v>
      </c>
      <c r="C32" s="1" t="s">
        <v>10</v>
      </c>
      <c r="D32" s="16" t="s">
        <v>95</v>
      </c>
    </row>
    <row r="33" spans="1:4" x14ac:dyDescent="0.55000000000000004">
      <c r="A33" t="s">
        <v>186</v>
      </c>
      <c r="B33" t="s">
        <v>119</v>
      </c>
      <c r="C33" s="1" t="s">
        <v>322</v>
      </c>
      <c r="D33" s="16" t="s">
        <v>96</v>
      </c>
    </row>
    <row r="34" spans="1:4" x14ac:dyDescent="0.55000000000000004">
      <c r="A34" t="s">
        <v>186</v>
      </c>
      <c r="B34" t="s">
        <v>290</v>
      </c>
      <c r="C34" s="1" t="s">
        <v>323</v>
      </c>
      <c r="D34" s="16" t="s">
        <v>97</v>
      </c>
    </row>
    <row r="35" spans="1:4" x14ac:dyDescent="0.55000000000000004">
      <c r="A35" t="s">
        <v>186</v>
      </c>
      <c r="B35" t="s">
        <v>120</v>
      </c>
      <c r="C35" s="1" t="s">
        <v>324</v>
      </c>
      <c r="D35" s="16" t="s">
        <v>3</v>
      </c>
    </row>
    <row r="36" spans="1:4" x14ac:dyDescent="0.55000000000000004">
      <c r="A36" t="s">
        <v>187</v>
      </c>
      <c r="B36" t="s">
        <v>94</v>
      </c>
      <c r="C36" s="1" t="s">
        <v>10</v>
      </c>
      <c r="D36" s="16" t="s">
        <v>95</v>
      </c>
    </row>
    <row r="37" spans="1:4" ht="28.8" x14ac:dyDescent="0.55000000000000004">
      <c r="A37" t="s">
        <v>187</v>
      </c>
      <c r="B37" t="s">
        <v>121</v>
      </c>
      <c r="C37" s="1" t="s">
        <v>332</v>
      </c>
      <c r="D37" s="16" t="s">
        <v>96</v>
      </c>
    </row>
    <row r="38" spans="1:4" x14ac:dyDescent="0.55000000000000004">
      <c r="A38" t="s">
        <v>187</v>
      </c>
      <c r="B38" t="s">
        <v>291</v>
      </c>
      <c r="C38" s="1" t="s">
        <v>333</v>
      </c>
      <c r="D38" s="16" t="s">
        <v>97</v>
      </c>
    </row>
    <row r="39" spans="1:4" ht="28.8" x14ac:dyDescent="0.55000000000000004">
      <c r="A39" t="s">
        <v>187</v>
      </c>
      <c r="B39" t="s">
        <v>122</v>
      </c>
      <c r="C39" s="1" t="s">
        <v>334</v>
      </c>
      <c r="D39" s="16" t="s">
        <v>3</v>
      </c>
    </row>
    <row r="40" spans="1:4" x14ac:dyDescent="0.55000000000000004">
      <c r="A40" t="s">
        <v>188</v>
      </c>
      <c r="B40" t="s">
        <v>94</v>
      </c>
      <c r="C40" s="1" t="s">
        <v>10</v>
      </c>
      <c r="D40" s="16" t="s">
        <v>95</v>
      </c>
    </row>
    <row r="41" spans="1:4" ht="28.8" x14ac:dyDescent="0.55000000000000004">
      <c r="A41" t="s">
        <v>188</v>
      </c>
      <c r="B41" t="s">
        <v>123</v>
      </c>
      <c r="C41" s="1" t="s">
        <v>1006</v>
      </c>
      <c r="D41" s="16" t="s">
        <v>96</v>
      </c>
    </row>
    <row r="42" spans="1:4" x14ac:dyDescent="0.55000000000000004">
      <c r="A42" t="s">
        <v>188</v>
      </c>
      <c r="B42" t="s">
        <v>124</v>
      </c>
      <c r="C42" s="1" t="s">
        <v>335</v>
      </c>
      <c r="D42" s="16" t="s">
        <v>97</v>
      </c>
    </row>
    <row r="43" spans="1:4" x14ac:dyDescent="0.55000000000000004">
      <c r="A43" t="s">
        <v>188</v>
      </c>
      <c r="B43" t="s">
        <v>125</v>
      </c>
      <c r="C43" s="1" t="s">
        <v>336</v>
      </c>
      <c r="D43" s="16" t="s">
        <v>3</v>
      </c>
    </row>
    <row r="44" spans="1:4" x14ac:dyDescent="0.55000000000000004">
      <c r="A44" t="s">
        <v>189</v>
      </c>
      <c r="B44" t="s">
        <v>94</v>
      </c>
      <c r="C44" s="1" t="s">
        <v>10</v>
      </c>
      <c r="D44" s="16" t="s">
        <v>95</v>
      </c>
    </row>
    <row r="45" spans="1:4" ht="43.2" x14ac:dyDescent="0.55000000000000004">
      <c r="A45" t="s">
        <v>189</v>
      </c>
      <c r="B45" t="s">
        <v>126</v>
      </c>
      <c r="C45" s="1" t="s">
        <v>337</v>
      </c>
      <c r="D45" s="16" t="s">
        <v>96</v>
      </c>
    </row>
    <row r="46" spans="1:4" x14ac:dyDescent="0.55000000000000004">
      <c r="A46" t="s">
        <v>189</v>
      </c>
      <c r="B46" t="s">
        <v>292</v>
      </c>
      <c r="C46" s="1" t="s">
        <v>338</v>
      </c>
      <c r="D46" s="16" t="s">
        <v>97</v>
      </c>
    </row>
    <row r="47" spans="1:4" ht="28.8" x14ac:dyDescent="0.55000000000000004">
      <c r="A47" t="s">
        <v>189</v>
      </c>
      <c r="B47" t="s">
        <v>127</v>
      </c>
      <c r="C47" s="1" t="s">
        <v>339</v>
      </c>
      <c r="D47" s="16" t="s">
        <v>3</v>
      </c>
    </row>
    <row r="48" spans="1:4" x14ac:dyDescent="0.55000000000000004">
      <c r="A48" t="s">
        <v>190</v>
      </c>
      <c r="B48" t="s">
        <v>94</v>
      </c>
      <c r="C48" s="1" t="s">
        <v>10</v>
      </c>
      <c r="D48" s="16" t="s">
        <v>95</v>
      </c>
    </row>
    <row r="49" spans="1:4" x14ac:dyDescent="0.55000000000000004">
      <c r="A49" t="s">
        <v>190</v>
      </c>
      <c r="B49" t="s">
        <v>293</v>
      </c>
      <c r="C49" s="1" t="s">
        <v>340</v>
      </c>
      <c r="D49" s="16" t="s">
        <v>96</v>
      </c>
    </row>
    <row r="50" spans="1:4" x14ac:dyDescent="0.55000000000000004">
      <c r="A50" t="s">
        <v>190</v>
      </c>
      <c r="B50" t="s">
        <v>291</v>
      </c>
      <c r="C50" s="1" t="s">
        <v>333</v>
      </c>
      <c r="D50" s="16" t="s">
        <v>97</v>
      </c>
    </row>
    <row r="51" spans="1:4" x14ac:dyDescent="0.55000000000000004">
      <c r="A51" t="s">
        <v>190</v>
      </c>
      <c r="B51" t="s">
        <v>128</v>
      </c>
      <c r="C51" s="1" t="s">
        <v>341</v>
      </c>
      <c r="D51" s="16" t="s">
        <v>3</v>
      </c>
    </row>
    <row r="52" spans="1:4" x14ac:dyDescent="0.55000000000000004">
      <c r="A52" t="s">
        <v>191</v>
      </c>
      <c r="B52" t="s">
        <v>94</v>
      </c>
      <c r="C52" s="1" t="s">
        <v>10</v>
      </c>
      <c r="D52" s="16" t="s">
        <v>95</v>
      </c>
    </row>
    <row r="53" spans="1:4" x14ac:dyDescent="0.55000000000000004">
      <c r="A53" t="s">
        <v>191</v>
      </c>
      <c r="B53" t="s">
        <v>129</v>
      </c>
      <c r="C53" s="1" t="s">
        <v>342</v>
      </c>
      <c r="D53" s="16" t="s">
        <v>96</v>
      </c>
    </row>
    <row r="54" spans="1:4" x14ac:dyDescent="0.55000000000000004">
      <c r="A54" t="s">
        <v>191</v>
      </c>
      <c r="B54" t="s">
        <v>294</v>
      </c>
      <c r="C54" s="1" t="s">
        <v>343</v>
      </c>
      <c r="D54" s="16" t="s">
        <v>3</v>
      </c>
    </row>
    <row r="55" spans="1:4" x14ac:dyDescent="0.55000000000000004">
      <c r="A55" t="s">
        <v>191</v>
      </c>
      <c r="B55" t="s">
        <v>130</v>
      </c>
      <c r="C55" s="1" t="s">
        <v>344</v>
      </c>
      <c r="D55" s="16" t="s">
        <v>97</v>
      </c>
    </row>
    <row r="56" spans="1:4" x14ac:dyDescent="0.55000000000000004">
      <c r="A56" t="s">
        <v>192</v>
      </c>
      <c r="B56" t="s">
        <v>94</v>
      </c>
      <c r="C56" s="1" t="s">
        <v>10</v>
      </c>
      <c r="D56" s="16" t="s">
        <v>95</v>
      </c>
    </row>
    <row r="57" spans="1:4" ht="43.2" x14ac:dyDescent="0.55000000000000004">
      <c r="A57" t="s">
        <v>192</v>
      </c>
      <c r="B57" t="s">
        <v>131</v>
      </c>
      <c r="C57" s="1" t="s">
        <v>345</v>
      </c>
      <c r="D57" s="16" t="s">
        <v>96</v>
      </c>
    </row>
    <row r="58" spans="1:4" x14ac:dyDescent="0.55000000000000004">
      <c r="A58" t="s">
        <v>192</v>
      </c>
      <c r="B58" t="s">
        <v>132</v>
      </c>
      <c r="C58" s="1" t="s">
        <v>346</v>
      </c>
      <c r="D58" s="16" t="s">
        <v>97</v>
      </c>
    </row>
    <row r="59" spans="1:4" x14ac:dyDescent="0.55000000000000004">
      <c r="A59" t="s">
        <v>192</v>
      </c>
      <c r="B59" t="s">
        <v>133</v>
      </c>
      <c r="C59" s="1" t="s">
        <v>347</v>
      </c>
      <c r="D59" s="16" t="s">
        <v>97</v>
      </c>
    </row>
    <row r="60" spans="1:4" x14ac:dyDescent="0.55000000000000004">
      <c r="A60" t="s">
        <v>192</v>
      </c>
      <c r="B60" t="s">
        <v>134</v>
      </c>
      <c r="C60" s="1" t="s">
        <v>348</v>
      </c>
      <c r="D60" s="16" t="s">
        <v>97</v>
      </c>
    </row>
    <row r="61" spans="1:4" x14ac:dyDescent="0.55000000000000004">
      <c r="A61" t="s">
        <v>192</v>
      </c>
      <c r="B61" t="s">
        <v>135</v>
      </c>
      <c r="C61" s="1" t="s">
        <v>349</v>
      </c>
      <c r="D61" s="16" t="s">
        <v>97</v>
      </c>
    </row>
    <row r="62" spans="1:4" x14ac:dyDescent="0.55000000000000004">
      <c r="A62" t="s">
        <v>192</v>
      </c>
      <c r="B62" t="s">
        <v>295</v>
      </c>
      <c r="C62" s="1" t="s">
        <v>350</v>
      </c>
      <c r="D62" s="16" t="s">
        <v>97</v>
      </c>
    </row>
    <row r="63" spans="1:4" x14ac:dyDescent="0.55000000000000004">
      <c r="A63" t="s">
        <v>192</v>
      </c>
      <c r="B63" t="s">
        <v>136</v>
      </c>
      <c r="C63" s="1" t="s">
        <v>351</v>
      </c>
      <c r="D63" s="16" t="s">
        <v>97</v>
      </c>
    </row>
    <row r="64" spans="1:4" x14ac:dyDescent="0.55000000000000004">
      <c r="A64" t="s">
        <v>192</v>
      </c>
      <c r="B64" t="s">
        <v>296</v>
      </c>
      <c r="C64" s="1" t="s">
        <v>352</v>
      </c>
      <c r="D64" s="16" t="s">
        <v>3</v>
      </c>
    </row>
    <row r="65" spans="1:4" x14ac:dyDescent="0.55000000000000004">
      <c r="A65" t="s">
        <v>193</v>
      </c>
      <c r="B65" t="s">
        <v>94</v>
      </c>
      <c r="C65" s="1" t="s">
        <v>10</v>
      </c>
      <c r="D65" s="16" t="s">
        <v>95</v>
      </c>
    </row>
    <row r="66" spans="1:4" x14ac:dyDescent="0.55000000000000004">
      <c r="A66" t="s">
        <v>193</v>
      </c>
      <c r="B66" t="s">
        <v>137</v>
      </c>
      <c r="C66" s="1" t="s">
        <v>353</v>
      </c>
      <c r="D66" s="16" t="s">
        <v>96</v>
      </c>
    </row>
    <row r="67" spans="1:4" x14ac:dyDescent="0.55000000000000004">
      <c r="A67" t="s">
        <v>193</v>
      </c>
      <c r="B67" t="s">
        <v>138</v>
      </c>
      <c r="C67" s="1" t="s">
        <v>354</v>
      </c>
      <c r="D67" s="16" t="s">
        <v>97</v>
      </c>
    </row>
    <row r="68" spans="1:4" x14ac:dyDescent="0.55000000000000004">
      <c r="A68" t="s">
        <v>193</v>
      </c>
      <c r="B68" t="s">
        <v>139</v>
      </c>
      <c r="C68" s="1" t="s">
        <v>355</v>
      </c>
      <c r="D68" s="16" t="s">
        <v>3</v>
      </c>
    </row>
    <row r="69" spans="1:4" x14ac:dyDescent="0.55000000000000004">
      <c r="A69" t="s">
        <v>194</v>
      </c>
      <c r="B69" t="s">
        <v>94</v>
      </c>
      <c r="C69" s="1" t="s">
        <v>10</v>
      </c>
      <c r="D69" s="16" t="s">
        <v>95</v>
      </c>
    </row>
    <row r="70" spans="1:4" x14ac:dyDescent="0.55000000000000004">
      <c r="A70" t="s">
        <v>194</v>
      </c>
      <c r="B70" t="s">
        <v>297</v>
      </c>
      <c r="C70" s="1" t="s">
        <v>356</v>
      </c>
      <c r="D70" s="16" t="s">
        <v>96</v>
      </c>
    </row>
    <row r="71" spans="1:4" x14ac:dyDescent="0.55000000000000004">
      <c r="A71" t="s">
        <v>194</v>
      </c>
      <c r="B71" t="s">
        <v>140</v>
      </c>
      <c r="C71" s="1" t="s">
        <v>1036</v>
      </c>
      <c r="D71" s="16" t="s">
        <v>97</v>
      </c>
    </row>
    <row r="72" spans="1:4" x14ac:dyDescent="0.55000000000000004">
      <c r="A72" t="s">
        <v>194</v>
      </c>
      <c r="B72" t="s">
        <v>298</v>
      </c>
      <c r="C72" s="1" t="s">
        <v>357</v>
      </c>
      <c r="D72" s="16" t="s">
        <v>97</v>
      </c>
    </row>
    <row r="73" spans="1:4" x14ac:dyDescent="0.55000000000000004">
      <c r="A73" t="s">
        <v>194</v>
      </c>
      <c r="B73" t="s">
        <v>141</v>
      </c>
      <c r="C73" s="1" t="s">
        <v>358</v>
      </c>
      <c r="D73" s="16" t="s">
        <v>3</v>
      </c>
    </row>
    <row r="74" spans="1:4" x14ac:dyDescent="0.55000000000000004">
      <c r="A74" t="s">
        <v>195</v>
      </c>
      <c r="B74" t="s">
        <v>94</v>
      </c>
      <c r="C74" s="1" t="s">
        <v>10</v>
      </c>
      <c r="D74" s="16" t="s">
        <v>95</v>
      </c>
    </row>
    <row r="75" spans="1:4" ht="28.8" x14ac:dyDescent="0.55000000000000004">
      <c r="A75" t="s">
        <v>195</v>
      </c>
      <c r="B75" t="s">
        <v>142</v>
      </c>
      <c r="C75" s="1" t="s">
        <v>359</v>
      </c>
      <c r="D75" s="16" t="s">
        <v>96</v>
      </c>
    </row>
    <row r="76" spans="1:4" x14ac:dyDescent="0.55000000000000004">
      <c r="A76" t="s">
        <v>195</v>
      </c>
      <c r="B76" t="s">
        <v>133</v>
      </c>
      <c r="C76" s="1" t="s">
        <v>347</v>
      </c>
      <c r="D76" s="16" t="s">
        <v>97</v>
      </c>
    </row>
    <row r="77" spans="1:4" x14ac:dyDescent="0.55000000000000004">
      <c r="A77" t="s">
        <v>195</v>
      </c>
      <c r="B77" t="s">
        <v>143</v>
      </c>
      <c r="C77" s="1" t="s">
        <v>360</v>
      </c>
      <c r="D77" s="16" t="s">
        <v>3</v>
      </c>
    </row>
    <row r="78" spans="1:4" x14ac:dyDescent="0.55000000000000004">
      <c r="A78" t="s">
        <v>196</v>
      </c>
      <c r="B78" t="s">
        <v>94</v>
      </c>
      <c r="C78" s="1" t="s">
        <v>10</v>
      </c>
      <c r="D78" s="16" t="s">
        <v>95</v>
      </c>
    </row>
    <row r="79" spans="1:4" x14ac:dyDescent="0.55000000000000004">
      <c r="A79" t="s">
        <v>196</v>
      </c>
      <c r="B79" t="s">
        <v>144</v>
      </c>
      <c r="C79" s="1" t="s">
        <v>361</v>
      </c>
      <c r="D79" s="16" t="s">
        <v>96</v>
      </c>
    </row>
    <row r="80" spans="1:4" x14ac:dyDescent="0.55000000000000004">
      <c r="A80" t="s">
        <v>196</v>
      </c>
      <c r="B80" t="s">
        <v>138</v>
      </c>
      <c r="C80" s="1" t="s">
        <v>354</v>
      </c>
      <c r="D80" s="16" t="s">
        <v>97</v>
      </c>
    </row>
    <row r="81" spans="1:4" x14ac:dyDescent="0.55000000000000004">
      <c r="A81" t="s">
        <v>196</v>
      </c>
      <c r="B81" t="s">
        <v>299</v>
      </c>
      <c r="C81" s="1" t="s">
        <v>362</v>
      </c>
      <c r="D81" s="16" t="s">
        <v>3</v>
      </c>
    </row>
    <row r="82" spans="1:4" x14ac:dyDescent="0.55000000000000004">
      <c r="A82" t="s">
        <v>197</v>
      </c>
      <c r="B82" t="s">
        <v>94</v>
      </c>
      <c r="C82" s="1" t="s">
        <v>10</v>
      </c>
      <c r="D82" s="16" t="s">
        <v>95</v>
      </c>
    </row>
    <row r="83" spans="1:4" x14ac:dyDescent="0.55000000000000004">
      <c r="A83" t="s">
        <v>197</v>
      </c>
      <c r="B83" t="s">
        <v>145</v>
      </c>
      <c r="C83" s="1" t="s">
        <v>363</v>
      </c>
      <c r="D83" s="16" t="s">
        <v>96</v>
      </c>
    </row>
    <row r="84" spans="1:4" x14ac:dyDescent="0.55000000000000004">
      <c r="A84" t="s">
        <v>197</v>
      </c>
      <c r="B84" t="s">
        <v>146</v>
      </c>
      <c r="C84" s="1" t="s">
        <v>364</v>
      </c>
      <c r="D84" s="16" t="s">
        <v>97</v>
      </c>
    </row>
    <row r="85" spans="1:4" x14ac:dyDescent="0.55000000000000004">
      <c r="A85" t="s">
        <v>197</v>
      </c>
      <c r="B85" t="s">
        <v>147</v>
      </c>
      <c r="C85" s="1" t="s">
        <v>365</v>
      </c>
      <c r="D85" s="16" t="s">
        <v>3</v>
      </c>
    </row>
    <row r="86" spans="1:4" x14ac:dyDescent="0.55000000000000004">
      <c r="A86" t="s">
        <v>198</v>
      </c>
      <c r="B86" t="s">
        <v>94</v>
      </c>
      <c r="C86" s="1" t="s">
        <v>10</v>
      </c>
      <c r="D86" s="16" t="s">
        <v>95</v>
      </c>
    </row>
    <row r="87" spans="1:4" ht="28.8" x14ac:dyDescent="0.55000000000000004">
      <c r="A87" t="s">
        <v>198</v>
      </c>
      <c r="B87" t="s">
        <v>300</v>
      </c>
      <c r="C87" s="1" t="s">
        <v>366</v>
      </c>
      <c r="D87" s="16" t="s">
        <v>96</v>
      </c>
    </row>
    <row r="88" spans="1:4" x14ac:dyDescent="0.55000000000000004">
      <c r="A88" t="s">
        <v>198</v>
      </c>
      <c r="B88" t="s">
        <v>148</v>
      </c>
      <c r="C88" s="1" t="s">
        <v>367</v>
      </c>
      <c r="D88" s="16" t="s">
        <v>97</v>
      </c>
    </row>
    <row r="89" spans="1:4" x14ac:dyDescent="0.55000000000000004">
      <c r="A89" t="s">
        <v>198</v>
      </c>
      <c r="B89" t="s">
        <v>301</v>
      </c>
      <c r="C89" s="1" t="s">
        <v>368</v>
      </c>
      <c r="D89" s="16" t="s">
        <v>97</v>
      </c>
    </row>
    <row r="90" spans="1:4" x14ac:dyDescent="0.55000000000000004">
      <c r="A90" t="s">
        <v>198</v>
      </c>
      <c r="B90" t="s">
        <v>149</v>
      </c>
      <c r="C90" s="1" t="s">
        <v>369</v>
      </c>
      <c r="D90" s="16" t="s">
        <v>97</v>
      </c>
    </row>
    <row r="91" spans="1:4" x14ac:dyDescent="0.55000000000000004">
      <c r="A91" t="s">
        <v>198</v>
      </c>
      <c r="B91" t="s">
        <v>302</v>
      </c>
      <c r="C91" s="1" t="s">
        <v>370</v>
      </c>
      <c r="D91" s="16" t="s">
        <v>97</v>
      </c>
    </row>
    <row r="92" spans="1:4" x14ac:dyDescent="0.55000000000000004">
      <c r="A92" t="s">
        <v>198</v>
      </c>
      <c r="B92" t="s">
        <v>150</v>
      </c>
      <c r="C92" s="1" t="s">
        <v>371</v>
      </c>
      <c r="D92" s="16" t="s">
        <v>97</v>
      </c>
    </row>
    <row r="93" spans="1:4" x14ac:dyDescent="0.55000000000000004">
      <c r="A93" t="s">
        <v>199</v>
      </c>
      <c r="B93" t="s">
        <v>94</v>
      </c>
      <c r="C93" s="1" t="s">
        <v>10</v>
      </c>
      <c r="D93" s="16" t="s">
        <v>95</v>
      </c>
    </row>
    <row r="94" spans="1:4" x14ac:dyDescent="0.55000000000000004">
      <c r="A94" t="s">
        <v>199</v>
      </c>
      <c r="B94" t="s">
        <v>303</v>
      </c>
      <c r="C94" s="1" t="s">
        <v>372</v>
      </c>
      <c r="D94" s="16" t="s">
        <v>96</v>
      </c>
    </row>
    <row r="95" spans="1:4" x14ac:dyDescent="0.55000000000000004">
      <c r="A95" t="s">
        <v>199</v>
      </c>
      <c r="B95" t="s">
        <v>146</v>
      </c>
      <c r="C95" s="1" t="s">
        <v>364</v>
      </c>
      <c r="D95" s="16" t="s">
        <v>97</v>
      </c>
    </row>
    <row r="96" spans="1:4" ht="28.8" x14ac:dyDescent="0.55000000000000004">
      <c r="A96" t="s">
        <v>199</v>
      </c>
      <c r="B96" t="s">
        <v>151</v>
      </c>
      <c r="C96" s="1" t="s">
        <v>373</v>
      </c>
      <c r="D96" s="16" t="s">
        <v>3</v>
      </c>
    </row>
    <row r="97" spans="1:4" x14ac:dyDescent="0.55000000000000004">
      <c r="A97" t="s">
        <v>200</v>
      </c>
      <c r="B97" t="s">
        <v>94</v>
      </c>
      <c r="C97" s="1" t="s">
        <v>10</v>
      </c>
      <c r="D97" s="16" t="s">
        <v>95</v>
      </c>
    </row>
    <row r="98" spans="1:4" x14ac:dyDescent="0.55000000000000004">
      <c r="A98" t="s">
        <v>200</v>
      </c>
      <c r="B98" t="s">
        <v>152</v>
      </c>
      <c r="C98" s="1" t="s">
        <v>381</v>
      </c>
      <c r="D98" s="16" t="s">
        <v>96</v>
      </c>
    </row>
    <row r="99" spans="1:4" x14ac:dyDescent="0.55000000000000004">
      <c r="A99" t="s">
        <v>200</v>
      </c>
      <c r="B99" t="s">
        <v>146</v>
      </c>
      <c r="C99" s="1" t="s">
        <v>364</v>
      </c>
      <c r="D99" s="16" t="s">
        <v>97</v>
      </c>
    </row>
    <row r="100" spans="1:4" x14ac:dyDescent="0.55000000000000004">
      <c r="A100" t="s">
        <v>200</v>
      </c>
      <c r="B100" t="s">
        <v>304</v>
      </c>
      <c r="C100" s="1" t="s">
        <v>382</v>
      </c>
      <c r="D100" s="16" t="s">
        <v>3</v>
      </c>
    </row>
    <row r="101" spans="1:4" x14ac:dyDescent="0.55000000000000004">
      <c r="A101" t="s">
        <v>201</v>
      </c>
      <c r="B101" t="s">
        <v>94</v>
      </c>
      <c r="C101" s="1" t="s">
        <v>10</v>
      </c>
      <c r="D101" s="16" t="s">
        <v>95</v>
      </c>
    </row>
    <row r="102" spans="1:4" x14ac:dyDescent="0.55000000000000004">
      <c r="A102" t="s">
        <v>201</v>
      </c>
      <c r="B102" t="s">
        <v>153</v>
      </c>
      <c r="C102" s="1" t="s">
        <v>383</v>
      </c>
      <c r="D102" s="16" t="s">
        <v>96</v>
      </c>
    </row>
    <row r="103" spans="1:4" x14ac:dyDescent="0.55000000000000004">
      <c r="A103" t="s">
        <v>201</v>
      </c>
      <c r="B103" t="s">
        <v>146</v>
      </c>
      <c r="C103" s="1" t="s">
        <v>364</v>
      </c>
      <c r="D103" s="16" t="s">
        <v>97</v>
      </c>
    </row>
    <row r="104" spans="1:4" ht="28.8" x14ac:dyDescent="0.55000000000000004">
      <c r="A104" t="s">
        <v>201</v>
      </c>
      <c r="B104" t="s">
        <v>374</v>
      </c>
      <c r="C104" s="1" t="s">
        <v>384</v>
      </c>
      <c r="D104" s="16" t="s">
        <v>3</v>
      </c>
    </row>
    <row r="105" spans="1:4" x14ac:dyDescent="0.55000000000000004">
      <c r="A105" t="s">
        <v>202</v>
      </c>
      <c r="B105" t="s">
        <v>94</v>
      </c>
      <c r="C105" s="1" t="s">
        <v>10</v>
      </c>
      <c r="D105" s="16" t="s">
        <v>95</v>
      </c>
    </row>
    <row r="106" spans="1:4" x14ac:dyDescent="0.55000000000000004">
      <c r="A106" t="s">
        <v>202</v>
      </c>
      <c r="B106" t="s">
        <v>154</v>
      </c>
      <c r="C106" s="1" t="s">
        <v>385</v>
      </c>
      <c r="D106" s="16" t="s">
        <v>96</v>
      </c>
    </row>
    <row r="107" spans="1:4" x14ac:dyDescent="0.55000000000000004">
      <c r="A107" t="s">
        <v>202</v>
      </c>
      <c r="B107" t="s">
        <v>99</v>
      </c>
      <c r="C107" s="1" t="s">
        <v>306</v>
      </c>
      <c r="D107" s="16" t="s">
        <v>97</v>
      </c>
    </row>
    <row r="108" spans="1:4" ht="28.8" x14ac:dyDescent="0.55000000000000004">
      <c r="A108" t="s">
        <v>202</v>
      </c>
      <c r="B108" t="s">
        <v>375</v>
      </c>
      <c r="C108" s="1" t="s">
        <v>386</v>
      </c>
      <c r="D108" s="16" t="s">
        <v>3</v>
      </c>
    </row>
    <row r="109" spans="1:4" x14ac:dyDescent="0.55000000000000004">
      <c r="A109" t="s">
        <v>203</v>
      </c>
      <c r="B109" t="s">
        <v>94</v>
      </c>
      <c r="C109" s="1" t="s">
        <v>10</v>
      </c>
      <c r="D109" s="16" t="s">
        <v>95</v>
      </c>
    </row>
    <row r="110" spans="1:4" x14ac:dyDescent="0.55000000000000004">
      <c r="A110" t="s">
        <v>203</v>
      </c>
      <c r="B110" t="s">
        <v>376</v>
      </c>
      <c r="C110" s="1" t="s">
        <v>387</v>
      </c>
      <c r="D110" s="16" t="s">
        <v>96</v>
      </c>
    </row>
    <row r="111" spans="1:4" x14ac:dyDescent="0.55000000000000004">
      <c r="A111" t="s">
        <v>203</v>
      </c>
      <c r="B111" t="s">
        <v>155</v>
      </c>
      <c r="C111" s="1" t="s">
        <v>388</v>
      </c>
      <c r="D111" s="16" t="s">
        <v>3</v>
      </c>
    </row>
    <row r="112" spans="1:4" x14ac:dyDescent="0.55000000000000004">
      <c r="A112" t="s">
        <v>203</v>
      </c>
      <c r="B112" t="s">
        <v>377</v>
      </c>
      <c r="C112" s="1" t="s">
        <v>389</v>
      </c>
      <c r="D112" s="16" t="s">
        <v>97</v>
      </c>
    </row>
    <row r="113" spans="1:4" x14ac:dyDescent="0.55000000000000004">
      <c r="A113" t="s">
        <v>204</v>
      </c>
      <c r="B113" t="s">
        <v>94</v>
      </c>
      <c r="C113" s="1" t="s">
        <v>10</v>
      </c>
      <c r="D113" s="16" t="s">
        <v>95</v>
      </c>
    </row>
    <row r="114" spans="1:4" ht="43.2" x14ac:dyDescent="0.55000000000000004">
      <c r="A114" t="s">
        <v>204</v>
      </c>
      <c r="B114" t="s">
        <v>156</v>
      </c>
      <c r="C114" s="1" t="s">
        <v>390</v>
      </c>
      <c r="D114" s="16" t="s">
        <v>96</v>
      </c>
    </row>
    <row r="115" spans="1:4" x14ac:dyDescent="0.55000000000000004">
      <c r="A115" t="s">
        <v>204</v>
      </c>
      <c r="B115" t="s">
        <v>157</v>
      </c>
      <c r="C115" s="1" t="s">
        <v>391</v>
      </c>
      <c r="D115" s="16" t="s">
        <v>97</v>
      </c>
    </row>
    <row r="116" spans="1:4" x14ac:dyDescent="0.55000000000000004">
      <c r="A116" t="s">
        <v>204</v>
      </c>
      <c r="B116" t="s">
        <v>158</v>
      </c>
      <c r="C116" s="1" t="s">
        <v>392</v>
      </c>
      <c r="D116" s="16" t="s">
        <v>97</v>
      </c>
    </row>
    <row r="117" spans="1:4" x14ac:dyDescent="0.55000000000000004">
      <c r="A117" t="s">
        <v>204</v>
      </c>
      <c r="B117" t="s">
        <v>159</v>
      </c>
      <c r="C117" s="1" t="s">
        <v>393</v>
      </c>
      <c r="D117" s="16" t="s">
        <v>97</v>
      </c>
    </row>
    <row r="118" spans="1:4" x14ac:dyDescent="0.55000000000000004">
      <c r="A118" t="s">
        <v>204</v>
      </c>
      <c r="B118" t="s">
        <v>160</v>
      </c>
      <c r="C118" s="1" t="s">
        <v>394</v>
      </c>
      <c r="D118" s="16" t="s">
        <v>97</v>
      </c>
    </row>
    <row r="119" spans="1:4" x14ac:dyDescent="0.55000000000000004">
      <c r="A119" t="s">
        <v>204</v>
      </c>
      <c r="B119" t="s">
        <v>378</v>
      </c>
      <c r="C119" s="1" t="s">
        <v>395</v>
      </c>
      <c r="D119" s="16" t="s">
        <v>97</v>
      </c>
    </row>
    <row r="120" spans="1:4" x14ac:dyDescent="0.55000000000000004">
      <c r="A120" t="s">
        <v>204</v>
      </c>
      <c r="B120" t="s">
        <v>161</v>
      </c>
      <c r="C120" s="1" t="s">
        <v>396</v>
      </c>
      <c r="D120" s="16" t="s">
        <v>3</v>
      </c>
    </row>
    <row r="121" spans="1:4" x14ac:dyDescent="0.55000000000000004">
      <c r="A121" t="s">
        <v>205</v>
      </c>
      <c r="B121" t="s">
        <v>94</v>
      </c>
      <c r="C121" s="1" t="s">
        <v>10</v>
      </c>
      <c r="D121" s="16" t="s">
        <v>95</v>
      </c>
    </row>
    <row r="122" spans="1:4" x14ac:dyDescent="0.55000000000000004">
      <c r="A122" t="s">
        <v>205</v>
      </c>
      <c r="B122" t="s">
        <v>162</v>
      </c>
      <c r="C122" s="1" t="s">
        <v>397</v>
      </c>
      <c r="D122" s="16" t="s">
        <v>96</v>
      </c>
    </row>
    <row r="123" spans="1:4" x14ac:dyDescent="0.55000000000000004">
      <c r="A123" t="s">
        <v>205</v>
      </c>
      <c r="B123" t="s">
        <v>379</v>
      </c>
      <c r="C123" s="1" t="s">
        <v>398</v>
      </c>
      <c r="D123" s="16" t="s">
        <v>3</v>
      </c>
    </row>
    <row r="124" spans="1:4" x14ac:dyDescent="0.55000000000000004">
      <c r="A124" t="s">
        <v>205</v>
      </c>
      <c r="B124" t="s">
        <v>163</v>
      </c>
      <c r="C124" s="1" t="s">
        <v>399</v>
      </c>
      <c r="D124" t="s">
        <v>97</v>
      </c>
    </row>
    <row r="125" spans="1:4" x14ac:dyDescent="0.55000000000000004">
      <c r="A125" t="s">
        <v>206</v>
      </c>
      <c r="B125" t="s">
        <v>94</v>
      </c>
      <c r="C125" s="1" t="s">
        <v>10</v>
      </c>
      <c r="D125" t="s">
        <v>95</v>
      </c>
    </row>
    <row r="126" spans="1:4" ht="28.8" x14ac:dyDescent="0.55000000000000004">
      <c r="A126" t="s">
        <v>206</v>
      </c>
      <c r="B126" t="s">
        <v>164</v>
      </c>
      <c r="C126" s="1" t="s">
        <v>400</v>
      </c>
      <c r="D126" t="s">
        <v>96</v>
      </c>
    </row>
    <row r="127" spans="1:4" x14ac:dyDescent="0.55000000000000004">
      <c r="A127" t="s">
        <v>206</v>
      </c>
      <c r="B127" t="s">
        <v>377</v>
      </c>
      <c r="C127" s="1" t="s">
        <v>389</v>
      </c>
      <c r="D127" t="s">
        <v>97</v>
      </c>
    </row>
    <row r="128" spans="1:4" x14ac:dyDescent="0.55000000000000004">
      <c r="A128" t="s">
        <v>206</v>
      </c>
      <c r="B128" t="s">
        <v>380</v>
      </c>
      <c r="C128" s="1" t="s">
        <v>401</v>
      </c>
      <c r="D128" t="s">
        <v>3</v>
      </c>
    </row>
    <row r="129" spans="1:4" x14ac:dyDescent="0.55000000000000004">
      <c r="A129" t="s">
        <v>207</v>
      </c>
      <c r="B129" t="s">
        <v>94</v>
      </c>
      <c r="C129" s="1" t="s">
        <v>10</v>
      </c>
      <c r="D129" t="s">
        <v>95</v>
      </c>
    </row>
    <row r="130" spans="1:4" ht="28.8" x14ac:dyDescent="0.55000000000000004">
      <c r="A130" t="s">
        <v>207</v>
      </c>
      <c r="B130" t="s">
        <v>165</v>
      </c>
      <c r="C130" s="1" t="s">
        <v>404</v>
      </c>
      <c r="D130" t="s">
        <v>96</v>
      </c>
    </row>
    <row r="131" spans="1:4" x14ac:dyDescent="0.55000000000000004">
      <c r="A131" t="s">
        <v>207</v>
      </c>
      <c r="B131" t="s">
        <v>166</v>
      </c>
      <c r="C131" s="1" t="s">
        <v>405</v>
      </c>
      <c r="D131" t="s">
        <v>97</v>
      </c>
    </row>
    <row r="132" spans="1:4" x14ac:dyDescent="0.55000000000000004">
      <c r="A132" t="s">
        <v>207</v>
      </c>
      <c r="B132" t="s">
        <v>402</v>
      </c>
      <c r="C132" s="1" t="s">
        <v>406</v>
      </c>
      <c r="D132" t="s">
        <v>3</v>
      </c>
    </row>
    <row r="133" spans="1:4" x14ac:dyDescent="0.55000000000000004">
      <c r="A133" t="s">
        <v>208</v>
      </c>
      <c r="B133" t="s">
        <v>94</v>
      </c>
      <c r="C133" s="1" t="s">
        <v>10</v>
      </c>
      <c r="D133" t="s">
        <v>95</v>
      </c>
    </row>
    <row r="134" spans="1:4" x14ac:dyDescent="0.55000000000000004">
      <c r="A134" t="s">
        <v>208</v>
      </c>
      <c r="B134" t="s">
        <v>167</v>
      </c>
      <c r="C134" s="1" t="s">
        <v>407</v>
      </c>
      <c r="D134" t="s">
        <v>96</v>
      </c>
    </row>
    <row r="135" spans="1:4" x14ac:dyDescent="0.55000000000000004">
      <c r="A135" t="s">
        <v>208</v>
      </c>
      <c r="B135" t="s">
        <v>163</v>
      </c>
      <c r="C135" s="1" t="s">
        <v>399</v>
      </c>
      <c r="D135" t="s">
        <v>97</v>
      </c>
    </row>
    <row r="136" spans="1:4" x14ac:dyDescent="0.55000000000000004">
      <c r="A136" t="s">
        <v>208</v>
      </c>
      <c r="B136" t="s">
        <v>403</v>
      </c>
      <c r="C136" s="1" t="s">
        <v>408</v>
      </c>
      <c r="D136" t="s">
        <v>3</v>
      </c>
    </row>
    <row r="137" spans="1:4" x14ac:dyDescent="0.55000000000000004">
      <c r="A137" t="s">
        <v>209</v>
      </c>
      <c r="B137" t="s">
        <v>94</v>
      </c>
      <c r="C137" s="1" t="s">
        <v>10</v>
      </c>
      <c r="D137" t="s">
        <v>95</v>
      </c>
    </row>
    <row r="138" spans="1:4" x14ac:dyDescent="0.55000000000000004">
      <c r="A138" t="s">
        <v>209</v>
      </c>
      <c r="B138" t="s">
        <v>168</v>
      </c>
      <c r="C138" s="1" t="s">
        <v>995</v>
      </c>
      <c r="D138" t="s">
        <v>96</v>
      </c>
    </row>
    <row r="139" spans="1:4" x14ac:dyDescent="0.55000000000000004">
      <c r="A139" t="s">
        <v>209</v>
      </c>
      <c r="B139" t="s">
        <v>169</v>
      </c>
      <c r="C139" s="1" t="s">
        <v>410</v>
      </c>
      <c r="D139" t="s">
        <v>97</v>
      </c>
    </row>
    <row r="140" spans="1:4" ht="28.8" x14ac:dyDescent="0.55000000000000004">
      <c r="A140" t="s">
        <v>209</v>
      </c>
      <c r="B140" t="s">
        <v>172</v>
      </c>
      <c r="C140" s="1" t="s">
        <v>411</v>
      </c>
      <c r="D140" t="s">
        <v>3</v>
      </c>
    </row>
    <row r="141" spans="1:4" x14ac:dyDescent="0.55000000000000004">
      <c r="A141" t="s">
        <v>198</v>
      </c>
      <c r="B141" t="s">
        <v>575</v>
      </c>
      <c r="C141" s="1" t="s">
        <v>576</v>
      </c>
      <c r="D141" t="s">
        <v>3</v>
      </c>
    </row>
  </sheetData>
  <autoFilter ref="A1:D141" xr:uid="{DEA0C6EE-521B-4E93-8FFB-5B0DDCAEC7BF}"/>
  <phoneticPr fontId="5" type="noConversion"/>
  <pageMargins left="0.7" right="0.7" top="0.75" bottom="0.75" header="0.3" footer="0.3"/>
  <pageSetup paperSize="9"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0459475-48EB-4F7F-B73E-F65B54B8D9CA}">
  <dimension ref="A1:M416"/>
  <sheetViews>
    <sheetView workbookViewId="0">
      <selection activeCell="C48" sqref="C48"/>
    </sheetView>
  </sheetViews>
  <sheetFormatPr defaultColWidth="8.83984375" defaultRowHeight="14.4" x14ac:dyDescent="0.55000000000000004"/>
  <cols>
    <col min="1" max="2" width="10.578125" style="5" customWidth="1"/>
    <col min="3" max="3" width="20.15625" style="5" customWidth="1"/>
    <col min="4" max="4" width="10.15625" style="5" customWidth="1"/>
    <col min="5" max="5" width="10.578125" style="5" customWidth="1"/>
    <col min="6" max="6" width="40.41796875" style="5" bestFit="1" customWidth="1"/>
    <col min="7" max="7" width="8.83984375" style="5"/>
    <col min="8" max="8" width="32.15625" style="5" bestFit="1" customWidth="1"/>
    <col min="9" max="9" width="14.15625" style="5" bestFit="1" customWidth="1"/>
    <col min="10" max="16384" width="8.83984375" style="5"/>
  </cols>
  <sheetData>
    <row r="1" spans="1:12" ht="57.6" x14ac:dyDescent="0.55000000000000004">
      <c r="A1" s="5" t="s">
        <v>1</v>
      </c>
      <c r="B1" s="5" t="s">
        <v>412</v>
      </c>
      <c r="C1" s="5" t="s">
        <v>7</v>
      </c>
      <c r="D1" s="5" t="s">
        <v>8</v>
      </c>
      <c r="E1" s="5" t="s">
        <v>13</v>
      </c>
      <c r="F1" s="5" t="s">
        <v>9</v>
      </c>
      <c r="G1" s="5" t="s">
        <v>413</v>
      </c>
      <c r="H1" s="5" t="s">
        <v>414</v>
      </c>
      <c r="I1" s="5" t="s">
        <v>415</v>
      </c>
    </row>
    <row r="2" spans="1:12" x14ac:dyDescent="0.55000000000000004">
      <c r="A2" s="5" t="s">
        <v>175</v>
      </c>
      <c r="B2" s="5" t="s">
        <v>94</v>
      </c>
      <c r="C2" s="5" t="str">
        <f>VLOOKUP(B2,Sources!$B$2:$D$141,2, FALSE)</f>
        <v>Secretary</v>
      </c>
      <c r="D2" s="5" t="s">
        <v>11</v>
      </c>
      <c r="E2" s="5" t="s">
        <v>416</v>
      </c>
      <c r="F2" s="5" t="s">
        <v>418</v>
      </c>
      <c r="G2" s="5" t="s">
        <v>417</v>
      </c>
      <c r="H2" s="5" t="s">
        <v>10</v>
      </c>
      <c r="I2" s="5" t="s">
        <v>419</v>
      </c>
    </row>
    <row r="3" spans="1:12" x14ac:dyDescent="0.55000000000000004">
      <c r="A3" s="5" t="s">
        <v>175</v>
      </c>
      <c r="B3" s="5" t="s">
        <v>99</v>
      </c>
      <c r="C3" s="5" t="str">
        <f>VLOOKUP(B3,Sources!$B$2:$D$141,2, FALSE)</f>
        <v>Customer</v>
      </c>
      <c r="D3" s="5" t="s">
        <v>18</v>
      </c>
      <c r="E3" s="5" t="s">
        <v>416</v>
      </c>
      <c r="F3" s="5" t="s">
        <v>421</v>
      </c>
      <c r="G3" s="5" t="s">
        <v>422</v>
      </c>
      <c r="H3" s="5" t="s">
        <v>306</v>
      </c>
      <c r="I3" s="5" t="s">
        <v>419</v>
      </c>
    </row>
    <row r="4" spans="1:12" x14ac:dyDescent="0.55000000000000004">
      <c r="A4" s="5" t="s">
        <v>175</v>
      </c>
      <c r="B4" s="5" t="s">
        <v>98</v>
      </c>
      <c r="C4" s="5" t="str">
        <f>VLOOKUP(B4,Sources!$B$2:$D$141,2, FALSE)</f>
        <v>register a customer</v>
      </c>
      <c r="D4" s="5" t="s">
        <v>416</v>
      </c>
      <c r="E4" s="5" t="s">
        <v>23</v>
      </c>
      <c r="F4" s="5" t="s">
        <v>423</v>
      </c>
      <c r="G4" s="5" t="s">
        <v>424</v>
      </c>
      <c r="H4" s="5" t="s">
        <v>425</v>
      </c>
      <c r="I4" s="5" t="s">
        <v>426</v>
      </c>
      <c r="J4" s="5" t="s">
        <v>101</v>
      </c>
      <c r="K4" s="5" t="s">
        <v>108</v>
      </c>
      <c r="L4" s="5" t="s">
        <v>154</v>
      </c>
    </row>
    <row r="5" spans="1:12" x14ac:dyDescent="0.55000000000000004">
      <c r="A5" s="5" t="s">
        <v>175</v>
      </c>
      <c r="B5" s="5" t="s">
        <v>98</v>
      </c>
      <c r="C5" s="5" t="str">
        <f>VLOOKUP(B5,Sources!$B$2:$D$141,2, FALSE)</f>
        <v>register a customer</v>
      </c>
      <c r="D5" s="5" t="s">
        <v>416</v>
      </c>
      <c r="E5" s="5" t="s">
        <v>416</v>
      </c>
      <c r="F5" s="5" t="s">
        <v>452</v>
      </c>
      <c r="G5" s="17" t="s">
        <v>427</v>
      </c>
      <c r="H5" s="5" t="s">
        <v>428</v>
      </c>
      <c r="I5" s="5" t="s">
        <v>429</v>
      </c>
      <c r="J5" s="2"/>
    </row>
    <row r="6" spans="1:12" x14ac:dyDescent="0.55000000000000004">
      <c r="A6" s="5" t="s">
        <v>179</v>
      </c>
      <c r="B6" s="5" t="s">
        <v>102</v>
      </c>
      <c r="C6" s="5" t="str">
        <f>VLOOKUP(B6,Sources!$B$2:$D$141,2, FALSE)</f>
        <v>customer's ID</v>
      </c>
      <c r="D6" s="5" t="s">
        <v>416</v>
      </c>
      <c r="E6" s="5" t="s">
        <v>52</v>
      </c>
      <c r="F6" s="5" t="s">
        <v>430</v>
      </c>
      <c r="G6" s="5" t="s">
        <v>431</v>
      </c>
      <c r="H6" s="5" t="s">
        <v>432</v>
      </c>
      <c r="I6" s="5" t="s">
        <v>433</v>
      </c>
    </row>
    <row r="7" spans="1:12" x14ac:dyDescent="0.55000000000000004">
      <c r="A7" s="5" t="s">
        <v>179</v>
      </c>
      <c r="B7" s="5" t="s">
        <v>103</v>
      </c>
      <c r="C7" s="5" t="str">
        <f>VLOOKUP(B7,Sources!$B$2:$D$141,2, FALSE)</f>
        <v>customer's name</v>
      </c>
      <c r="D7" s="5" t="s">
        <v>416</v>
      </c>
      <c r="E7" s="5" t="s">
        <v>52</v>
      </c>
      <c r="F7" s="5" t="s">
        <v>434</v>
      </c>
      <c r="G7" s="5" t="s">
        <v>435</v>
      </c>
      <c r="H7" s="5" t="s">
        <v>436</v>
      </c>
      <c r="I7" s="5" t="s">
        <v>433</v>
      </c>
    </row>
    <row r="8" spans="1:12" x14ac:dyDescent="0.55000000000000004">
      <c r="A8" s="5" t="s">
        <v>179</v>
      </c>
      <c r="B8" s="5" t="s">
        <v>104</v>
      </c>
      <c r="C8" s="5" t="str">
        <f>VLOOKUP(B8,Sources!$B$2:$D$141,2, FALSE)</f>
        <v>customer's surnames</v>
      </c>
      <c r="D8" s="5" t="s">
        <v>416</v>
      </c>
      <c r="E8" s="5" t="s">
        <v>52</v>
      </c>
      <c r="F8" s="5" t="s">
        <v>437</v>
      </c>
      <c r="G8" s="5" t="s">
        <v>438</v>
      </c>
      <c r="H8" s="5" t="s">
        <v>439</v>
      </c>
      <c r="I8" s="5" t="s">
        <v>433</v>
      </c>
    </row>
    <row r="9" spans="1:12" x14ac:dyDescent="0.55000000000000004">
      <c r="A9" s="5" t="s">
        <v>179</v>
      </c>
      <c r="B9" s="5" t="s">
        <v>287</v>
      </c>
      <c r="C9" s="5" t="str">
        <f>VLOOKUP(B9,Sources!$B$2:$D$141,2, FALSE)</f>
        <v>customer's address</v>
      </c>
      <c r="D9" s="5" t="s">
        <v>416</v>
      </c>
      <c r="E9" s="5" t="s">
        <v>52</v>
      </c>
      <c r="F9" s="5" t="s">
        <v>440</v>
      </c>
      <c r="G9" s="5" t="s">
        <v>441</v>
      </c>
      <c r="H9" s="5" t="s">
        <v>442</v>
      </c>
      <c r="I9" s="5" t="s">
        <v>433</v>
      </c>
    </row>
    <row r="10" spans="1:12" x14ac:dyDescent="0.55000000000000004">
      <c r="A10" s="5" t="s">
        <v>179</v>
      </c>
      <c r="B10" s="5" t="s">
        <v>105</v>
      </c>
      <c r="C10" s="5" t="str">
        <f>VLOOKUP(B10,Sources!$B$2:$D$141,2, FALSE)</f>
        <v>customer's zip code</v>
      </c>
      <c r="D10" s="5" t="s">
        <v>416</v>
      </c>
      <c r="E10" s="5" t="s">
        <v>52</v>
      </c>
      <c r="F10" s="5" t="s">
        <v>443</v>
      </c>
      <c r="G10" s="5" t="s">
        <v>444</v>
      </c>
      <c r="H10" s="5" t="s">
        <v>445</v>
      </c>
      <c r="I10" s="5" t="s">
        <v>433</v>
      </c>
    </row>
    <row r="11" spans="1:12" x14ac:dyDescent="0.55000000000000004">
      <c r="A11" s="5" t="s">
        <v>179</v>
      </c>
      <c r="B11" s="5" t="s">
        <v>106</v>
      </c>
      <c r="C11" s="5" t="str">
        <f>VLOOKUP(B11,Sources!$B$2:$D$141,2, FALSE)</f>
        <v>customer's city</v>
      </c>
      <c r="D11" s="5" t="s">
        <v>416</v>
      </c>
      <c r="E11" s="5" t="s">
        <v>52</v>
      </c>
      <c r="F11" s="5" t="s">
        <v>446</v>
      </c>
      <c r="G11" s="5" t="s">
        <v>447</v>
      </c>
      <c r="H11" s="5" t="s">
        <v>448</v>
      </c>
      <c r="I11" s="5" t="s">
        <v>433</v>
      </c>
    </row>
    <row r="12" spans="1:12" x14ac:dyDescent="0.55000000000000004">
      <c r="A12" s="5" t="s">
        <v>179</v>
      </c>
      <c r="B12" s="5" t="s">
        <v>107</v>
      </c>
      <c r="C12" s="5" t="str">
        <f>VLOOKUP(B12,Sources!$B$2:$D$141,2, FALSE)</f>
        <v>customer's telephone</v>
      </c>
      <c r="D12" s="5" t="s">
        <v>416</v>
      </c>
      <c r="E12" s="5" t="s">
        <v>52</v>
      </c>
      <c r="F12" s="5" t="s">
        <v>449</v>
      </c>
      <c r="G12" s="5" t="s">
        <v>450</v>
      </c>
      <c r="H12" s="5" t="s">
        <v>451</v>
      </c>
      <c r="I12" s="5" t="s">
        <v>433</v>
      </c>
    </row>
    <row r="13" spans="1:12" ht="57.6" x14ac:dyDescent="0.55000000000000004">
      <c r="A13" s="5" t="s">
        <v>179</v>
      </c>
      <c r="B13" s="5" t="s">
        <v>101</v>
      </c>
      <c r="C13" s="5" t="str">
        <f>VLOOKUP(B13,Sources!$B$2:$D$141,2, FALSE)</f>
        <v>Modify the customer's ID, name, surnames, address, zip code, city, and telephone</v>
      </c>
      <c r="D13" s="5" t="s">
        <v>416</v>
      </c>
      <c r="E13" s="5" t="s">
        <v>416</v>
      </c>
      <c r="F13" s="5" t="s">
        <v>452</v>
      </c>
      <c r="G13" s="5" t="s">
        <v>453</v>
      </c>
      <c r="H13" s="5" t="s">
        <v>454</v>
      </c>
      <c r="I13" s="5" t="s">
        <v>429</v>
      </c>
    </row>
    <row r="14" spans="1:12" x14ac:dyDescent="0.55000000000000004">
      <c r="A14" s="5" t="s">
        <v>183</v>
      </c>
      <c r="B14" s="5" t="s">
        <v>108</v>
      </c>
      <c r="C14" s="5" t="str">
        <f>VLOOKUP(B14,Sources!$B$2:$D$141,2, FALSE)</f>
        <v>list the customers</v>
      </c>
      <c r="D14" s="5" t="s">
        <v>416</v>
      </c>
      <c r="E14" s="5" t="s">
        <v>416</v>
      </c>
      <c r="F14" s="5" t="s">
        <v>455</v>
      </c>
      <c r="G14" s="5" t="s">
        <v>456</v>
      </c>
      <c r="H14" s="5" t="s">
        <v>457</v>
      </c>
      <c r="I14" s="5" t="s">
        <v>429</v>
      </c>
    </row>
    <row r="15" spans="1:12" x14ac:dyDescent="0.55000000000000004">
      <c r="A15" s="5" t="s">
        <v>184</v>
      </c>
      <c r="B15" s="5" t="s">
        <v>289</v>
      </c>
      <c r="C15" s="5" t="str">
        <f>VLOOKUP(B15,Sources!$B$2:$D$141,2, FALSE)</f>
        <v>Repair sheet</v>
      </c>
      <c r="D15" s="5" t="s">
        <v>18</v>
      </c>
      <c r="E15" s="5" t="s">
        <v>416</v>
      </c>
      <c r="F15" s="5" t="s">
        <v>458</v>
      </c>
      <c r="G15" s="5" t="s">
        <v>459</v>
      </c>
      <c r="H15" s="5" t="s">
        <v>460</v>
      </c>
      <c r="I15" s="5" t="s">
        <v>419</v>
      </c>
    </row>
    <row r="16" spans="1:12" x14ac:dyDescent="0.55000000000000004">
      <c r="A16" s="5" t="s">
        <v>184</v>
      </c>
      <c r="B16" s="5" t="s">
        <v>110</v>
      </c>
      <c r="C16" s="5" t="str">
        <f>VLOOKUP(B16,Sources!$B$2:$D$141,2, FALSE)</f>
        <v>register a repair sheet</v>
      </c>
      <c r="D16" s="5" t="s">
        <v>416</v>
      </c>
      <c r="E16" s="5" t="s">
        <v>420</v>
      </c>
      <c r="F16" s="5" t="s">
        <v>461</v>
      </c>
      <c r="G16" s="5" t="s">
        <v>462</v>
      </c>
      <c r="H16" s="5" t="s">
        <v>463</v>
      </c>
      <c r="I16" s="5" t="s">
        <v>429</v>
      </c>
    </row>
    <row r="17" spans="1:12" ht="28.8" x14ac:dyDescent="0.55000000000000004">
      <c r="A17" s="5" t="s">
        <v>184</v>
      </c>
      <c r="B17" s="5" t="s">
        <v>110</v>
      </c>
      <c r="C17" s="5" t="str">
        <f>VLOOKUP(B17,Sources!$B$2:$D$141,2, FALSE)</f>
        <v>register a repair sheet</v>
      </c>
      <c r="D17" s="5" t="s">
        <v>416</v>
      </c>
      <c r="E17" s="5" t="s">
        <v>23</v>
      </c>
      <c r="F17" s="5" t="s">
        <v>464</v>
      </c>
      <c r="G17" s="5" t="s">
        <v>465</v>
      </c>
      <c r="H17" s="5" t="s">
        <v>466</v>
      </c>
      <c r="I17" s="5" t="s">
        <v>426</v>
      </c>
      <c r="J17" s="5" t="s">
        <v>112</v>
      </c>
      <c r="K17" s="5" t="s">
        <v>119</v>
      </c>
      <c r="L17" s="18" t="s">
        <v>164</v>
      </c>
    </row>
    <row r="18" spans="1:12" ht="100.8" x14ac:dyDescent="0.55000000000000004">
      <c r="A18" s="5" t="s">
        <v>185</v>
      </c>
      <c r="B18" s="5" t="s">
        <v>112</v>
      </c>
      <c r="C18" s="5" t="str">
        <f>VLOOKUP(B18,Sources!$B$2:$D$141,2, FALSE)</f>
        <v>modify the repair sheet's customer, date of the repair, description, repairment price, and the name of the technical manager who made the repair</v>
      </c>
      <c r="D18" s="5" t="s">
        <v>416</v>
      </c>
      <c r="E18" s="5" t="s">
        <v>416</v>
      </c>
      <c r="F18" s="5" t="s">
        <v>467</v>
      </c>
      <c r="G18" s="5" t="s">
        <v>468</v>
      </c>
      <c r="H18" s="5" t="s">
        <v>469</v>
      </c>
      <c r="I18" s="5" t="s">
        <v>429</v>
      </c>
    </row>
    <row r="19" spans="1:12" ht="28.8" x14ac:dyDescent="0.55000000000000004">
      <c r="A19" s="5" t="s">
        <v>185</v>
      </c>
      <c r="B19" s="5" t="s">
        <v>113</v>
      </c>
      <c r="C19" s="5" t="str">
        <f>VLOOKUP(B19,Sources!$B$2:$D$141,2, FALSE)</f>
        <v>repair sheet's customer</v>
      </c>
      <c r="D19" s="5" t="s">
        <v>26</v>
      </c>
      <c r="E19" s="5" t="s">
        <v>416</v>
      </c>
      <c r="F19" s="5" t="s">
        <v>470</v>
      </c>
      <c r="G19" s="5" t="s">
        <v>471</v>
      </c>
      <c r="H19" s="5" t="s">
        <v>472</v>
      </c>
      <c r="I19" s="5" t="s">
        <v>426</v>
      </c>
      <c r="J19" s="5" t="s">
        <v>122</v>
      </c>
    </row>
    <row r="20" spans="1:12" ht="28.8" x14ac:dyDescent="0.55000000000000004">
      <c r="A20" s="5" t="s">
        <v>185</v>
      </c>
      <c r="B20" s="5" t="s">
        <v>114</v>
      </c>
      <c r="C20" s="5" t="str">
        <f>VLOOKUP(B20,Sources!$B$2:$D$141,2, FALSE)</f>
        <v>repair sheet's date of the repair</v>
      </c>
      <c r="D20" s="5" t="s">
        <v>416</v>
      </c>
      <c r="E20" s="5" t="s">
        <v>52</v>
      </c>
      <c r="F20" s="5" t="s">
        <v>473</v>
      </c>
      <c r="G20" s="5" t="s">
        <v>476</v>
      </c>
      <c r="H20" s="5" t="s">
        <v>480</v>
      </c>
      <c r="I20" s="5" t="s">
        <v>433</v>
      </c>
    </row>
    <row r="21" spans="1:12" ht="28.8" x14ac:dyDescent="0.55000000000000004">
      <c r="A21" s="5" t="s">
        <v>185</v>
      </c>
      <c r="B21" s="5" t="s">
        <v>115</v>
      </c>
      <c r="C21" s="5" t="str">
        <f>VLOOKUP(B21,Sources!$B$2:$D$141,2, FALSE)</f>
        <v>repair sheet's description</v>
      </c>
      <c r="D21" s="5" t="s">
        <v>416</v>
      </c>
      <c r="E21" s="5" t="s">
        <v>52</v>
      </c>
      <c r="F21" s="5" t="s">
        <v>601</v>
      </c>
      <c r="G21" s="5" t="s">
        <v>477</v>
      </c>
      <c r="H21" s="5" t="s">
        <v>481</v>
      </c>
      <c r="I21" s="5" t="s">
        <v>433</v>
      </c>
    </row>
    <row r="22" spans="1:12" ht="28.8" x14ac:dyDescent="0.55000000000000004">
      <c r="A22" s="5" t="s">
        <v>185</v>
      </c>
      <c r="B22" s="5" t="s">
        <v>116</v>
      </c>
      <c r="C22" s="5" t="str">
        <f>VLOOKUP(B22,Sources!$B$2:$D$141,2, FALSE)</f>
        <v>repair sheet's repairment price</v>
      </c>
      <c r="D22" s="5" t="s">
        <v>416</v>
      </c>
      <c r="E22" s="5" t="s">
        <v>52</v>
      </c>
      <c r="F22" s="5" t="s">
        <v>474</v>
      </c>
      <c r="G22" s="5" t="s">
        <v>478</v>
      </c>
      <c r="H22" s="5" t="s">
        <v>482</v>
      </c>
      <c r="I22" s="5" t="s">
        <v>433</v>
      </c>
    </row>
    <row r="23" spans="1:12" ht="28.8" x14ac:dyDescent="0.55000000000000004">
      <c r="A23" s="5" t="s">
        <v>185</v>
      </c>
      <c r="B23" s="5" t="s">
        <v>117</v>
      </c>
      <c r="C23" s="5" t="str">
        <f>VLOOKUP(B23,Sources!$B$2:$D$141,2, FALSE)</f>
        <v>repair sheet's name of the technical manager</v>
      </c>
      <c r="D23" s="5" t="s">
        <v>416</v>
      </c>
      <c r="E23" s="5" t="s">
        <v>52</v>
      </c>
      <c r="F23" s="5" t="s">
        <v>475</v>
      </c>
      <c r="G23" s="5" t="s">
        <v>479</v>
      </c>
      <c r="H23" s="5" t="s">
        <v>483</v>
      </c>
      <c r="I23" s="5" t="s">
        <v>433</v>
      </c>
    </row>
    <row r="24" spans="1:12" x14ac:dyDescent="0.55000000000000004">
      <c r="A24" s="5" t="s">
        <v>186</v>
      </c>
      <c r="B24" s="5" t="s">
        <v>290</v>
      </c>
      <c r="C24" s="5" t="str">
        <f>VLOOKUP(B24,Sources!$B$2:$D$141,2, FALSE)</f>
        <v>Unpaid repair sheets</v>
      </c>
      <c r="D24" s="5" t="s">
        <v>416</v>
      </c>
      <c r="E24" s="5" t="s">
        <v>53</v>
      </c>
      <c r="F24" s="5" t="s">
        <v>484</v>
      </c>
      <c r="G24" s="5" t="s">
        <v>485</v>
      </c>
      <c r="H24" s="5" t="s">
        <v>486</v>
      </c>
      <c r="I24" s="5" t="s">
        <v>433</v>
      </c>
      <c r="J24" s="5" t="s">
        <v>120</v>
      </c>
      <c r="K24" s="5" t="s">
        <v>122</v>
      </c>
    </row>
    <row r="25" spans="1:12" ht="28.8" x14ac:dyDescent="0.55000000000000004">
      <c r="A25" s="5" t="s">
        <v>186</v>
      </c>
      <c r="B25" s="5" t="s">
        <v>119</v>
      </c>
      <c r="C25" s="5" t="str">
        <f>VLOOKUP(B25,Sources!$B$2:$D$141,2, FALSE)</f>
        <v>list all the unpaid repair sheets</v>
      </c>
      <c r="D25" s="5" t="s">
        <v>416</v>
      </c>
      <c r="E25" s="5" t="s">
        <v>416</v>
      </c>
      <c r="F25" s="5" t="s">
        <v>487</v>
      </c>
      <c r="G25" s="5" t="s">
        <v>488</v>
      </c>
      <c r="H25" s="5" t="s">
        <v>489</v>
      </c>
      <c r="I25" s="5" t="s">
        <v>429</v>
      </c>
    </row>
    <row r="26" spans="1:12" x14ac:dyDescent="0.55000000000000004">
      <c r="A26" s="5" t="s">
        <v>187</v>
      </c>
      <c r="B26" s="5" t="s">
        <v>291</v>
      </c>
      <c r="C26" s="5" t="str">
        <f>VLOOKUP(B26,Sources!$B$2:$D$141,2, FALSE)</f>
        <v>Invoice</v>
      </c>
      <c r="D26" s="5" t="s">
        <v>18</v>
      </c>
      <c r="E26" s="5" t="s">
        <v>416</v>
      </c>
      <c r="F26" s="5" t="s">
        <v>490</v>
      </c>
      <c r="G26" s="5" t="s">
        <v>491</v>
      </c>
      <c r="H26" s="5" t="s">
        <v>333</v>
      </c>
      <c r="I26" s="5" t="s">
        <v>419</v>
      </c>
    </row>
    <row r="27" spans="1:12" ht="43.2" x14ac:dyDescent="0.55000000000000004">
      <c r="A27" s="5" t="s">
        <v>187</v>
      </c>
      <c r="B27" s="5" t="s">
        <v>121</v>
      </c>
      <c r="C27" s="5" t="str">
        <f>VLOOKUP(B27,Sources!$B$2:$D$141,2, FALSE)</f>
        <v>create an invoice with all the repair sheets that are pending to pay</v>
      </c>
      <c r="D27" s="5" t="s">
        <v>416</v>
      </c>
      <c r="E27" s="5" t="s">
        <v>23</v>
      </c>
      <c r="F27" s="5" t="s">
        <v>504</v>
      </c>
      <c r="G27" s="5" t="s">
        <v>493</v>
      </c>
      <c r="H27" s="5" t="s">
        <v>505</v>
      </c>
      <c r="I27" s="5" t="s">
        <v>426</v>
      </c>
      <c r="J27" s="5" t="s">
        <v>123</v>
      </c>
      <c r="K27" s="5" t="s">
        <v>126</v>
      </c>
      <c r="L27" s="5" t="s">
        <v>293</v>
      </c>
    </row>
    <row r="28" spans="1:12" ht="43.2" x14ac:dyDescent="0.55000000000000004">
      <c r="A28" s="5" t="s">
        <v>187</v>
      </c>
      <c r="B28" s="5" t="s">
        <v>121</v>
      </c>
      <c r="C28" s="5" t="str">
        <f>VLOOKUP(B28,Sources!$B$2:$D$141,2, FALSE)</f>
        <v>create an invoice with all the repair sheets that are pending to pay</v>
      </c>
      <c r="D28" s="5" t="s">
        <v>416</v>
      </c>
      <c r="E28" s="5" t="s">
        <v>416</v>
      </c>
      <c r="F28" s="5" t="s">
        <v>492</v>
      </c>
      <c r="G28" s="5" t="s">
        <v>496</v>
      </c>
      <c r="H28" s="5" t="s">
        <v>494</v>
      </c>
      <c r="I28" s="5" t="s">
        <v>429</v>
      </c>
    </row>
    <row r="29" spans="1:12" ht="43.2" x14ac:dyDescent="0.55000000000000004">
      <c r="A29" s="5" t="s">
        <v>187</v>
      </c>
      <c r="B29" s="5" t="s">
        <v>121</v>
      </c>
      <c r="C29" s="5" t="str">
        <f>VLOOKUP(B29,Sources!$B$2:$D$141,2, FALSE)</f>
        <v>create an invoice with all the repair sheets that are pending to pay</v>
      </c>
      <c r="D29" s="5" t="s">
        <v>416</v>
      </c>
      <c r="E29" s="5" t="s">
        <v>23</v>
      </c>
      <c r="F29" s="5" t="s">
        <v>495</v>
      </c>
      <c r="G29" s="5" t="s">
        <v>499</v>
      </c>
      <c r="H29" s="5" t="s">
        <v>497</v>
      </c>
      <c r="I29" s="5" t="s">
        <v>426</v>
      </c>
      <c r="J29" s="5" t="s">
        <v>126</v>
      </c>
    </row>
    <row r="30" spans="1:12" ht="57.6" x14ac:dyDescent="0.55000000000000004">
      <c r="A30" s="5" t="s">
        <v>188</v>
      </c>
      <c r="B30" s="5" t="s">
        <v>123</v>
      </c>
      <c r="C30" s="5" t="str">
        <f>VLOOKUP(B30,Sources!$B$2:$D$141,2, FALSE)</f>
        <v>modify the invoice's date of creation on which the invoice will be made</v>
      </c>
      <c r="D30" s="5" t="s">
        <v>416</v>
      </c>
      <c r="E30" s="5" t="s">
        <v>416</v>
      </c>
      <c r="F30" s="5" t="s">
        <v>498</v>
      </c>
      <c r="G30" s="5" t="s">
        <v>502</v>
      </c>
      <c r="H30" s="5" t="s">
        <v>500</v>
      </c>
      <c r="I30" s="5" t="s">
        <v>429</v>
      </c>
    </row>
    <row r="31" spans="1:12" ht="28.8" x14ac:dyDescent="0.55000000000000004">
      <c r="A31" s="5" t="s">
        <v>188</v>
      </c>
      <c r="B31" s="5" t="s">
        <v>124</v>
      </c>
      <c r="C31" s="5" t="str">
        <f>VLOOKUP(B31,Sources!$B$2:$D$141,2, FALSE)</f>
        <v>invoice's date of creation</v>
      </c>
      <c r="D31" s="5" t="s">
        <v>416</v>
      </c>
      <c r="E31" s="5" t="s">
        <v>52</v>
      </c>
      <c r="F31" s="5" t="s">
        <v>501</v>
      </c>
      <c r="G31" s="5" t="s">
        <v>506</v>
      </c>
      <c r="H31" s="5" t="s">
        <v>503</v>
      </c>
      <c r="I31" s="5" t="s">
        <v>433</v>
      </c>
    </row>
    <row r="32" spans="1:12" ht="86.4" x14ac:dyDescent="0.55000000000000004">
      <c r="A32" s="5" t="s">
        <v>189</v>
      </c>
      <c r="B32" s="5" t="s">
        <v>126</v>
      </c>
      <c r="C32" s="5" t="str">
        <f>VLOOKUP(B32,Sources!$B$2:$D$141,2, FALSE)</f>
        <v>automatically calculate the invoice's total to be paid as the sum of all the amounts accumulated on the repair sheets</v>
      </c>
      <c r="D32" s="5" t="s">
        <v>416</v>
      </c>
      <c r="E32" s="5" t="s">
        <v>416</v>
      </c>
      <c r="F32" s="5" t="s">
        <v>507</v>
      </c>
      <c r="G32" s="5" t="s">
        <v>508</v>
      </c>
      <c r="H32" s="5" t="s">
        <v>509</v>
      </c>
      <c r="I32" s="5" t="s">
        <v>429</v>
      </c>
    </row>
    <row r="33" spans="1:11" x14ac:dyDescent="0.55000000000000004">
      <c r="A33" s="5" t="s">
        <v>189</v>
      </c>
      <c r="B33" s="5" t="s">
        <v>292</v>
      </c>
      <c r="C33" s="5" t="str">
        <f>VLOOKUP(B33,Sources!$B$2:$D$141,2, FALSE)</f>
        <v>invoice's total to be paid</v>
      </c>
      <c r="D33" s="5" t="s">
        <v>416</v>
      </c>
      <c r="E33" s="5" t="s">
        <v>52</v>
      </c>
      <c r="F33" s="5" t="s">
        <v>510</v>
      </c>
      <c r="G33" s="5" t="s">
        <v>511</v>
      </c>
      <c r="H33" s="5" t="s">
        <v>512</v>
      </c>
      <c r="I33" s="5" t="s">
        <v>433</v>
      </c>
      <c r="J33" s="19" t="s">
        <v>127</v>
      </c>
    </row>
    <row r="34" spans="1:11" x14ac:dyDescent="0.55000000000000004">
      <c r="A34" s="5" t="s">
        <v>190</v>
      </c>
      <c r="B34" s="5" t="s">
        <v>293</v>
      </c>
      <c r="C34" s="5" t="str">
        <f>VLOOKUP(B34,Sources!$B$2:$D$141,2, FALSE)</f>
        <v>list all the invoices</v>
      </c>
      <c r="D34" s="5" t="s">
        <v>416</v>
      </c>
      <c r="E34" s="5" t="s">
        <v>416</v>
      </c>
      <c r="F34" s="5" t="s">
        <v>513</v>
      </c>
      <c r="G34" s="5" t="s">
        <v>514</v>
      </c>
      <c r="H34" s="5" t="s">
        <v>515</v>
      </c>
      <c r="I34" s="5" t="s">
        <v>429</v>
      </c>
    </row>
    <row r="35" spans="1:11" x14ac:dyDescent="0.55000000000000004">
      <c r="A35" s="5" t="s">
        <v>191</v>
      </c>
      <c r="B35" s="5" t="s">
        <v>130</v>
      </c>
      <c r="C35" s="5" t="str">
        <f>VLOOKUP(B35,Sources!$B$2:$D$141,2, FALSE)</f>
        <v>Course</v>
      </c>
      <c r="D35" s="5" t="s">
        <v>18</v>
      </c>
      <c r="E35" s="5" t="s">
        <v>416</v>
      </c>
      <c r="F35" s="5" t="s">
        <v>516</v>
      </c>
      <c r="G35" s="5" t="s">
        <v>517</v>
      </c>
      <c r="H35" s="5" t="s">
        <v>344</v>
      </c>
      <c r="I35" s="5" t="s">
        <v>419</v>
      </c>
    </row>
    <row r="36" spans="1:11" x14ac:dyDescent="0.55000000000000004">
      <c r="A36" s="5" t="s">
        <v>191</v>
      </c>
      <c r="B36" s="5" t="s">
        <v>129</v>
      </c>
      <c r="C36" s="5" t="str">
        <f>VLOOKUP(B36,Sources!$B$2:$D$141,2, FALSE)</f>
        <v>register a course</v>
      </c>
      <c r="D36" s="5" t="s">
        <v>416</v>
      </c>
      <c r="E36" s="5" t="s">
        <v>23</v>
      </c>
      <c r="F36" s="5" t="s">
        <v>520</v>
      </c>
      <c r="G36" s="5" t="s">
        <v>518</v>
      </c>
      <c r="H36" s="5" t="s">
        <v>519</v>
      </c>
      <c r="I36" s="5" t="s">
        <v>426</v>
      </c>
      <c r="J36" s="5" t="s">
        <v>131</v>
      </c>
      <c r="K36" s="5" t="s">
        <v>142</v>
      </c>
    </row>
    <row r="37" spans="1:11" x14ac:dyDescent="0.55000000000000004">
      <c r="A37" s="5" t="s">
        <v>191</v>
      </c>
      <c r="B37" s="5" t="s">
        <v>129</v>
      </c>
      <c r="C37" s="5" t="str">
        <f>VLOOKUP(B37,Sources!$B$2:$D$141,2, FALSE)</f>
        <v>register a course</v>
      </c>
      <c r="D37" s="5" t="s">
        <v>416</v>
      </c>
      <c r="E37" s="5" t="s">
        <v>416</v>
      </c>
      <c r="F37" s="5" t="s">
        <v>1004</v>
      </c>
      <c r="G37" s="5" t="s">
        <v>634</v>
      </c>
      <c r="H37" s="5" t="s">
        <v>1005</v>
      </c>
      <c r="I37" s="5" t="s">
        <v>429</v>
      </c>
    </row>
    <row r="38" spans="1:11" ht="72" x14ac:dyDescent="0.55000000000000004">
      <c r="A38" s="5" t="s">
        <v>192</v>
      </c>
      <c r="B38" s="5" t="s">
        <v>131</v>
      </c>
      <c r="C38" s="5" t="str">
        <f>VLOOKUP(B38,Sources!$B$2:$D$141,2, FALSE)</f>
        <v>modify course's name, duration (in hours), price, maximum number of subjects, start date, and end date</v>
      </c>
      <c r="D38" s="5" t="s">
        <v>416</v>
      </c>
      <c r="E38" s="5" t="s">
        <v>416</v>
      </c>
      <c r="F38" s="5" t="s">
        <v>521</v>
      </c>
      <c r="G38" s="5" t="s">
        <v>522</v>
      </c>
      <c r="H38" s="5" t="s">
        <v>523</v>
      </c>
      <c r="I38" s="5" t="s">
        <v>429</v>
      </c>
    </row>
    <row r="39" spans="1:11" x14ac:dyDescent="0.55000000000000004">
      <c r="A39" s="5" t="s">
        <v>192</v>
      </c>
      <c r="B39" s="5" t="s">
        <v>132</v>
      </c>
      <c r="C39" s="5" t="str">
        <f>VLOOKUP(B39,Sources!$B$2:$D$141,2, FALSE)</f>
        <v>course's name</v>
      </c>
      <c r="D39" s="5" t="s">
        <v>416</v>
      </c>
      <c r="E39" s="5" t="s">
        <v>52</v>
      </c>
      <c r="F39" s="5" t="s">
        <v>524</v>
      </c>
      <c r="G39" s="5" t="s">
        <v>525</v>
      </c>
      <c r="H39" s="5" t="s">
        <v>526</v>
      </c>
      <c r="I39" s="5" t="s">
        <v>433</v>
      </c>
    </row>
    <row r="40" spans="1:11" ht="28.8" x14ac:dyDescent="0.55000000000000004">
      <c r="A40" s="5" t="s">
        <v>192</v>
      </c>
      <c r="B40" s="5" t="s">
        <v>133</v>
      </c>
      <c r="C40" s="5" t="str">
        <f>VLOOKUP(B40,Sources!$B$2:$D$141,2, FALSE)</f>
        <v>course's duration (in hours)</v>
      </c>
      <c r="D40" s="5" t="s">
        <v>416</v>
      </c>
      <c r="E40" s="5" t="s">
        <v>52</v>
      </c>
      <c r="F40" s="5" t="s">
        <v>527</v>
      </c>
      <c r="G40" s="5" t="s">
        <v>528</v>
      </c>
      <c r="H40" s="5" t="s">
        <v>529</v>
      </c>
      <c r="I40" s="5" t="s">
        <v>433</v>
      </c>
      <c r="J40" s="5" t="s">
        <v>143</v>
      </c>
    </row>
    <row r="41" spans="1:11" x14ac:dyDescent="0.55000000000000004">
      <c r="A41" s="5" t="s">
        <v>192</v>
      </c>
      <c r="B41" s="5" t="s">
        <v>134</v>
      </c>
      <c r="C41" s="5" t="str">
        <f>VLOOKUP(B41,Sources!$B$2:$D$141,2, FALSE)</f>
        <v>course's price</v>
      </c>
      <c r="D41" s="5" t="s">
        <v>416</v>
      </c>
      <c r="E41" s="5" t="s">
        <v>52</v>
      </c>
      <c r="F41" s="5" t="s">
        <v>530</v>
      </c>
      <c r="G41" s="5" t="s">
        <v>531</v>
      </c>
      <c r="H41" s="5" t="s">
        <v>532</v>
      </c>
      <c r="I41" s="5" t="s">
        <v>433</v>
      </c>
    </row>
    <row r="42" spans="1:11" ht="28.8" x14ac:dyDescent="0.55000000000000004">
      <c r="A42" s="5" t="s">
        <v>192</v>
      </c>
      <c r="B42" s="5" t="s">
        <v>135</v>
      </c>
      <c r="C42" s="5" t="str">
        <f>VLOOKUP(B42,Sources!$B$2:$D$141,2, FALSE)</f>
        <v>course's maximum number of subjects</v>
      </c>
      <c r="D42" s="5" t="s">
        <v>416</v>
      </c>
      <c r="E42" s="5" t="s">
        <v>52</v>
      </c>
      <c r="F42" s="5" t="s">
        <v>535</v>
      </c>
      <c r="G42" s="5" t="s">
        <v>533</v>
      </c>
      <c r="H42" s="5" t="s">
        <v>534</v>
      </c>
      <c r="I42" s="5" t="s">
        <v>433</v>
      </c>
      <c r="J42" s="2"/>
    </row>
    <row r="43" spans="1:11" x14ac:dyDescent="0.55000000000000004">
      <c r="A43" s="5" t="s">
        <v>192</v>
      </c>
      <c r="B43" s="5" t="s">
        <v>295</v>
      </c>
      <c r="C43" s="5" t="str">
        <f>VLOOKUP(B43,Sources!$B$2:$D$141,2, FALSE)</f>
        <v>course's start date</v>
      </c>
      <c r="D43" s="5" t="s">
        <v>416</v>
      </c>
      <c r="E43" s="5" t="s">
        <v>52</v>
      </c>
      <c r="F43" s="5" t="s">
        <v>536</v>
      </c>
      <c r="G43" s="5" t="s">
        <v>538</v>
      </c>
      <c r="H43" s="5" t="s">
        <v>539</v>
      </c>
      <c r="I43" s="5" t="s">
        <v>433</v>
      </c>
    </row>
    <row r="44" spans="1:11" x14ac:dyDescent="0.55000000000000004">
      <c r="A44" s="5" t="s">
        <v>192</v>
      </c>
      <c r="B44" s="5" t="s">
        <v>136</v>
      </c>
      <c r="C44" s="5" t="str">
        <f>VLOOKUP(B44,Sources!$B$2:$D$141,2, FALSE)</f>
        <v>course's end date</v>
      </c>
      <c r="D44" s="5" t="s">
        <v>416</v>
      </c>
      <c r="E44" s="5" t="s">
        <v>52</v>
      </c>
      <c r="F44" s="5" t="s">
        <v>537</v>
      </c>
      <c r="G44" s="5" t="s">
        <v>540</v>
      </c>
      <c r="H44" s="5" t="s">
        <v>541</v>
      </c>
      <c r="I44" s="5" t="s">
        <v>433</v>
      </c>
    </row>
    <row r="45" spans="1:11" x14ac:dyDescent="0.55000000000000004">
      <c r="A45" s="5" t="s">
        <v>193</v>
      </c>
      <c r="B45" s="5" t="s">
        <v>138</v>
      </c>
      <c r="C45" s="5" t="str">
        <f>VLOOKUP(B45,Sources!$B$2:$D$141,2, FALSE)</f>
        <v>Lecture</v>
      </c>
      <c r="D45" s="5" t="s">
        <v>18</v>
      </c>
      <c r="E45" s="5" t="s">
        <v>416</v>
      </c>
      <c r="F45" s="5" t="s">
        <v>542</v>
      </c>
      <c r="G45" s="5" t="s">
        <v>543</v>
      </c>
      <c r="H45" s="5" t="s">
        <v>354</v>
      </c>
      <c r="I45" s="5" t="s">
        <v>419</v>
      </c>
    </row>
    <row r="46" spans="1:11" x14ac:dyDescent="0.55000000000000004">
      <c r="A46" s="5" t="s">
        <v>193</v>
      </c>
      <c r="B46" s="5" t="s">
        <v>137</v>
      </c>
      <c r="C46" s="5" t="str">
        <f>VLOOKUP(B46,Sources!$B$2:$D$141,2, FALSE)</f>
        <v>register a lecture</v>
      </c>
      <c r="D46" s="5" t="s">
        <v>416</v>
      </c>
      <c r="E46" s="5" t="s">
        <v>416</v>
      </c>
      <c r="F46" s="5" t="s">
        <v>544</v>
      </c>
      <c r="G46" s="5" t="s">
        <v>545</v>
      </c>
      <c r="H46" s="5" t="s">
        <v>546</v>
      </c>
      <c r="I46" s="5" t="s">
        <v>429</v>
      </c>
    </row>
    <row r="47" spans="1:11" x14ac:dyDescent="0.55000000000000004">
      <c r="A47" s="5" t="s">
        <v>193</v>
      </c>
      <c r="B47" s="5" t="s">
        <v>137</v>
      </c>
      <c r="C47" s="5" t="str">
        <f>VLOOKUP(B47,Sources!$B$2:$D$141,2, FALSE)</f>
        <v>register a lecture</v>
      </c>
      <c r="D47" s="5" t="s">
        <v>416</v>
      </c>
      <c r="E47" s="5" t="s">
        <v>23</v>
      </c>
      <c r="F47" s="5" t="s">
        <v>1002</v>
      </c>
      <c r="G47" s="5" t="s">
        <v>633</v>
      </c>
      <c r="H47" s="5" t="s">
        <v>1003</v>
      </c>
      <c r="I47" s="5" t="s">
        <v>426</v>
      </c>
      <c r="J47" s="5" t="s">
        <v>297</v>
      </c>
      <c r="K47" s="5" t="s">
        <v>144</v>
      </c>
    </row>
    <row r="48" spans="1:11" x14ac:dyDescent="0.55000000000000004">
      <c r="A48" s="5" t="s">
        <v>194</v>
      </c>
      <c r="B48" s="5" t="s">
        <v>140</v>
      </c>
      <c r="C48" s="5" t="str">
        <f>VLOOKUP(B48,Sources!$B$2:$D$141,2, FALSE)</f>
        <v>lecure's title</v>
      </c>
      <c r="D48" s="5" t="s">
        <v>416</v>
      </c>
      <c r="E48" s="5" t="s">
        <v>52</v>
      </c>
      <c r="F48" s="5" t="s">
        <v>547</v>
      </c>
      <c r="G48" s="5" t="s">
        <v>548</v>
      </c>
      <c r="H48" s="5" t="s">
        <v>1035</v>
      </c>
      <c r="I48" s="5" t="s">
        <v>433</v>
      </c>
    </row>
    <row r="49" spans="1:13" x14ac:dyDescent="0.55000000000000004">
      <c r="A49" s="5" t="s">
        <v>194</v>
      </c>
      <c r="B49" s="5" t="s">
        <v>298</v>
      </c>
      <c r="C49" s="5" t="str">
        <f>VLOOKUP(B49,Sources!$B$2:$D$141,2, FALSE)</f>
        <v>lecture's hours</v>
      </c>
      <c r="D49" s="5" t="s">
        <v>416</v>
      </c>
      <c r="E49" s="5" t="s">
        <v>52</v>
      </c>
      <c r="F49" s="5" t="s">
        <v>549</v>
      </c>
      <c r="G49" s="5" t="s">
        <v>550</v>
      </c>
      <c r="H49" s="5" t="s">
        <v>551</v>
      </c>
      <c r="I49" s="5" t="s">
        <v>433</v>
      </c>
    </row>
    <row r="50" spans="1:13" ht="28.8" x14ac:dyDescent="0.55000000000000004">
      <c r="A50" s="5" t="s">
        <v>194</v>
      </c>
      <c r="B50" s="5" t="s">
        <v>297</v>
      </c>
      <c r="C50" s="5" t="str">
        <f>VLOOKUP(B50,Sources!$B$2:$D$141,2, FALSE)</f>
        <v>modify the lecture's name and hours</v>
      </c>
      <c r="D50" s="5" t="s">
        <v>416</v>
      </c>
      <c r="E50" s="5" t="s">
        <v>416</v>
      </c>
      <c r="F50" s="5" t="s">
        <v>552</v>
      </c>
      <c r="G50" s="5" t="s">
        <v>553</v>
      </c>
      <c r="H50" s="5" t="s">
        <v>554</v>
      </c>
      <c r="I50" s="5" t="s">
        <v>429</v>
      </c>
    </row>
    <row r="51" spans="1:13" ht="57.6" x14ac:dyDescent="0.55000000000000004">
      <c r="A51" s="5" t="s">
        <v>195</v>
      </c>
      <c r="B51" s="5" t="s">
        <v>142</v>
      </c>
      <c r="C51" s="5" t="str">
        <f>VLOOKUP(B51,Sources!$B$2:$D$141,2, FALSE)</f>
        <v>automatically calculate the course's duration as the sum of all its lecture's hours</v>
      </c>
      <c r="D51" s="5" t="s">
        <v>416</v>
      </c>
      <c r="E51" s="5" t="s">
        <v>416</v>
      </c>
      <c r="F51" s="5" t="s">
        <v>555</v>
      </c>
      <c r="G51" s="5" t="s">
        <v>556</v>
      </c>
      <c r="H51" s="5" t="s">
        <v>557</v>
      </c>
      <c r="I51" s="5" t="s">
        <v>429</v>
      </c>
    </row>
    <row r="52" spans="1:13" ht="28.8" x14ac:dyDescent="0.55000000000000004">
      <c r="A52" s="5" t="s">
        <v>196</v>
      </c>
      <c r="B52" s="5" t="s">
        <v>144</v>
      </c>
      <c r="C52" s="5" t="str">
        <f>VLOOKUP(B52,Sources!$B$2:$D$141,2, FALSE)</f>
        <v>assign a lecture into a course</v>
      </c>
      <c r="D52" s="5" t="s">
        <v>416</v>
      </c>
      <c r="E52" s="5" t="s">
        <v>25</v>
      </c>
      <c r="F52" s="5" t="s">
        <v>558</v>
      </c>
      <c r="G52" s="5" t="s">
        <v>559</v>
      </c>
      <c r="H52" s="5" t="s">
        <v>560</v>
      </c>
      <c r="I52" s="5" t="s">
        <v>426</v>
      </c>
      <c r="J52" s="5" t="s">
        <v>142</v>
      </c>
      <c r="K52" s="5" t="s">
        <v>139</v>
      </c>
      <c r="L52" s="5" t="s">
        <v>299</v>
      </c>
    </row>
    <row r="53" spans="1:13" ht="28.8" x14ac:dyDescent="0.55000000000000004">
      <c r="A53" s="5" t="s">
        <v>196</v>
      </c>
      <c r="B53" s="5" t="s">
        <v>144</v>
      </c>
      <c r="C53" s="5" t="str">
        <f>VLOOKUP(B53,Sources!$B$2:$D$141,2, FALSE)</f>
        <v>assign a lecture into a course</v>
      </c>
      <c r="D53" s="5" t="s">
        <v>416</v>
      </c>
      <c r="E53" s="5" t="s">
        <v>416</v>
      </c>
      <c r="F53" s="5" t="s">
        <v>561</v>
      </c>
      <c r="G53" s="5" t="s">
        <v>562</v>
      </c>
      <c r="H53" s="5" t="s">
        <v>563</v>
      </c>
      <c r="I53" s="5" t="s">
        <v>429</v>
      </c>
    </row>
    <row r="54" spans="1:13" x14ac:dyDescent="0.55000000000000004">
      <c r="A54" s="5" t="s">
        <v>197</v>
      </c>
      <c r="B54" s="5" t="s">
        <v>146</v>
      </c>
      <c r="C54" s="5" t="str">
        <f>VLOOKUP(B54,Sources!$B$2:$D$141,2, FALSE)</f>
        <v>Teacher</v>
      </c>
      <c r="D54" s="5" t="s">
        <v>18</v>
      </c>
      <c r="E54" s="5" t="s">
        <v>416</v>
      </c>
      <c r="F54" s="5" t="s">
        <v>564</v>
      </c>
      <c r="G54" s="5" t="s">
        <v>565</v>
      </c>
      <c r="H54" s="5" t="s">
        <v>364</v>
      </c>
      <c r="I54" s="5" t="s">
        <v>419</v>
      </c>
    </row>
    <row r="55" spans="1:13" x14ac:dyDescent="0.55000000000000004">
      <c r="A55" s="5" t="s">
        <v>197</v>
      </c>
      <c r="B55" s="5" t="s">
        <v>145</v>
      </c>
      <c r="C55" s="5" t="str">
        <f>VLOOKUP(B55,Sources!$B$2:$D$141,2, FALSE)</f>
        <v>create a teacher</v>
      </c>
      <c r="D55" s="5" t="s">
        <v>416</v>
      </c>
      <c r="E55" s="5" t="s">
        <v>23</v>
      </c>
      <c r="F55" s="5" t="s">
        <v>566</v>
      </c>
      <c r="G55" s="5" t="s">
        <v>567</v>
      </c>
      <c r="H55" s="5" t="s">
        <v>568</v>
      </c>
      <c r="I55" s="5" t="s">
        <v>426</v>
      </c>
      <c r="J55" s="5" t="s">
        <v>300</v>
      </c>
      <c r="K55" s="5" t="s">
        <v>303</v>
      </c>
      <c r="L55" s="5" t="s">
        <v>152</v>
      </c>
      <c r="M55" s="5" t="s">
        <v>153</v>
      </c>
    </row>
    <row r="56" spans="1:13" x14ac:dyDescent="0.55000000000000004">
      <c r="A56" s="5" t="s">
        <v>197</v>
      </c>
      <c r="B56" s="5" t="s">
        <v>145</v>
      </c>
      <c r="C56" s="5" t="str">
        <f>VLOOKUP(B56,Sources!$B$2:$D$141,2, FALSE)</f>
        <v>create a teacher</v>
      </c>
      <c r="D56" s="5" t="s">
        <v>416</v>
      </c>
      <c r="E56" s="5" t="s">
        <v>416</v>
      </c>
      <c r="F56" s="5" t="s">
        <v>569</v>
      </c>
      <c r="G56" s="5" t="s">
        <v>570</v>
      </c>
      <c r="H56" s="5" t="s">
        <v>571</v>
      </c>
      <c r="I56" s="5" t="s">
        <v>429</v>
      </c>
    </row>
    <row r="57" spans="1:13" ht="57.6" x14ac:dyDescent="0.55000000000000004">
      <c r="A57" s="5" t="s">
        <v>198</v>
      </c>
      <c r="B57" s="5" t="s">
        <v>300</v>
      </c>
      <c r="C57" s="5" t="str">
        <f>VLOOKUP(B57,Sources!$B$2:$D$141,2, FALSE)</f>
        <v>modify the teacher's first name, last name, address, telephone, salary</v>
      </c>
      <c r="D57" s="5" t="s">
        <v>416</v>
      </c>
      <c r="E57" s="5" t="s">
        <v>416</v>
      </c>
      <c r="F57" s="5" t="s">
        <v>572</v>
      </c>
      <c r="G57" s="5" t="s">
        <v>573</v>
      </c>
      <c r="H57" s="5" t="s">
        <v>574</v>
      </c>
      <c r="I57" s="5" t="s">
        <v>429</v>
      </c>
    </row>
    <row r="58" spans="1:13" x14ac:dyDescent="0.55000000000000004">
      <c r="A58" s="5" t="s">
        <v>198</v>
      </c>
      <c r="B58" s="5" t="s">
        <v>148</v>
      </c>
      <c r="C58" s="5" t="str">
        <f>VLOOKUP(B58,Sources!$B$2:$D$141,2, FALSE)</f>
        <v>teacher's first name</v>
      </c>
      <c r="D58" s="5" t="s">
        <v>416</v>
      </c>
      <c r="E58" s="5" t="s">
        <v>52</v>
      </c>
      <c r="F58" s="5" t="s">
        <v>577</v>
      </c>
      <c r="G58" s="5" t="s">
        <v>579</v>
      </c>
      <c r="H58" s="5" t="s">
        <v>580</v>
      </c>
      <c r="I58" s="5" t="s">
        <v>433</v>
      </c>
    </row>
    <row r="59" spans="1:13" x14ac:dyDescent="0.55000000000000004">
      <c r="A59" s="5" t="s">
        <v>198</v>
      </c>
      <c r="B59" s="5" t="s">
        <v>301</v>
      </c>
      <c r="C59" s="5" t="str">
        <f>VLOOKUP(B59,Sources!$B$2:$D$141,2, FALSE)</f>
        <v>teacher's last name</v>
      </c>
      <c r="D59" s="5" t="s">
        <v>416</v>
      </c>
      <c r="E59" s="5" t="s">
        <v>52</v>
      </c>
      <c r="F59" s="5" t="s">
        <v>578</v>
      </c>
      <c r="G59" s="5" t="s">
        <v>588</v>
      </c>
      <c r="H59" s="5" t="s">
        <v>581</v>
      </c>
      <c r="I59" s="5" t="s">
        <v>433</v>
      </c>
    </row>
    <row r="60" spans="1:13" x14ac:dyDescent="0.55000000000000004">
      <c r="A60" s="5" t="s">
        <v>198</v>
      </c>
      <c r="B60" s="5" t="s">
        <v>149</v>
      </c>
      <c r="C60" s="5" t="str">
        <f>VLOOKUP(B60,Sources!$B$2:$D$141,2, FALSE)</f>
        <v>teacher's address</v>
      </c>
      <c r="D60" s="5" t="s">
        <v>416</v>
      </c>
      <c r="E60" s="5" t="s">
        <v>52</v>
      </c>
      <c r="F60" s="5" t="s">
        <v>585</v>
      </c>
      <c r="G60" s="5" t="s">
        <v>589</v>
      </c>
      <c r="H60" s="5" t="s">
        <v>582</v>
      </c>
      <c r="I60" s="5" t="s">
        <v>433</v>
      </c>
    </row>
    <row r="61" spans="1:13" x14ac:dyDescent="0.55000000000000004">
      <c r="A61" s="5" t="s">
        <v>198</v>
      </c>
      <c r="B61" s="5" t="s">
        <v>302</v>
      </c>
      <c r="C61" s="5" t="str">
        <f>VLOOKUP(B61,Sources!$B$2:$D$141,2, FALSE)</f>
        <v>teacher's telephone</v>
      </c>
      <c r="D61" s="5" t="s">
        <v>416</v>
      </c>
      <c r="E61" s="5" t="s">
        <v>52</v>
      </c>
      <c r="F61" s="5" t="s">
        <v>586</v>
      </c>
      <c r="G61" s="5" t="s">
        <v>590</v>
      </c>
      <c r="H61" s="5" t="s">
        <v>583</v>
      </c>
      <c r="I61" s="5" t="s">
        <v>433</v>
      </c>
    </row>
    <row r="62" spans="1:13" x14ac:dyDescent="0.55000000000000004">
      <c r="A62" s="5" t="s">
        <v>198</v>
      </c>
      <c r="B62" s="5" t="s">
        <v>150</v>
      </c>
      <c r="C62" s="5" t="str">
        <f>VLOOKUP(B62,Sources!$B$2:$D$141,2, FALSE)</f>
        <v>teacher's salary</v>
      </c>
      <c r="D62" s="5" t="s">
        <v>416</v>
      </c>
      <c r="E62" s="5" t="s">
        <v>52</v>
      </c>
      <c r="F62" s="5" t="s">
        <v>587</v>
      </c>
      <c r="G62" s="5" t="s">
        <v>591</v>
      </c>
      <c r="H62" s="5" t="s">
        <v>584</v>
      </c>
      <c r="I62" s="5" t="s">
        <v>433</v>
      </c>
    </row>
    <row r="63" spans="1:13" x14ac:dyDescent="0.55000000000000004">
      <c r="A63" s="5" t="s">
        <v>199</v>
      </c>
      <c r="B63" s="5" t="s">
        <v>303</v>
      </c>
      <c r="C63" s="5" t="str">
        <f>VLOOKUP(B63,Sources!$B$2:$D$141,2, FALSE)</f>
        <v>delete a teacher</v>
      </c>
      <c r="D63" s="5" t="s">
        <v>416</v>
      </c>
      <c r="E63" s="5" t="s">
        <v>416</v>
      </c>
      <c r="F63" s="5" t="s">
        <v>592</v>
      </c>
      <c r="G63" s="5" t="s">
        <v>593</v>
      </c>
      <c r="H63" s="5" t="s">
        <v>594</v>
      </c>
      <c r="I63" s="5" t="s">
        <v>429</v>
      </c>
    </row>
    <row r="64" spans="1:13" x14ac:dyDescent="0.55000000000000004">
      <c r="A64" s="5" t="s">
        <v>200</v>
      </c>
      <c r="B64" s="5" t="s">
        <v>152</v>
      </c>
      <c r="C64" s="5" t="str">
        <f>VLOOKUP(B64,Sources!$B$2:$D$141,2, FALSE)</f>
        <v>list all teachers</v>
      </c>
      <c r="D64" s="5" t="s">
        <v>416</v>
      </c>
      <c r="E64" s="5" t="s">
        <v>416</v>
      </c>
      <c r="F64" s="5" t="s">
        <v>595</v>
      </c>
      <c r="G64" s="5" t="s">
        <v>596</v>
      </c>
      <c r="H64" s="5" t="s">
        <v>597</v>
      </c>
      <c r="I64" s="5" t="s">
        <v>429</v>
      </c>
    </row>
    <row r="65" spans="1:12" ht="28.8" x14ac:dyDescent="0.55000000000000004">
      <c r="A65" s="5" t="s">
        <v>201</v>
      </c>
      <c r="B65" s="5" t="s">
        <v>153</v>
      </c>
      <c r="C65" s="5" t="str">
        <f>VLOOKUP(B65,Sources!$B$2:$D$141,2, FALSE)</f>
        <v>assign a teacher into a single lecture</v>
      </c>
      <c r="D65" s="5" t="s">
        <v>416</v>
      </c>
      <c r="E65" s="5" t="s">
        <v>416</v>
      </c>
      <c r="F65" s="5" t="s">
        <v>598</v>
      </c>
      <c r="G65" s="5" t="s">
        <v>599</v>
      </c>
      <c r="H65" s="5" t="s">
        <v>600</v>
      </c>
      <c r="I65" s="5" t="s">
        <v>429</v>
      </c>
    </row>
    <row r="66" spans="1:12" ht="28.8" x14ac:dyDescent="0.55000000000000004">
      <c r="A66" s="5" t="s">
        <v>201</v>
      </c>
      <c r="B66" s="5" t="s">
        <v>153</v>
      </c>
      <c r="C66" s="5" t="str">
        <f>VLOOKUP(B66,Sources!$B$2:$D$141,2, FALSE)</f>
        <v>assign a teacher into a single lecture</v>
      </c>
      <c r="D66" s="5" t="s">
        <v>416</v>
      </c>
      <c r="E66" s="5" t="s">
        <v>25</v>
      </c>
      <c r="F66" s="5" t="s">
        <v>602</v>
      </c>
      <c r="G66" s="5" t="s">
        <v>603</v>
      </c>
      <c r="H66" s="5" t="s">
        <v>604</v>
      </c>
      <c r="I66" s="5" t="s">
        <v>426</v>
      </c>
      <c r="J66" s="5" t="s">
        <v>374</v>
      </c>
    </row>
    <row r="67" spans="1:12" ht="28.8" x14ac:dyDescent="0.55000000000000004">
      <c r="A67" s="5" t="s">
        <v>202</v>
      </c>
      <c r="B67" s="5" t="s">
        <v>154</v>
      </c>
      <c r="C67" s="5" t="str">
        <f>VLOOKUP(B67,Sources!$B$2:$D$141,2, FALSE)</f>
        <v>enroll a customer into a course</v>
      </c>
      <c r="D67" s="5" t="s">
        <v>416</v>
      </c>
      <c r="E67" s="5" t="s">
        <v>25</v>
      </c>
      <c r="F67" s="5" t="s">
        <v>605</v>
      </c>
      <c r="G67" s="5" t="s">
        <v>609</v>
      </c>
      <c r="H67" s="5" t="s">
        <v>606</v>
      </c>
      <c r="I67" s="5" t="s">
        <v>426</v>
      </c>
      <c r="J67" s="5" t="s">
        <v>375</v>
      </c>
    </row>
    <row r="68" spans="1:12" ht="28.8" x14ac:dyDescent="0.55000000000000004">
      <c r="A68" s="5" t="s">
        <v>202</v>
      </c>
      <c r="B68" s="5" t="s">
        <v>154</v>
      </c>
      <c r="C68" s="5" t="str">
        <f>VLOOKUP(B68,Sources!$B$2:$D$141,2, FALSE)</f>
        <v>enroll a customer into a course</v>
      </c>
      <c r="D68" s="5" t="s">
        <v>416</v>
      </c>
      <c r="E68" s="5" t="s">
        <v>416</v>
      </c>
      <c r="F68" s="5" t="s">
        <v>607</v>
      </c>
      <c r="G68" s="5" t="s">
        <v>610</v>
      </c>
      <c r="H68" s="5" t="s">
        <v>608</v>
      </c>
      <c r="I68" s="5" t="s">
        <v>429</v>
      </c>
    </row>
    <row r="69" spans="1:12" x14ac:dyDescent="0.55000000000000004">
      <c r="A69" s="5" t="s">
        <v>203</v>
      </c>
      <c r="B69" s="5" t="s">
        <v>377</v>
      </c>
      <c r="C69" s="5" t="str">
        <f>VLOOKUP(B69,Sources!$B$2:$D$141,2, FALSE)</f>
        <v>Auditor</v>
      </c>
      <c r="D69" s="5" t="s">
        <v>18</v>
      </c>
      <c r="E69" s="5" t="s">
        <v>416</v>
      </c>
      <c r="F69" s="5" t="s">
        <v>959</v>
      </c>
      <c r="G69" s="5" t="s">
        <v>611</v>
      </c>
      <c r="H69" s="5" t="s">
        <v>389</v>
      </c>
      <c r="I69" s="5" t="s">
        <v>419</v>
      </c>
    </row>
    <row r="70" spans="1:12" x14ac:dyDescent="0.55000000000000004">
      <c r="A70" s="5" t="s">
        <v>203</v>
      </c>
      <c r="B70" s="5" t="s">
        <v>376</v>
      </c>
      <c r="C70" s="5" t="str">
        <f>VLOOKUP(B70,Sources!$B$2:$D$141,2, FALSE)</f>
        <v>create an auditor</v>
      </c>
      <c r="D70" s="5" t="s">
        <v>416</v>
      </c>
      <c r="E70" s="5" t="s">
        <v>23</v>
      </c>
      <c r="F70" s="5" t="s">
        <v>960</v>
      </c>
      <c r="G70" s="5" t="s">
        <v>612</v>
      </c>
      <c r="H70" s="5" t="s">
        <v>961</v>
      </c>
      <c r="I70" s="5" t="s">
        <v>426</v>
      </c>
      <c r="J70" s="5" t="s">
        <v>156</v>
      </c>
      <c r="K70" s="5" t="s">
        <v>164</v>
      </c>
    </row>
    <row r="71" spans="1:12" x14ac:dyDescent="0.55000000000000004">
      <c r="A71" s="5" t="s">
        <v>203</v>
      </c>
      <c r="B71" s="5" t="s">
        <v>376</v>
      </c>
      <c r="C71" s="5" t="str">
        <f>VLOOKUP(B71,Sources!$B$2:$D$141,2, FALSE)</f>
        <v>create an auditor</v>
      </c>
      <c r="D71" s="5" t="s">
        <v>416</v>
      </c>
      <c r="E71" s="5" t="s">
        <v>416</v>
      </c>
      <c r="F71" s="5" t="s">
        <v>962</v>
      </c>
      <c r="G71" s="5" t="s">
        <v>613</v>
      </c>
      <c r="H71" s="5" t="s">
        <v>963</v>
      </c>
      <c r="I71" s="5" t="s">
        <v>429</v>
      </c>
    </row>
    <row r="72" spans="1:12" ht="72" x14ac:dyDescent="0.55000000000000004">
      <c r="A72" s="5" t="s">
        <v>204</v>
      </c>
      <c r="B72" s="5" t="s">
        <v>156</v>
      </c>
      <c r="C72" s="5" t="str">
        <f>VLOOKUP(B72,Sources!$B$2:$D$141,2, FALSE)</f>
        <v>modify the auditor's first name, last name, audit company CIF, audit company name, audit company telephone</v>
      </c>
      <c r="D72" s="5" t="s">
        <v>416</v>
      </c>
      <c r="E72" s="5" t="s">
        <v>416</v>
      </c>
      <c r="F72" s="5" t="s">
        <v>964</v>
      </c>
      <c r="G72" s="5" t="s">
        <v>614</v>
      </c>
      <c r="H72" s="5" t="s">
        <v>965</v>
      </c>
      <c r="I72" s="5" t="s">
        <v>429</v>
      </c>
    </row>
    <row r="73" spans="1:12" x14ac:dyDescent="0.55000000000000004">
      <c r="A73" s="5" t="s">
        <v>204</v>
      </c>
      <c r="B73" s="5" t="s">
        <v>157</v>
      </c>
      <c r="C73" s="5" t="str">
        <f>VLOOKUP(B73,Sources!$B$2:$D$141,2, FALSE)</f>
        <v>auditor's first name</v>
      </c>
      <c r="D73" s="5" t="s">
        <v>416</v>
      </c>
      <c r="E73" s="5" t="s">
        <v>52</v>
      </c>
      <c r="F73" s="5" t="s">
        <v>966</v>
      </c>
      <c r="G73" s="5" t="s">
        <v>615</v>
      </c>
      <c r="H73" s="5" t="s">
        <v>971</v>
      </c>
      <c r="I73" s="5" t="s">
        <v>433</v>
      </c>
    </row>
    <row r="74" spans="1:12" x14ac:dyDescent="0.55000000000000004">
      <c r="A74" s="5" t="s">
        <v>204</v>
      </c>
      <c r="B74" s="5" t="s">
        <v>158</v>
      </c>
      <c r="C74" s="5" t="str">
        <f>VLOOKUP(B74,Sources!$B$2:$D$141,2, FALSE)</f>
        <v>auditor's last name</v>
      </c>
      <c r="D74" s="5" t="s">
        <v>416</v>
      </c>
      <c r="E74" s="5" t="s">
        <v>52</v>
      </c>
      <c r="F74" s="5" t="s">
        <v>967</v>
      </c>
      <c r="G74" s="5" t="s">
        <v>616</v>
      </c>
      <c r="H74" s="5" t="s">
        <v>972</v>
      </c>
      <c r="I74" s="5" t="s">
        <v>433</v>
      </c>
    </row>
    <row r="75" spans="1:12" ht="28.8" x14ac:dyDescent="0.55000000000000004">
      <c r="A75" s="5" t="s">
        <v>204</v>
      </c>
      <c r="B75" s="5" t="s">
        <v>159</v>
      </c>
      <c r="C75" s="5" t="str">
        <f>VLOOKUP(B75,Sources!$B$2:$D$141,2, FALSE)</f>
        <v>auditor's audit company CIF</v>
      </c>
      <c r="D75" s="5" t="s">
        <v>416</v>
      </c>
      <c r="E75" s="5" t="s">
        <v>52</v>
      </c>
      <c r="F75" s="5" t="s">
        <v>968</v>
      </c>
      <c r="G75" s="5" t="s">
        <v>617</v>
      </c>
      <c r="H75" s="5" t="s">
        <v>973</v>
      </c>
      <c r="I75" s="5" t="s">
        <v>433</v>
      </c>
    </row>
    <row r="76" spans="1:12" ht="28.8" x14ac:dyDescent="0.55000000000000004">
      <c r="A76" s="5" t="s">
        <v>204</v>
      </c>
      <c r="B76" s="5" t="s">
        <v>160</v>
      </c>
      <c r="C76" s="5" t="str">
        <f>VLOOKUP(B76,Sources!$B$2:$D$141,2, FALSE)</f>
        <v>auditor's audit company name</v>
      </c>
      <c r="D76" s="5" t="s">
        <v>416</v>
      </c>
      <c r="E76" s="5" t="s">
        <v>52</v>
      </c>
      <c r="F76" s="5" t="s">
        <v>969</v>
      </c>
      <c r="G76" s="5" t="s">
        <v>618</v>
      </c>
      <c r="H76" s="5" t="s">
        <v>974</v>
      </c>
      <c r="I76" s="5" t="s">
        <v>433</v>
      </c>
    </row>
    <row r="77" spans="1:12" ht="28.8" x14ac:dyDescent="0.55000000000000004">
      <c r="A77" s="5" t="s">
        <v>204</v>
      </c>
      <c r="B77" s="5" t="s">
        <v>378</v>
      </c>
      <c r="C77" s="5" t="str">
        <f>VLOOKUP(B77,Sources!$B$2:$D$141,2, FALSE)</f>
        <v>auditor's audit company telephone</v>
      </c>
      <c r="D77" s="5" t="s">
        <v>416</v>
      </c>
      <c r="E77" s="5" t="s">
        <v>52</v>
      </c>
      <c r="F77" s="5" t="s">
        <v>970</v>
      </c>
      <c r="G77" s="5" t="s">
        <v>619</v>
      </c>
      <c r="H77" s="5" t="s">
        <v>975</v>
      </c>
      <c r="I77" s="5" t="s">
        <v>433</v>
      </c>
    </row>
    <row r="78" spans="1:12" x14ac:dyDescent="0.55000000000000004">
      <c r="A78" s="5" t="s">
        <v>205</v>
      </c>
      <c r="B78" s="5" t="s">
        <v>163</v>
      </c>
      <c r="C78" s="5" t="str">
        <f>VLOOKUP(B78,Sources!$B$2:$D$141,2, FALSE)</f>
        <v>Audit</v>
      </c>
      <c r="D78" s="5" t="s">
        <v>18</v>
      </c>
      <c r="E78" s="5" t="s">
        <v>416</v>
      </c>
      <c r="F78" s="5" t="s">
        <v>976</v>
      </c>
      <c r="G78" s="5" t="s">
        <v>620</v>
      </c>
      <c r="H78" s="5" t="s">
        <v>399</v>
      </c>
      <c r="I78" s="5" t="s">
        <v>419</v>
      </c>
    </row>
    <row r="79" spans="1:12" x14ac:dyDescent="0.55000000000000004">
      <c r="A79" s="5" t="s">
        <v>205</v>
      </c>
      <c r="B79" s="5" t="s">
        <v>162</v>
      </c>
      <c r="C79" s="5" t="str">
        <f>VLOOKUP(B79,Sources!$B$2:$D$141,2, FALSE)</f>
        <v>Create an audit</v>
      </c>
      <c r="D79" s="5" t="s">
        <v>416</v>
      </c>
      <c r="E79" s="5" t="s">
        <v>23</v>
      </c>
      <c r="F79" s="5" t="s">
        <v>977</v>
      </c>
      <c r="G79" s="5" t="s">
        <v>621</v>
      </c>
      <c r="H79" s="5" t="s">
        <v>978</v>
      </c>
      <c r="I79" s="5" t="s">
        <v>426</v>
      </c>
      <c r="J79" s="5" t="s">
        <v>165</v>
      </c>
      <c r="K79" s="5" t="s">
        <v>167</v>
      </c>
      <c r="L79" s="5" t="s">
        <v>168</v>
      </c>
    </row>
    <row r="80" spans="1:12" x14ac:dyDescent="0.55000000000000004">
      <c r="A80" s="5" t="s">
        <v>205</v>
      </c>
      <c r="B80" s="5" t="s">
        <v>162</v>
      </c>
      <c r="C80" s="5" t="str">
        <f>VLOOKUP(B80,Sources!$B$2:$D$141,2, FALSE)</f>
        <v>Create an audit</v>
      </c>
      <c r="D80" s="5" t="s">
        <v>416</v>
      </c>
      <c r="E80" s="5" t="s">
        <v>416</v>
      </c>
      <c r="F80" s="5" t="s">
        <v>979</v>
      </c>
      <c r="G80" s="5" t="s">
        <v>622</v>
      </c>
      <c r="H80" s="5" t="s">
        <v>980</v>
      </c>
      <c r="I80" s="5" t="s">
        <v>429</v>
      </c>
    </row>
    <row r="81" spans="1:11" ht="43.2" x14ac:dyDescent="0.55000000000000004">
      <c r="A81" s="5" t="s">
        <v>206</v>
      </c>
      <c r="B81" s="5" t="s">
        <v>164</v>
      </c>
      <c r="C81" s="5" t="str">
        <f>VLOOKUP(B81,Sources!$B$2:$D$141,2, FALSE)</f>
        <v>relate an auditor and the set of repair sheets to an audit</v>
      </c>
      <c r="D81" s="5" t="s">
        <v>416</v>
      </c>
      <c r="E81" s="5" t="s">
        <v>25</v>
      </c>
      <c r="F81" s="5" t="s">
        <v>981</v>
      </c>
      <c r="G81" s="5" t="s">
        <v>623</v>
      </c>
      <c r="H81" s="5" t="s">
        <v>982</v>
      </c>
      <c r="I81" s="5" t="s">
        <v>426</v>
      </c>
      <c r="J81" s="5" t="s">
        <v>380</v>
      </c>
    </row>
    <row r="82" spans="1:11" ht="43.2" x14ac:dyDescent="0.55000000000000004">
      <c r="A82" s="5" t="s">
        <v>206</v>
      </c>
      <c r="B82" s="5" t="s">
        <v>164</v>
      </c>
      <c r="C82" s="5" t="str">
        <f>VLOOKUP(B82,Sources!$B$2:$D$141,2, FALSE)</f>
        <v>relate an auditor and the set of repair sheets to an audit</v>
      </c>
      <c r="D82" s="5" t="s">
        <v>416</v>
      </c>
      <c r="E82" s="5" t="s">
        <v>25</v>
      </c>
      <c r="F82" s="5" t="s">
        <v>983</v>
      </c>
      <c r="G82" s="5" t="s">
        <v>624</v>
      </c>
      <c r="H82" s="5" t="s">
        <v>984</v>
      </c>
      <c r="I82" s="5" t="s">
        <v>426</v>
      </c>
      <c r="J82" s="5" t="s">
        <v>165</v>
      </c>
      <c r="K82" s="5" t="s">
        <v>172</v>
      </c>
    </row>
    <row r="83" spans="1:11" ht="43.2" x14ac:dyDescent="0.55000000000000004">
      <c r="A83" s="5" t="s">
        <v>206</v>
      </c>
      <c r="B83" s="5" t="s">
        <v>164</v>
      </c>
      <c r="C83" s="5" t="str">
        <f>VLOOKUP(B83,Sources!$B$2:$D$141,2, FALSE)</f>
        <v>relate an auditor and the set of repair sheets to an audit</v>
      </c>
      <c r="D83" s="5" t="s">
        <v>416</v>
      </c>
      <c r="E83" s="5" t="s">
        <v>416</v>
      </c>
      <c r="F83" s="5" t="s">
        <v>985</v>
      </c>
      <c r="G83" s="5" t="s">
        <v>625</v>
      </c>
      <c r="H83" s="5" t="s">
        <v>986</v>
      </c>
      <c r="I83" s="5" t="s">
        <v>429</v>
      </c>
    </row>
    <row r="84" spans="1:11" ht="43.2" x14ac:dyDescent="0.55000000000000004">
      <c r="A84" s="5" t="s">
        <v>206</v>
      </c>
      <c r="B84" s="5" t="s">
        <v>164</v>
      </c>
      <c r="C84" s="5" t="str">
        <f>VLOOKUP(B84,Sources!$B$2:$D$141,2, FALSE)</f>
        <v>relate an auditor and the set of repair sheets to an audit</v>
      </c>
      <c r="D84" s="5" t="s">
        <v>416</v>
      </c>
      <c r="E84" s="5" t="s">
        <v>416</v>
      </c>
      <c r="F84" s="5" t="s">
        <v>987</v>
      </c>
      <c r="G84" s="5" t="s">
        <v>626</v>
      </c>
      <c r="H84" s="5" t="s">
        <v>988</v>
      </c>
      <c r="I84" s="5" t="s">
        <v>429</v>
      </c>
    </row>
    <row r="85" spans="1:11" x14ac:dyDescent="0.55000000000000004">
      <c r="A85" s="5" t="s">
        <v>207</v>
      </c>
      <c r="B85" s="5" t="s">
        <v>166</v>
      </c>
      <c r="C85" s="5" t="str">
        <f>VLOOKUP(B85,Sources!$B$2:$D$141,2, FALSE)</f>
        <v>audit's price</v>
      </c>
      <c r="D85" s="5" t="s">
        <v>416</v>
      </c>
      <c r="E85" s="5" t="s">
        <v>52</v>
      </c>
      <c r="F85" s="5" t="s">
        <v>989</v>
      </c>
      <c r="G85" s="5" t="s">
        <v>627</v>
      </c>
      <c r="H85" s="5" t="s">
        <v>990</v>
      </c>
      <c r="I85" s="5" t="s">
        <v>433</v>
      </c>
      <c r="J85" s="5" t="s">
        <v>402</v>
      </c>
    </row>
    <row r="86" spans="1:11" ht="57.6" x14ac:dyDescent="0.55000000000000004">
      <c r="A86" s="5" t="s">
        <v>207</v>
      </c>
      <c r="B86" s="5" t="s">
        <v>165</v>
      </c>
      <c r="C86" s="5" t="str">
        <f>VLOOKUP(B86,Sources!$B$2:$D$141,2, FALSE)</f>
        <v>automatically calculate the audit's price as 20% of the amounts of the repair sheets to audit</v>
      </c>
      <c r="D86" s="5" t="s">
        <v>416</v>
      </c>
      <c r="E86" s="5" t="s">
        <v>416</v>
      </c>
      <c r="F86" s="5" t="s">
        <v>991</v>
      </c>
      <c r="G86" s="5" t="s">
        <v>628</v>
      </c>
      <c r="H86" s="5" t="s">
        <v>992</v>
      </c>
      <c r="I86" s="5" t="s">
        <v>429</v>
      </c>
    </row>
    <row r="87" spans="1:11" x14ac:dyDescent="0.55000000000000004">
      <c r="A87" s="5" t="s">
        <v>208</v>
      </c>
      <c r="B87" s="5" t="s">
        <v>167</v>
      </c>
      <c r="C87" s="5" t="str">
        <f>VLOOKUP(B87,Sources!$B$2:$D$141,2, FALSE)</f>
        <v>list all the audits</v>
      </c>
      <c r="D87" s="5" t="s">
        <v>416</v>
      </c>
      <c r="E87" s="5" t="s">
        <v>416</v>
      </c>
      <c r="F87" s="5" t="s">
        <v>993</v>
      </c>
      <c r="G87" s="5" t="s">
        <v>629</v>
      </c>
      <c r="H87" s="5" t="s">
        <v>994</v>
      </c>
      <c r="I87" s="5" t="s">
        <v>429</v>
      </c>
    </row>
    <row r="88" spans="1:11" x14ac:dyDescent="0.55000000000000004">
      <c r="A88" s="5" t="s">
        <v>209</v>
      </c>
      <c r="B88" s="5" t="s">
        <v>169</v>
      </c>
      <c r="C88" s="5" t="str">
        <f>VLOOKUP(B88,Sources!$B$2:$D$141,2, FALSE)</f>
        <v>audit's end of date</v>
      </c>
      <c r="D88" s="5" t="s">
        <v>416</v>
      </c>
      <c r="E88" s="5" t="s">
        <v>52</v>
      </c>
      <c r="F88" s="5" t="s">
        <v>996</v>
      </c>
      <c r="G88" s="5" t="s">
        <v>630</v>
      </c>
      <c r="H88" s="5" t="s">
        <v>997</v>
      </c>
      <c r="I88" s="5" t="s">
        <v>433</v>
      </c>
    </row>
    <row r="89" spans="1:11" ht="43.2" x14ac:dyDescent="0.55000000000000004">
      <c r="A89" s="5" t="s">
        <v>209</v>
      </c>
      <c r="B89" s="5" t="s">
        <v>172</v>
      </c>
      <c r="C89" s="5" t="str">
        <f>VLOOKUP(B89,Sources!$B$2:$D$141,2, FALSE)</f>
        <v>audits are completed and no further repairs can be assigned into it</v>
      </c>
      <c r="D89" s="5" t="s">
        <v>416</v>
      </c>
      <c r="E89" s="5" t="s">
        <v>53</v>
      </c>
      <c r="F89" s="5" t="s">
        <v>998</v>
      </c>
      <c r="G89" s="5" t="s">
        <v>631</v>
      </c>
      <c r="H89" s="5" t="s">
        <v>999</v>
      </c>
      <c r="I89" s="5" t="s">
        <v>433</v>
      </c>
    </row>
    <row r="90" spans="1:11" ht="28.8" x14ac:dyDescent="0.55000000000000004">
      <c r="A90" s="5" t="s">
        <v>209</v>
      </c>
      <c r="B90" s="5" t="s">
        <v>168</v>
      </c>
      <c r="C90" s="5" t="str">
        <f>VLOOKUP(B90,Sources!$B$2:$D$141,2, FALSE)</f>
        <v>insert the audit's end of date</v>
      </c>
      <c r="D90" s="5" t="s">
        <v>416</v>
      </c>
      <c r="E90" s="5" t="s">
        <v>416</v>
      </c>
      <c r="F90" s="5" t="s">
        <v>1000</v>
      </c>
      <c r="G90" s="5" t="s">
        <v>632</v>
      </c>
      <c r="H90" s="5" t="s">
        <v>1001</v>
      </c>
      <c r="I90" s="5" t="s">
        <v>429</v>
      </c>
    </row>
    <row r="91" spans="1:11" x14ac:dyDescent="0.55000000000000004">
      <c r="C91" s="5" t="e">
        <f>VLOOKUP(B91,Sources!$B$2:$D$141,2, FALSE)</f>
        <v>#N/A</v>
      </c>
      <c r="G91" s="5" t="s">
        <v>633</v>
      </c>
    </row>
    <row r="92" spans="1:11" x14ac:dyDescent="0.55000000000000004">
      <c r="C92" s="5" t="e">
        <f>VLOOKUP(B92,Sources!$B$2:$D$141,2, FALSE)</f>
        <v>#N/A</v>
      </c>
      <c r="G92" s="5" t="s">
        <v>634</v>
      </c>
    </row>
    <row r="93" spans="1:11" x14ac:dyDescent="0.55000000000000004">
      <c r="C93" s="5" t="e">
        <f>VLOOKUP(B93,Sources!$B$2:$D$141,2, FALSE)</f>
        <v>#N/A</v>
      </c>
      <c r="G93" s="5" t="s">
        <v>635</v>
      </c>
    </row>
    <row r="94" spans="1:11" x14ac:dyDescent="0.55000000000000004">
      <c r="C94" s="5" t="e">
        <f>VLOOKUP(B94,Sources!$B$2:$D$141,2, FALSE)</f>
        <v>#N/A</v>
      </c>
      <c r="G94" s="5" t="s">
        <v>636</v>
      </c>
    </row>
    <row r="95" spans="1:11" x14ac:dyDescent="0.55000000000000004">
      <c r="C95" s="5" t="e">
        <f>VLOOKUP(B95,Sources!$B$2:$D$141,2, FALSE)</f>
        <v>#N/A</v>
      </c>
      <c r="G95" s="5" t="s">
        <v>637</v>
      </c>
    </row>
    <row r="96" spans="1:11" x14ac:dyDescent="0.55000000000000004">
      <c r="C96" s="5" t="e">
        <f>VLOOKUP(B96,Sources!$B$2:$D$141,2, FALSE)</f>
        <v>#N/A</v>
      </c>
      <c r="G96" s="5" t="s">
        <v>638</v>
      </c>
    </row>
    <row r="97" spans="3:7" x14ac:dyDescent="0.55000000000000004">
      <c r="C97" s="5" t="e">
        <f>VLOOKUP(B97,Sources!$B$2:$D$141,2, FALSE)</f>
        <v>#N/A</v>
      </c>
      <c r="G97" s="5" t="s">
        <v>639</v>
      </c>
    </row>
    <row r="98" spans="3:7" x14ac:dyDescent="0.55000000000000004">
      <c r="C98" s="5" t="e">
        <f>VLOOKUP(B98,Sources!$B$2:$D$141,2, FALSE)</f>
        <v>#N/A</v>
      </c>
      <c r="G98" s="5" t="s">
        <v>640</v>
      </c>
    </row>
    <row r="99" spans="3:7" x14ac:dyDescent="0.55000000000000004">
      <c r="C99" s="5" t="e">
        <f>VLOOKUP(B99,Sources!$B$2:$D$141,2, FALSE)</f>
        <v>#N/A</v>
      </c>
      <c r="G99" s="5" t="s">
        <v>641</v>
      </c>
    </row>
    <row r="100" spans="3:7" x14ac:dyDescent="0.55000000000000004">
      <c r="C100" s="5" t="e">
        <f>VLOOKUP(B100,Sources!$B$2:$D$141,2, FALSE)</f>
        <v>#N/A</v>
      </c>
      <c r="G100" s="5" t="s">
        <v>642</v>
      </c>
    </row>
    <row r="101" spans="3:7" x14ac:dyDescent="0.55000000000000004">
      <c r="C101" s="5" t="e">
        <f>VLOOKUP(B101,Sources!$B$2:$D$141,2, FALSE)</f>
        <v>#N/A</v>
      </c>
      <c r="G101" s="5" t="s">
        <v>643</v>
      </c>
    </row>
    <row r="102" spans="3:7" x14ac:dyDescent="0.55000000000000004">
      <c r="C102" s="5" t="e">
        <f>VLOOKUP(B102,Sources!$B$2:$D$141,2, FALSE)</f>
        <v>#N/A</v>
      </c>
      <c r="G102" s="5" t="s">
        <v>644</v>
      </c>
    </row>
    <row r="103" spans="3:7" x14ac:dyDescent="0.55000000000000004">
      <c r="C103" s="5" t="e">
        <f>VLOOKUP(B103,Sources!$B$2:$D$141,2, FALSE)</f>
        <v>#N/A</v>
      </c>
      <c r="G103" s="5" t="s">
        <v>645</v>
      </c>
    </row>
    <row r="104" spans="3:7" x14ac:dyDescent="0.55000000000000004">
      <c r="C104" s="5" t="e">
        <f>VLOOKUP(B104,Sources!$B$2:$D$141,2, FALSE)</f>
        <v>#N/A</v>
      </c>
      <c r="G104" s="5" t="s">
        <v>646</v>
      </c>
    </row>
    <row r="105" spans="3:7" x14ac:dyDescent="0.55000000000000004">
      <c r="C105" s="5" t="e">
        <f>VLOOKUP(B105,Sources!$B$2:$D$141,2, FALSE)</f>
        <v>#N/A</v>
      </c>
      <c r="G105" s="5" t="s">
        <v>647</v>
      </c>
    </row>
    <row r="106" spans="3:7" x14ac:dyDescent="0.55000000000000004">
      <c r="C106" s="5" t="e">
        <f>VLOOKUP(B106,Sources!$B$2:$D$141,2, FALSE)</f>
        <v>#N/A</v>
      </c>
      <c r="G106" s="5" t="s">
        <v>648</v>
      </c>
    </row>
    <row r="107" spans="3:7" x14ac:dyDescent="0.55000000000000004">
      <c r="C107" s="5" t="e">
        <f>VLOOKUP(B107,Sources!$B$2:$D$141,2, FALSE)</f>
        <v>#N/A</v>
      </c>
      <c r="G107" s="5" t="s">
        <v>649</v>
      </c>
    </row>
    <row r="108" spans="3:7" x14ac:dyDescent="0.55000000000000004">
      <c r="C108" s="5" t="e">
        <f>VLOOKUP(B108,Sources!$B$2:$D$141,2, FALSE)</f>
        <v>#N/A</v>
      </c>
      <c r="G108" s="5" t="s">
        <v>650</v>
      </c>
    </row>
    <row r="109" spans="3:7" x14ac:dyDescent="0.55000000000000004">
      <c r="C109" s="5" t="e">
        <f>VLOOKUP(B109,Sources!$B$2:$D$141,2, FALSE)</f>
        <v>#N/A</v>
      </c>
      <c r="G109" s="5" t="s">
        <v>651</v>
      </c>
    </row>
    <row r="110" spans="3:7" x14ac:dyDescent="0.55000000000000004">
      <c r="C110" s="5" t="e">
        <f>VLOOKUP(B110,Sources!$B$2:$D$141,2, FALSE)</f>
        <v>#N/A</v>
      </c>
      <c r="G110" s="5" t="s">
        <v>652</v>
      </c>
    </row>
    <row r="111" spans="3:7" x14ac:dyDescent="0.55000000000000004">
      <c r="C111" s="5" t="e">
        <f>VLOOKUP(B111,Sources!$B$2:$D$141,2, FALSE)</f>
        <v>#N/A</v>
      </c>
      <c r="G111" s="5" t="s">
        <v>653</v>
      </c>
    </row>
    <row r="112" spans="3:7" x14ac:dyDescent="0.55000000000000004">
      <c r="C112" s="5" t="e">
        <f>VLOOKUP(B112,Sources!$B$2:$D$141,2, FALSE)</f>
        <v>#N/A</v>
      </c>
      <c r="G112" s="5" t="s">
        <v>654</v>
      </c>
    </row>
    <row r="113" spans="3:7" x14ac:dyDescent="0.55000000000000004">
      <c r="C113" s="5" t="e">
        <f>VLOOKUP(B113,Sources!$B$2:$D$141,2, FALSE)</f>
        <v>#N/A</v>
      </c>
      <c r="G113" s="5" t="s">
        <v>655</v>
      </c>
    </row>
    <row r="114" spans="3:7" x14ac:dyDescent="0.55000000000000004">
      <c r="C114" s="5" t="e">
        <f>VLOOKUP(B114,Sources!$B$2:$D$141,2, FALSE)</f>
        <v>#N/A</v>
      </c>
      <c r="G114" s="5" t="s">
        <v>656</v>
      </c>
    </row>
    <row r="115" spans="3:7" x14ac:dyDescent="0.55000000000000004">
      <c r="C115" s="5" t="e">
        <f>VLOOKUP(B115,Sources!$B$2:$D$141,2, FALSE)</f>
        <v>#N/A</v>
      </c>
      <c r="G115" s="5" t="s">
        <v>657</v>
      </c>
    </row>
    <row r="116" spans="3:7" x14ac:dyDescent="0.55000000000000004">
      <c r="C116" s="5" t="e">
        <f>VLOOKUP(B116,Sources!$B$2:$D$141,2, FALSE)</f>
        <v>#N/A</v>
      </c>
      <c r="G116" s="5" t="s">
        <v>658</v>
      </c>
    </row>
    <row r="117" spans="3:7" x14ac:dyDescent="0.55000000000000004">
      <c r="C117" s="5" t="e">
        <f>VLOOKUP(B117,Sources!$B$2:$D$141,2, FALSE)</f>
        <v>#N/A</v>
      </c>
      <c r="G117" s="5" t="s">
        <v>659</v>
      </c>
    </row>
    <row r="118" spans="3:7" x14ac:dyDescent="0.55000000000000004">
      <c r="C118" s="5" t="e">
        <f>VLOOKUP(B118,Sources!$B$2:$D$141,2, FALSE)</f>
        <v>#N/A</v>
      </c>
      <c r="G118" s="5" t="s">
        <v>660</v>
      </c>
    </row>
    <row r="119" spans="3:7" x14ac:dyDescent="0.55000000000000004">
      <c r="C119" s="5" t="e">
        <f>VLOOKUP(B119,Sources!$B$2:$D$141,2, FALSE)</f>
        <v>#N/A</v>
      </c>
      <c r="G119" s="5" t="s">
        <v>661</v>
      </c>
    </row>
    <row r="120" spans="3:7" x14ac:dyDescent="0.55000000000000004">
      <c r="C120" s="5" t="e">
        <f>VLOOKUP(B120,Sources!$B$2:$D$141,2, FALSE)</f>
        <v>#N/A</v>
      </c>
      <c r="G120" s="5" t="s">
        <v>662</v>
      </c>
    </row>
    <row r="121" spans="3:7" x14ac:dyDescent="0.55000000000000004">
      <c r="C121" s="5" t="e">
        <f>VLOOKUP(B121,Sources!$B$2:$D$141,2, FALSE)</f>
        <v>#N/A</v>
      </c>
      <c r="G121" s="5" t="s">
        <v>663</v>
      </c>
    </row>
    <row r="122" spans="3:7" x14ac:dyDescent="0.55000000000000004">
      <c r="C122" s="5" t="e">
        <f>VLOOKUP(B122,Sources!$B$2:$D$141,2, FALSE)</f>
        <v>#N/A</v>
      </c>
      <c r="G122" s="5" t="s">
        <v>664</v>
      </c>
    </row>
    <row r="123" spans="3:7" x14ac:dyDescent="0.55000000000000004">
      <c r="C123" s="5" t="e">
        <f>VLOOKUP(B123,Sources!$B$2:$D$141,2, FALSE)</f>
        <v>#N/A</v>
      </c>
      <c r="G123" s="5" t="s">
        <v>665</v>
      </c>
    </row>
    <row r="124" spans="3:7" x14ac:dyDescent="0.55000000000000004">
      <c r="C124" s="5" t="e">
        <f>VLOOKUP(B124,Sources!$B$2:$D$141,2, FALSE)</f>
        <v>#N/A</v>
      </c>
      <c r="G124" s="5" t="s">
        <v>666</v>
      </c>
    </row>
    <row r="125" spans="3:7" x14ac:dyDescent="0.55000000000000004">
      <c r="C125" s="5" t="e">
        <f>VLOOKUP(B125,Sources!$B$2:$D$141,2, FALSE)</f>
        <v>#N/A</v>
      </c>
      <c r="G125" s="5" t="s">
        <v>667</v>
      </c>
    </row>
    <row r="126" spans="3:7" x14ac:dyDescent="0.55000000000000004">
      <c r="C126" s="5" t="e">
        <f>VLOOKUP(B126,Sources!$B$2:$D$141,2, FALSE)</f>
        <v>#N/A</v>
      </c>
      <c r="G126" s="5" t="s">
        <v>668</v>
      </c>
    </row>
    <row r="127" spans="3:7" x14ac:dyDescent="0.55000000000000004">
      <c r="C127" s="5" t="e">
        <f>VLOOKUP(B127,Sources!$B$2:$D$141,2, FALSE)</f>
        <v>#N/A</v>
      </c>
      <c r="G127" s="5" t="s">
        <v>669</v>
      </c>
    </row>
    <row r="128" spans="3:7" x14ac:dyDescent="0.55000000000000004">
      <c r="C128" s="5" t="e">
        <f>VLOOKUP(B128,Sources!$B$2:$D$141,2, FALSE)</f>
        <v>#N/A</v>
      </c>
      <c r="G128" s="5" t="s">
        <v>670</v>
      </c>
    </row>
    <row r="129" spans="3:7" x14ac:dyDescent="0.55000000000000004">
      <c r="C129" s="5" t="e">
        <f>VLOOKUP(B129,Sources!$B$2:$D$141,2, FALSE)</f>
        <v>#N/A</v>
      </c>
      <c r="G129" s="5" t="s">
        <v>671</v>
      </c>
    </row>
    <row r="130" spans="3:7" x14ac:dyDescent="0.55000000000000004">
      <c r="C130" s="5" t="e">
        <f>VLOOKUP(B130,Sources!$B$2:$D$141,2, FALSE)</f>
        <v>#N/A</v>
      </c>
      <c r="G130" s="5" t="s">
        <v>672</v>
      </c>
    </row>
    <row r="131" spans="3:7" x14ac:dyDescent="0.55000000000000004">
      <c r="C131" s="5" t="e">
        <f>VLOOKUP(B131,Sources!$B$2:$D$141,2, FALSE)</f>
        <v>#N/A</v>
      </c>
      <c r="G131" s="5" t="s">
        <v>673</v>
      </c>
    </row>
    <row r="132" spans="3:7" x14ac:dyDescent="0.55000000000000004">
      <c r="C132" s="5" t="e">
        <f>VLOOKUP(B132,Sources!$B$2:$D$141,2, FALSE)</f>
        <v>#N/A</v>
      </c>
      <c r="G132" s="5" t="s">
        <v>674</v>
      </c>
    </row>
    <row r="133" spans="3:7" x14ac:dyDescent="0.55000000000000004">
      <c r="C133" s="5" t="e">
        <f>VLOOKUP(B133,Sources!$B$2:$D$141,2, FALSE)</f>
        <v>#N/A</v>
      </c>
      <c r="G133" s="5" t="s">
        <v>675</v>
      </c>
    </row>
    <row r="134" spans="3:7" x14ac:dyDescent="0.55000000000000004">
      <c r="C134" s="5" t="e">
        <f>VLOOKUP(B134,Sources!$B$2:$D$141,2, FALSE)</f>
        <v>#N/A</v>
      </c>
      <c r="G134" s="5" t="s">
        <v>676</v>
      </c>
    </row>
    <row r="135" spans="3:7" x14ac:dyDescent="0.55000000000000004">
      <c r="C135" s="5" t="e">
        <f>VLOOKUP(B135,Sources!$B$2:$D$141,2, FALSE)</f>
        <v>#N/A</v>
      </c>
      <c r="G135" s="5" t="s">
        <v>677</v>
      </c>
    </row>
    <row r="136" spans="3:7" x14ac:dyDescent="0.55000000000000004">
      <c r="C136" s="5" t="e">
        <f>VLOOKUP(B136,Sources!$B$2:$D$141,2, FALSE)</f>
        <v>#N/A</v>
      </c>
      <c r="G136" s="5" t="s">
        <v>678</v>
      </c>
    </row>
    <row r="137" spans="3:7" x14ac:dyDescent="0.55000000000000004">
      <c r="C137" s="5" t="e">
        <f>VLOOKUP(B137,Sources!$B$2:$D$141,2, FALSE)</f>
        <v>#N/A</v>
      </c>
      <c r="G137" s="5" t="s">
        <v>679</v>
      </c>
    </row>
    <row r="138" spans="3:7" x14ac:dyDescent="0.55000000000000004">
      <c r="C138" s="5" t="e">
        <f>VLOOKUP(B138,Sources!$B$2:$D$141,2, FALSE)</f>
        <v>#N/A</v>
      </c>
      <c r="G138" s="5" t="s">
        <v>680</v>
      </c>
    </row>
    <row r="139" spans="3:7" x14ac:dyDescent="0.55000000000000004">
      <c r="C139" s="5" t="e">
        <f>VLOOKUP(B139,Sources!$B$2:$D$141,2, FALSE)</f>
        <v>#N/A</v>
      </c>
      <c r="G139" s="5" t="s">
        <v>681</v>
      </c>
    </row>
    <row r="140" spans="3:7" x14ac:dyDescent="0.55000000000000004">
      <c r="C140" s="5" t="e">
        <f>VLOOKUP(B140,Sources!$B$2:$D$141,2, FALSE)</f>
        <v>#N/A</v>
      </c>
      <c r="G140" s="5" t="s">
        <v>682</v>
      </c>
    </row>
    <row r="141" spans="3:7" x14ac:dyDescent="0.55000000000000004">
      <c r="C141" s="5" t="e">
        <f>VLOOKUP(B141,Sources!$B$2:$D$141,2, FALSE)</f>
        <v>#N/A</v>
      </c>
      <c r="G141" s="5" t="s">
        <v>683</v>
      </c>
    </row>
    <row r="142" spans="3:7" x14ac:dyDescent="0.55000000000000004">
      <c r="C142" s="5" t="e">
        <f>VLOOKUP(B142,Sources!$B$2:$D$141,2, FALSE)</f>
        <v>#N/A</v>
      </c>
      <c r="G142" s="5" t="s">
        <v>684</v>
      </c>
    </row>
    <row r="143" spans="3:7" x14ac:dyDescent="0.55000000000000004">
      <c r="C143" s="5" t="e">
        <f>VLOOKUP(B143,Sources!$B$2:$D$141,2, FALSE)</f>
        <v>#N/A</v>
      </c>
      <c r="G143" s="5" t="s">
        <v>685</v>
      </c>
    </row>
    <row r="144" spans="3:7" x14ac:dyDescent="0.55000000000000004">
      <c r="C144" s="5" t="e">
        <f>VLOOKUP(B144,Sources!$B$2:$D$141,2, FALSE)</f>
        <v>#N/A</v>
      </c>
      <c r="G144" s="5" t="s">
        <v>686</v>
      </c>
    </row>
    <row r="145" spans="3:7" x14ac:dyDescent="0.55000000000000004">
      <c r="C145" s="5" t="e">
        <f>VLOOKUP(B145,Sources!$B$2:$D$141,2, FALSE)</f>
        <v>#N/A</v>
      </c>
      <c r="G145" s="5" t="s">
        <v>687</v>
      </c>
    </row>
    <row r="146" spans="3:7" x14ac:dyDescent="0.55000000000000004">
      <c r="C146" s="5" t="e">
        <f>VLOOKUP(B146,Sources!$B$2:$D$141,2, FALSE)</f>
        <v>#N/A</v>
      </c>
      <c r="G146" s="5" t="s">
        <v>688</v>
      </c>
    </row>
    <row r="147" spans="3:7" x14ac:dyDescent="0.55000000000000004">
      <c r="C147" s="5" t="e">
        <f>VLOOKUP(B147,Sources!$B$2:$D$141,2, FALSE)</f>
        <v>#N/A</v>
      </c>
      <c r="G147" s="5" t="s">
        <v>689</v>
      </c>
    </row>
    <row r="148" spans="3:7" x14ac:dyDescent="0.55000000000000004">
      <c r="C148" s="5" t="e">
        <f>VLOOKUP(B148,Sources!$B$2:$D$141,2, FALSE)</f>
        <v>#N/A</v>
      </c>
      <c r="G148" s="5" t="s">
        <v>690</v>
      </c>
    </row>
    <row r="149" spans="3:7" x14ac:dyDescent="0.55000000000000004">
      <c r="C149" s="5" t="e">
        <f>VLOOKUP(B149,Sources!$B$2:$D$141,2, FALSE)</f>
        <v>#N/A</v>
      </c>
      <c r="G149" s="5" t="s">
        <v>691</v>
      </c>
    </row>
    <row r="150" spans="3:7" x14ac:dyDescent="0.55000000000000004">
      <c r="C150" s="5" t="e">
        <f>VLOOKUP(B150,Sources!$B$2:$D$141,2, FALSE)</f>
        <v>#N/A</v>
      </c>
      <c r="G150" s="5" t="s">
        <v>692</v>
      </c>
    </row>
    <row r="151" spans="3:7" x14ac:dyDescent="0.55000000000000004">
      <c r="C151" s="5" t="e">
        <f>VLOOKUP(B151,Sources!$B$2:$D$141,2, FALSE)</f>
        <v>#N/A</v>
      </c>
      <c r="G151" s="5" t="s">
        <v>693</v>
      </c>
    </row>
    <row r="152" spans="3:7" x14ac:dyDescent="0.55000000000000004">
      <c r="C152" s="5" t="e">
        <f>VLOOKUP(B152,Sources!$B$2:$D$141,2, FALSE)</f>
        <v>#N/A</v>
      </c>
      <c r="G152" s="5" t="s">
        <v>694</v>
      </c>
    </row>
    <row r="153" spans="3:7" x14ac:dyDescent="0.55000000000000004">
      <c r="C153" s="5" t="e">
        <f>VLOOKUP(B153,Sources!$B$2:$D$141,2, FALSE)</f>
        <v>#N/A</v>
      </c>
      <c r="G153" s="5" t="s">
        <v>695</v>
      </c>
    </row>
    <row r="154" spans="3:7" x14ac:dyDescent="0.55000000000000004">
      <c r="C154" s="5" t="e">
        <f>VLOOKUP(B154,Sources!$B$2:$D$141,2, FALSE)</f>
        <v>#N/A</v>
      </c>
      <c r="G154" s="5" t="s">
        <v>696</v>
      </c>
    </row>
    <row r="155" spans="3:7" x14ac:dyDescent="0.55000000000000004">
      <c r="C155" s="5" t="e">
        <f>VLOOKUP(B155,Sources!$B$2:$D$141,2, FALSE)</f>
        <v>#N/A</v>
      </c>
      <c r="G155" s="5" t="s">
        <v>697</v>
      </c>
    </row>
    <row r="156" spans="3:7" x14ac:dyDescent="0.55000000000000004">
      <c r="C156" s="5" t="e">
        <f>VLOOKUP(B156,Sources!$B$2:$D$141,2, FALSE)</f>
        <v>#N/A</v>
      </c>
      <c r="G156" s="5" t="s">
        <v>698</v>
      </c>
    </row>
    <row r="157" spans="3:7" x14ac:dyDescent="0.55000000000000004">
      <c r="C157" s="5" t="e">
        <f>VLOOKUP(B157,Sources!$B$2:$D$141,2, FALSE)</f>
        <v>#N/A</v>
      </c>
      <c r="G157" s="5" t="s">
        <v>699</v>
      </c>
    </row>
    <row r="158" spans="3:7" x14ac:dyDescent="0.55000000000000004">
      <c r="C158" s="5" t="e">
        <f>VLOOKUP(B158,Sources!$B$2:$D$141,2, FALSE)</f>
        <v>#N/A</v>
      </c>
      <c r="G158" s="5" t="s">
        <v>700</v>
      </c>
    </row>
    <row r="159" spans="3:7" x14ac:dyDescent="0.55000000000000004">
      <c r="C159" s="5" t="e">
        <f>VLOOKUP(B159,Sources!$B$2:$D$141,2, FALSE)</f>
        <v>#N/A</v>
      </c>
      <c r="G159" s="5" t="s">
        <v>701</v>
      </c>
    </row>
    <row r="160" spans="3:7" x14ac:dyDescent="0.55000000000000004">
      <c r="C160" s="5" t="e">
        <f>VLOOKUP(B160,Sources!$B$2:$D$141,2, FALSE)</f>
        <v>#N/A</v>
      </c>
      <c r="G160" s="5" t="s">
        <v>702</v>
      </c>
    </row>
    <row r="161" spans="3:7" x14ac:dyDescent="0.55000000000000004">
      <c r="C161" s="5" t="e">
        <f>VLOOKUP(B161,Sources!$B$2:$D$141,2, FALSE)</f>
        <v>#N/A</v>
      </c>
      <c r="G161" s="5" t="s">
        <v>703</v>
      </c>
    </row>
    <row r="162" spans="3:7" x14ac:dyDescent="0.55000000000000004">
      <c r="C162" s="5" t="e">
        <f>VLOOKUP(B162,Sources!$B$2:$D$141,2, FALSE)</f>
        <v>#N/A</v>
      </c>
      <c r="G162" s="5" t="s">
        <v>704</v>
      </c>
    </row>
    <row r="163" spans="3:7" x14ac:dyDescent="0.55000000000000004">
      <c r="C163" s="5" t="e">
        <f>VLOOKUP(B163,Sources!$B$2:$D$141,2, FALSE)</f>
        <v>#N/A</v>
      </c>
      <c r="G163" s="5" t="s">
        <v>705</v>
      </c>
    </row>
    <row r="164" spans="3:7" x14ac:dyDescent="0.55000000000000004">
      <c r="C164" s="5" t="e">
        <f>VLOOKUP(B164,Sources!$B$2:$D$141,2, FALSE)</f>
        <v>#N/A</v>
      </c>
      <c r="G164" s="5" t="s">
        <v>706</v>
      </c>
    </row>
    <row r="165" spans="3:7" x14ac:dyDescent="0.55000000000000004">
      <c r="C165" s="5" t="e">
        <f>VLOOKUP(B165,Sources!$B$2:$D$141,2, FALSE)</f>
        <v>#N/A</v>
      </c>
      <c r="G165" s="5" t="s">
        <v>707</v>
      </c>
    </row>
    <row r="166" spans="3:7" x14ac:dyDescent="0.55000000000000004">
      <c r="C166" s="5" t="e">
        <f>VLOOKUP(B166,Sources!$B$2:$D$141,2, FALSE)</f>
        <v>#N/A</v>
      </c>
      <c r="G166" s="5" t="s">
        <v>708</v>
      </c>
    </row>
    <row r="167" spans="3:7" x14ac:dyDescent="0.55000000000000004">
      <c r="C167" s="5" t="e">
        <f>VLOOKUP(B167,Sources!$B$2:$D$141,2, FALSE)</f>
        <v>#N/A</v>
      </c>
      <c r="G167" s="5" t="s">
        <v>709</v>
      </c>
    </row>
    <row r="168" spans="3:7" x14ac:dyDescent="0.55000000000000004">
      <c r="C168" s="5" t="e">
        <f>VLOOKUP(B168,Sources!$B$2:$D$141,2, FALSE)</f>
        <v>#N/A</v>
      </c>
      <c r="G168" s="5" t="s">
        <v>710</v>
      </c>
    </row>
    <row r="169" spans="3:7" x14ac:dyDescent="0.55000000000000004">
      <c r="C169" s="5" t="e">
        <f>VLOOKUP(B169,Sources!$B$2:$D$141,2, FALSE)</f>
        <v>#N/A</v>
      </c>
      <c r="G169" s="5" t="s">
        <v>711</v>
      </c>
    </row>
    <row r="170" spans="3:7" x14ac:dyDescent="0.55000000000000004">
      <c r="C170" s="5" t="e">
        <f>VLOOKUP(B170,Sources!$B$2:$D$141,2, FALSE)</f>
        <v>#N/A</v>
      </c>
      <c r="G170" s="5" t="s">
        <v>712</v>
      </c>
    </row>
    <row r="171" spans="3:7" x14ac:dyDescent="0.55000000000000004">
      <c r="C171" s="5" t="e">
        <f>VLOOKUP(B171,Sources!$B$2:$D$141,2, FALSE)</f>
        <v>#N/A</v>
      </c>
      <c r="G171" s="5" t="s">
        <v>713</v>
      </c>
    </row>
    <row r="172" spans="3:7" x14ac:dyDescent="0.55000000000000004">
      <c r="C172" s="5" t="e">
        <f>VLOOKUP(B172,Sources!$B$2:$D$141,2, FALSE)</f>
        <v>#N/A</v>
      </c>
      <c r="G172" s="5" t="s">
        <v>714</v>
      </c>
    </row>
    <row r="173" spans="3:7" x14ac:dyDescent="0.55000000000000004">
      <c r="C173" s="5" t="e">
        <f>VLOOKUP(B173,Sources!$B$2:$D$141,2, FALSE)</f>
        <v>#N/A</v>
      </c>
      <c r="G173" s="5" t="s">
        <v>715</v>
      </c>
    </row>
    <row r="174" spans="3:7" x14ac:dyDescent="0.55000000000000004">
      <c r="C174" s="5" t="e">
        <f>VLOOKUP(B174,Sources!$B$2:$D$141,2, FALSE)</f>
        <v>#N/A</v>
      </c>
      <c r="G174" s="5" t="s">
        <v>716</v>
      </c>
    </row>
    <row r="175" spans="3:7" x14ac:dyDescent="0.55000000000000004">
      <c r="C175" s="5" t="e">
        <f>VLOOKUP(B175,Sources!$B$2:$D$141,2, FALSE)</f>
        <v>#N/A</v>
      </c>
      <c r="G175" s="5" t="s">
        <v>717</v>
      </c>
    </row>
    <row r="176" spans="3:7" x14ac:dyDescent="0.55000000000000004">
      <c r="C176" s="5" t="e">
        <f>VLOOKUP(B176,Sources!$B$2:$D$141,2, FALSE)</f>
        <v>#N/A</v>
      </c>
      <c r="G176" s="5" t="s">
        <v>718</v>
      </c>
    </row>
    <row r="177" spans="3:7" x14ac:dyDescent="0.55000000000000004">
      <c r="C177" s="5" t="e">
        <f>VLOOKUP(B177,Sources!$B$2:$D$141,2, FALSE)</f>
        <v>#N/A</v>
      </c>
      <c r="G177" s="5" t="s">
        <v>719</v>
      </c>
    </row>
    <row r="178" spans="3:7" x14ac:dyDescent="0.55000000000000004">
      <c r="C178" s="5" t="e">
        <f>VLOOKUP(B178,Sources!$B$2:$D$141,2, FALSE)</f>
        <v>#N/A</v>
      </c>
      <c r="G178" s="5" t="s">
        <v>720</v>
      </c>
    </row>
    <row r="179" spans="3:7" x14ac:dyDescent="0.55000000000000004">
      <c r="C179" s="5" t="e">
        <f>VLOOKUP(B179,Sources!$B$2:$D$141,2, FALSE)</f>
        <v>#N/A</v>
      </c>
      <c r="G179" s="5" t="s">
        <v>721</v>
      </c>
    </row>
    <row r="180" spans="3:7" x14ac:dyDescent="0.55000000000000004">
      <c r="C180" s="5" t="e">
        <f>VLOOKUP(B180,Sources!$B$2:$D$141,2, FALSE)</f>
        <v>#N/A</v>
      </c>
      <c r="G180" s="5" t="s">
        <v>722</v>
      </c>
    </row>
    <row r="181" spans="3:7" x14ac:dyDescent="0.55000000000000004">
      <c r="C181" s="5" t="e">
        <f>VLOOKUP(B181,Sources!$B$2:$D$141,2, FALSE)</f>
        <v>#N/A</v>
      </c>
      <c r="G181" s="5" t="s">
        <v>723</v>
      </c>
    </row>
    <row r="182" spans="3:7" x14ac:dyDescent="0.55000000000000004">
      <c r="C182" s="5" t="e">
        <f>VLOOKUP(B182,Sources!$B$2:$D$141,2, FALSE)</f>
        <v>#N/A</v>
      </c>
      <c r="G182" s="5" t="s">
        <v>724</v>
      </c>
    </row>
    <row r="183" spans="3:7" x14ac:dyDescent="0.55000000000000004">
      <c r="C183" s="5" t="e">
        <f>VLOOKUP(B183,Sources!$B$2:$D$141,2, FALSE)</f>
        <v>#N/A</v>
      </c>
      <c r="G183" s="5" t="s">
        <v>725</v>
      </c>
    </row>
    <row r="184" spans="3:7" x14ac:dyDescent="0.55000000000000004">
      <c r="C184" s="5" t="e">
        <f>VLOOKUP(B184,Sources!$B$2:$D$141,2, FALSE)</f>
        <v>#N/A</v>
      </c>
      <c r="G184" s="5" t="s">
        <v>726</v>
      </c>
    </row>
    <row r="185" spans="3:7" x14ac:dyDescent="0.55000000000000004">
      <c r="C185" s="5" t="e">
        <f>VLOOKUP(B185,Sources!$B$2:$D$141,2, FALSE)</f>
        <v>#N/A</v>
      </c>
      <c r="G185" s="5" t="s">
        <v>727</v>
      </c>
    </row>
    <row r="186" spans="3:7" x14ac:dyDescent="0.55000000000000004">
      <c r="C186" s="5" t="e">
        <f>VLOOKUP(B186,Sources!$B$2:$D$141,2, FALSE)</f>
        <v>#N/A</v>
      </c>
      <c r="G186" s="5" t="s">
        <v>728</v>
      </c>
    </row>
    <row r="187" spans="3:7" x14ac:dyDescent="0.55000000000000004">
      <c r="C187" s="5" t="e">
        <f>VLOOKUP(B187,Sources!$B$2:$D$141,2, FALSE)</f>
        <v>#N/A</v>
      </c>
      <c r="G187" s="5" t="s">
        <v>729</v>
      </c>
    </row>
    <row r="188" spans="3:7" x14ac:dyDescent="0.55000000000000004">
      <c r="C188" s="5" t="e">
        <f>VLOOKUP(B188,Sources!$B$2:$D$141,2, FALSE)</f>
        <v>#N/A</v>
      </c>
      <c r="G188" s="5" t="s">
        <v>730</v>
      </c>
    </row>
    <row r="189" spans="3:7" x14ac:dyDescent="0.55000000000000004">
      <c r="C189" s="5" t="e">
        <f>VLOOKUP(B189,Sources!$B$2:$D$141,2, FALSE)</f>
        <v>#N/A</v>
      </c>
      <c r="G189" s="5" t="s">
        <v>731</v>
      </c>
    </row>
    <row r="190" spans="3:7" x14ac:dyDescent="0.55000000000000004">
      <c r="C190" s="5" t="e">
        <f>VLOOKUP(B190,Sources!$B$2:$D$141,2, FALSE)</f>
        <v>#N/A</v>
      </c>
      <c r="G190" s="5" t="s">
        <v>732</v>
      </c>
    </row>
    <row r="191" spans="3:7" x14ac:dyDescent="0.55000000000000004">
      <c r="C191" s="5" t="e">
        <f>VLOOKUP(B191,Sources!$B$2:$D$141,2, FALSE)</f>
        <v>#N/A</v>
      </c>
      <c r="G191" s="5" t="s">
        <v>733</v>
      </c>
    </row>
    <row r="192" spans="3:7" x14ac:dyDescent="0.55000000000000004">
      <c r="C192" s="5" t="e">
        <f>VLOOKUP(B192,Sources!$B$2:$D$141,2, FALSE)</f>
        <v>#N/A</v>
      </c>
      <c r="G192" s="5" t="s">
        <v>734</v>
      </c>
    </row>
    <row r="193" spans="3:7" x14ac:dyDescent="0.55000000000000004">
      <c r="C193" s="5" t="e">
        <f>VLOOKUP(B193,Sources!$B$2:$D$141,2, FALSE)</f>
        <v>#N/A</v>
      </c>
      <c r="G193" s="5" t="s">
        <v>735</v>
      </c>
    </row>
    <row r="194" spans="3:7" x14ac:dyDescent="0.55000000000000004">
      <c r="C194" s="5" t="e">
        <f>VLOOKUP(B194,Sources!$B$2:$D$141,2, FALSE)</f>
        <v>#N/A</v>
      </c>
      <c r="G194" s="5" t="s">
        <v>736</v>
      </c>
    </row>
    <row r="195" spans="3:7" x14ac:dyDescent="0.55000000000000004">
      <c r="C195" s="5" t="e">
        <f>VLOOKUP(B195,Sources!$B$2:$D$141,2, FALSE)</f>
        <v>#N/A</v>
      </c>
      <c r="G195" s="5" t="s">
        <v>737</v>
      </c>
    </row>
    <row r="196" spans="3:7" x14ac:dyDescent="0.55000000000000004">
      <c r="C196" s="5" t="e">
        <f>VLOOKUP(B196,Sources!$B$2:$D$141,2, FALSE)</f>
        <v>#N/A</v>
      </c>
      <c r="G196" s="5" t="s">
        <v>738</v>
      </c>
    </row>
    <row r="197" spans="3:7" x14ac:dyDescent="0.55000000000000004">
      <c r="C197" s="5" t="e">
        <f>VLOOKUP(B197,Sources!$B$2:$D$141,2, FALSE)</f>
        <v>#N/A</v>
      </c>
      <c r="G197" s="5" t="s">
        <v>739</v>
      </c>
    </row>
    <row r="198" spans="3:7" x14ac:dyDescent="0.55000000000000004">
      <c r="C198" s="5" t="e">
        <f>VLOOKUP(B198,Sources!$B$2:$D$141,2, FALSE)</f>
        <v>#N/A</v>
      </c>
      <c r="G198" s="5" t="s">
        <v>740</v>
      </c>
    </row>
    <row r="199" spans="3:7" x14ac:dyDescent="0.55000000000000004">
      <c r="C199" s="5" t="e">
        <f>VLOOKUP(B199,Sources!$B$2:$D$141,2, FALSE)</f>
        <v>#N/A</v>
      </c>
      <c r="G199" s="5" t="s">
        <v>741</v>
      </c>
    </row>
    <row r="200" spans="3:7" x14ac:dyDescent="0.55000000000000004">
      <c r="C200" s="5" t="e">
        <f>VLOOKUP(B200,Sources!$B$2:$D$141,2, FALSE)</f>
        <v>#N/A</v>
      </c>
      <c r="G200" s="5" t="s">
        <v>742</v>
      </c>
    </row>
    <row r="201" spans="3:7" x14ac:dyDescent="0.55000000000000004">
      <c r="C201" s="5" t="e">
        <f>VLOOKUP(B201,Sources!$B$2:$D$141,2, FALSE)</f>
        <v>#N/A</v>
      </c>
      <c r="G201" s="5" t="s">
        <v>743</v>
      </c>
    </row>
    <row r="202" spans="3:7" x14ac:dyDescent="0.55000000000000004">
      <c r="C202" s="5" t="e">
        <f>VLOOKUP(B202,Sources!$B$2:$D$141,2, FALSE)</f>
        <v>#N/A</v>
      </c>
      <c r="G202" s="5" t="s">
        <v>744</v>
      </c>
    </row>
    <row r="203" spans="3:7" x14ac:dyDescent="0.55000000000000004">
      <c r="C203" s="5" t="e">
        <f>VLOOKUP(B203,Sources!$B$2:$D$141,2, FALSE)</f>
        <v>#N/A</v>
      </c>
      <c r="G203" s="5" t="s">
        <v>745</v>
      </c>
    </row>
    <row r="204" spans="3:7" x14ac:dyDescent="0.55000000000000004">
      <c r="C204" s="5" t="e">
        <f>VLOOKUP(B204,Sources!$B$2:$D$141,2, FALSE)</f>
        <v>#N/A</v>
      </c>
      <c r="G204" s="5" t="s">
        <v>746</v>
      </c>
    </row>
    <row r="205" spans="3:7" x14ac:dyDescent="0.55000000000000004">
      <c r="C205" s="5" t="e">
        <f>VLOOKUP(B205,Sources!$B$2:$D$141,2, FALSE)</f>
        <v>#N/A</v>
      </c>
      <c r="G205" s="5" t="s">
        <v>747</v>
      </c>
    </row>
    <row r="206" spans="3:7" x14ac:dyDescent="0.55000000000000004">
      <c r="C206" s="5" t="e">
        <f>VLOOKUP(B206,Sources!$B$2:$D$141,2, FALSE)</f>
        <v>#N/A</v>
      </c>
      <c r="G206" s="5" t="s">
        <v>748</v>
      </c>
    </row>
    <row r="207" spans="3:7" x14ac:dyDescent="0.55000000000000004">
      <c r="C207" s="5" t="e">
        <f>VLOOKUP(B207,Sources!$B$2:$D$141,2, FALSE)</f>
        <v>#N/A</v>
      </c>
      <c r="G207" s="5" t="s">
        <v>749</v>
      </c>
    </row>
    <row r="208" spans="3:7" x14ac:dyDescent="0.55000000000000004">
      <c r="C208" s="5" t="e">
        <f>VLOOKUP(B208,Sources!$B$2:$D$141,2, FALSE)</f>
        <v>#N/A</v>
      </c>
      <c r="G208" s="5" t="s">
        <v>750</v>
      </c>
    </row>
    <row r="209" spans="3:7" x14ac:dyDescent="0.55000000000000004">
      <c r="C209" s="5" t="e">
        <f>VLOOKUP(B209,Sources!$B$2:$D$141,2, FALSE)</f>
        <v>#N/A</v>
      </c>
      <c r="G209" s="5" t="s">
        <v>751</v>
      </c>
    </row>
    <row r="210" spans="3:7" x14ac:dyDescent="0.55000000000000004">
      <c r="C210" s="5" t="e">
        <f>VLOOKUP(B210,Sources!$B$2:$D$141,2, FALSE)</f>
        <v>#N/A</v>
      </c>
      <c r="G210" s="5" t="s">
        <v>752</v>
      </c>
    </row>
    <row r="211" spans="3:7" x14ac:dyDescent="0.55000000000000004">
      <c r="C211" s="5" t="e">
        <f>VLOOKUP(B211,Sources!$B$2:$D$141,2, FALSE)</f>
        <v>#N/A</v>
      </c>
      <c r="G211" s="5" t="s">
        <v>753</v>
      </c>
    </row>
    <row r="212" spans="3:7" x14ac:dyDescent="0.55000000000000004">
      <c r="C212" s="5" t="e">
        <f>VLOOKUP(B212,Sources!$B$2:$D$141,2, FALSE)</f>
        <v>#N/A</v>
      </c>
      <c r="G212" s="5" t="s">
        <v>754</v>
      </c>
    </row>
    <row r="213" spans="3:7" x14ac:dyDescent="0.55000000000000004">
      <c r="C213" s="5" t="e">
        <f>VLOOKUP(B213,Sources!$B$2:$D$141,2, FALSE)</f>
        <v>#N/A</v>
      </c>
      <c r="G213" s="5" t="s">
        <v>755</v>
      </c>
    </row>
    <row r="214" spans="3:7" x14ac:dyDescent="0.55000000000000004">
      <c r="C214" s="5" t="e">
        <f>VLOOKUP(B214,Sources!$B$2:$D$141,2, FALSE)</f>
        <v>#N/A</v>
      </c>
      <c r="G214" s="5" t="s">
        <v>756</v>
      </c>
    </row>
    <row r="215" spans="3:7" x14ac:dyDescent="0.55000000000000004">
      <c r="C215" s="5" t="e">
        <f>VLOOKUP(B215,Sources!$B$2:$D$141,2, FALSE)</f>
        <v>#N/A</v>
      </c>
      <c r="G215" s="5" t="s">
        <v>757</v>
      </c>
    </row>
    <row r="216" spans="3:7" x14ac:dyDescent="0.55000000000000004">
      <c r="C216" s="5" t="e">
        <f>VLOOKUP(B216,Sources!$B$2:$D$141,2, FALSE)</f>
        <v>#N/A</v>
      </c>
      <c r="G216" s="5" t="s">
        <v>758</v>
      </c>
    </row>
    <row r="217" spans="3:7" x14ac:dyDescent="0.55000000000000004">
      <c r="C217" s="5" t="e">
        <f>VLOOKUP(B217,Sources!$B$2:$D$141,2, FALSE)</f>
        <v>#N/A</v>
      </c>
      <c r="G217" s="5" t="s">
        <v>759</v>
      </c>
    </row>
    <row r="218" spans="3:7" x14ac:dyDescent="0.55000000000000004">
      <c r="C218" s="5" t="e">
        <f>VLOOKUP(B218,Sources!$B$2:$D$141,2, FALSE)</f>
        <v>#N/A</v>
      </c>
      <c r="G218" s="5" t="s">
        <v>760</v>
      </c>
    </row>
    <row r="219" spans="3:7" x14ac:dyDescent="0.55000000000000004">
      <c r="C219" s="5" t="e">
        <f>VLOOKUP(B219,Sources!$B$2:$D$141,2, FALSE)</f>
        <v>#N/A</v>
      </c>
      <c r="G219" s="5" t="s">
        <v>761</v>
      </c>
    </row>
    <row r="220" spans="3:7" x14ac:dyDescent="0.55000000000000004">
      <c r="C220" s="5" t="e">
        <f>VLOOKUP(B220,Sources!$B$2:$D$141,2, FALSE)</f>
        <v>#N/A</v>
      </c>
      <c r="G220" s="5" t="s">
        <v>762</v>
      </c>
    </row>
    <row r="221" spans="3:7" x14ac:dyDescent="0.55000000000000004">
      <c r="C221" s="5" t="e">
        <f>VLOOKUP(B221,Sources!$B$2:$D$141,2, FALSE)</f>
        <v>#N/A</v>
      </c>
      <c r="G221" s="5" t="s">
        <v>763</v>
      </c>
    </row>
    <row r="222" spans="3:7" x14ac:dyDescent="0.55000000000000004">
      <c r="C222" s="5" t="e">
        <f>VLOOKUP(B222,Sources!$B$2:$D$141,2, FALSE)</f>
        <v>#N/A</v>
      </c>
      <c r="G222" s="5" t="s">
        <v>764</v>
      </c>
    </row>
    <row r="223" spans="3:7" x14ac:dyDescent="0.55000000000000004">
      <c r="C223" s="5" t="e">
        <f>VLOOKUP(B223,Sources!$B$2:$D$141,2, FALSE)</f>
        <v>#N/A</v>
      </c>
      <c r="G223" s="5" t="s">
        <v>765</v>
      </c>
    </row>
    <row r="224" spans="3:7" x14ac:dyDescent="0.55000000000000004">
      <c r="C224" s="5" t="e">
        <f>VLOOKUP(B224,Sources!$B$2:$D$141,2, FALSE)</f>
        <v>#N/A</v>
      </c>
      <c r="G224" s="5" t="s">
        <v>766</v>
      </c>
    </row>
    <row r="225" spans="3:7" x14ac:dyDescent="0.55000000000000004">
      <c r="C225" s="5" t="e">
        <f>VLOOKUP(B225,Sources!$B$2:$D$141,2, FALSE)</f>
        <v>#N/A</v>
      </c>
      <c r="G225" s="5" t="s">
        <v>767</v>
      </c>
    </row>
    <row r="226" spans="3:7" x14ac:dyDescent="0.55000000000000004">
      <c r="C226" s="5" t="e">
        <f>VLOOKUP(B226,Sources!$B$2:$D$141,2, FALSE)</f>
        <v>#N/A</v>
      </c>
      <c r="G226" s="5" t="s">
        <v>768</v>
      </c>
    </row>
    <row r="227" spans="3:7" x14ac:dyDescent="0.55000000000000004">
      <c r="C227" s="5" t="e">
        <f>VLOOKUP(B227,Sources!$B$2:$D$141,2, FALSE)</f>
        <v>#N/A</v>
      </c>
      <c r="G227" s="5" t="s">
        <v>769</v>
      </c>
    </row>
    <row r="228" spans="3:7" x14ac:dyDescent="0.55000000000000004">
      <c r="C228" s="5" t="e">
        <f>VLOOKUP(B228,Sources!$B$2:$D$141,2, FALSE)</f>
        <v>#N/A</v>
      </c>
      <c r="G228" s="5" t="s">
        <v>770</v>
      </c>
    </row>
    <row r="229" spans="3:7" x14ac:dyDescent="0.55000000000000004">
      <c r="C229" s="5" t="e">
        <f>VLOOKUP(B229,Sources!$B$2:$D$141,2, FALSE)</f>
        <v>#N/A</v>
      </c>
      <c r="G229" s="5" t="s">
        <v>771</v>
      </c>
    </row>
    <row r="230" spans="3:7" x14ac:dyDescent="0.55000000000000004">
      <c r="C230" s="5" t="e">
        <f>VLOOKUP(B230,Sources!$B$2:$D$141,2, FALSE)</f>
        <v>#N/A</v>
      </c>
      <c r="G230" s="5" t="s">
        <v>772</v>
      </c>
    </row>
    <row r="231" spans="3:7" x14ac:dyDescent="0.55000000000000004">
      <c r="C231" s="5" t="e">
        <f>VLOOKUP(B231,Sources!$B$2:$D$141,2, FALSE)</f>
        <v>#N/A</v>
      </c>
      <c r="G231" s="5" t="s">
        <v>773</v>
      </c>
    </row>
    <row r="232" spans="3:7" x14ac:dyDescent="0.55000000000000004">
      <c r="C232" s="5" t="e">
        <f>VLOOKUP(B232,Sources!$B$2:$D$141,2, FALSE)</f>
        <v>#N/A</v>
      </c>
      <c r="G232" s="5" t="s">
        <v>774</v>
      </c>
    </row>
    <row r="233" spans="3:7" x14ac:dyDescent="0.55000000000000004">
      <c r="C233" s="5" t="e">
        <f>VLOOKUP(B233,Sources!$B$2:$D$141,2, FALSE)</f>
        <v>#N/A</v>
      </c>
      <c r="G233" s="5" t="s">
        <v>775</v>
      </c>
    </row>
    <row r="234" spans="3:7" x14ac:dyDescent="0.55000000000000004">
      <c r="C234" s="5" t="e">
        <f>VLOOKUP(B234,Sources!$B$2:$D$141,2, FALSE)</f>
        <v>#N/A</v>
      </c>
      <c r="G234" s="5" t="s">
        <v>776</v>
      </c>
    </row>
    <row r="235" spans="3:7" x14ac:dyDescent="0.55000000000000004">
      <c r="C235" s="5" t="e">
        <f>VLOOKUP(B235,Sources!$B$2:$D$141,2, FALSE)</f>
        <v>#N/A</v>
      </c>
      <c r="G235" s="5" t="s">
        <v>777</v>
      </c>
    </row>
    <row r="236" spans="3:7" x14ac:dyDescent="0.55000000000000004">
      <c r="C236" s="5" t="e">
        <f>VLOOKUP(B236,Sources!$B$2:$D$141,2, FALSE)</f>
        <v>#N/A</v>
      </c>
      <c r="G236" s="5" t="s">
        <v>778</v>
      </c>
    </row>
    <row r="237" spans="3:7" x14ac:dyDescent="0.55000000000000004">
      <c r="C237" s="5" t="e">
        <f>VLOOKUP(B237,Sources!$B$2:$D$141,2, FALSE)</f>
        <v>#N/A</v>
      </c>
      <c r="G237" s="5" t="s">
        <v>779</v>
      </c>
    </row>
    <row r="238" spans="3:7" x14ac:dyDescent="0.55000000000000004">
      <c r="C238" s="5" t="e">
        <f>VLOOKUP(B238,Sources!$B$2:$D$141,2, FALSE)</f>
        <v>#N/A</v>
      </c>
      <c r="G238" s="5" t="s">
        <v>780</v>
      </c>
    </row>
    <row r="239" spans="3:7" x14ac:dyDescent="0.55000000000000004">
      <c r="C239" s="5" t="e">
        <f>VLOOKUP(B239,Sources!$B$2:$D$141,2, FALSE)</f>
        <v>#N/A</v>
      </c>
      <c r="G239" s="5" t="s">
        <v>781</v>
      </c>
    </row>
    <row r="240" spans="3:7" x14ac:dyDescent="0.55000000000000004">
      <c r="C240" s="5" t="e">
        <f>VLOOKUP(B240,Sources!$B$2:$D$141,2, FALSE)</f>
        <v>#N/A</v>
      </c>
      <c r="G240" s="5" t="s">
        <v>782</v>
      </c>
    </row>
    <row r="241" spans="3:7" x14ac:dyDescent="0.55000000000000004">
      <c r="C241" s="5" t="e">
        <f>VLOOKUP(B241,Sources!$B$2:$D$141,2, FALSE)</f>
        <v>#N/A</v>
      </c>
      <c r="G241" s="5" t="s">
        <v>783</v>
      </c>
    </row>
    <row r="242" spans="3:7" x14ac:dyDescent="0.55000000000000004">
      <c r="C242" s="5" t="e">
        <f>VLOOKUP(B242,Sources!$B$2:$D$141,2, FALSE)</f>
        <v>#N/A</v>
      </c>
      <c r="G242" s="5" t="s">
        <v>784</v>
      </c>
    </row>
    <row r="243" spans="3:7" x14ac:dyDescent="0.55000000000000004">
      <c r="C243" s="5" t="e">
        <f>VLOOKUP(B243,Sources!$B$2:$D$141,2, FALSE)</f>
        <v>#N/A</v>
      </c>
      <c r="G243" s="5" t="s">
        <v>785</v>
      </c>
    </row>
    <row r="244" spans="3:7" x14ac:dyDescent="0.55000000000000004">
      <c r="C244" s="5" t="e">
        <f>VLOOKUP(B244,Sources!$B$2:$D$141,2, FALSE)</f>
        <v>#N/A</v>
      </c>
      <c r="G244" s="5" t="s">
        <v>786</v>
      </c>
    </row>
    <row r="245" spans="3:7" x14ac:dyDescent="0.55000000000000004">
      <c r="C245" s="5" t="e">
        <f>VLOOKUP(B245,Sources!$B$2:$D$141,2, FALSE)</f>
        <v>#N/A</v>
      </c>
      <c r="G245" s="5" t="s">
        <v>787</v>
      </c>
    </row>
    <row r="246" spans="3:7" x14ac:dyDescent="0.55000000000000004">
      <c r="C246" s="5" t="e">
        <f>VLOOKUP(B246,Sources!$B$2:$D$141,2, FALSE)</f>
        <v>#N/A</v>
      </c>
      <c r="G246" s="5" t="s">
        <v>788</v>
      </c>
    </row>
    <row r="247" spans="3:7" x14ac:dyDescent="0.55000000000000004">
      <c r="C247" s="5" t="e">
        <f>VLOOKUP(B247,Sources!$B$2:$D$141,2, FALSE)</f>
        <v>#N/A</v>
      </c>
      <c r="G247" s="5" t="s">
        <v>789</v>
      </c>
    </row>
    <row r="248" spans="3:7" x14ac:dyDescent="0.55000000000000004">
      <c r="C248" s="5" t="e">
        <f>VLOOKUP(B248,Sources!$B$2:$D$141,2, FALSE)</f>
        <v>#N/A</v>
      </c>
      <c r="G248" s="5" t="s">
        <v>790</v>
      </c>
    </row>
    <row r="249" spans="3:7" x14ac:dyDescent="0.55000000000000004">
      <c r="C249" s="5" t="e">
        <f>VLOOKUP(B249,Sources!$B$2:$D$141,2, FALSE)</f>
        <v>#N/A</v>
      </c>
      <c r="G249" s="5" t="s">
        <v>791</v>
      </c>
    </row>
    <row r="250" spans="3:7" x14ac:dyDescent="0.55000000000000004">
      <c r="C250" s="5" t="e">
        <f>VLOOKUP(B250,Sources!$B$2:$D$141,2, FALSE)</f>
        <v>#N/A</v>
      </c>
      <c r="G250" s="5" t="s">
        <v>792</v>
      </c>
    </row>
    <row r="251" spans="3:7" x14ac:dyDescent="0.55000000000000004">
      <c r="C251" s="5" t="e">
        <f>VLOOKUP(B251,Sources!$B$2:$D$141,2, FALSE)</f>
        <v>#N/A</v>
      </c>
      <c r="G251" s="5" t="s">
        <v>793</v>
      </c>
    </row>
    <row r="252" spans="3:7" x14ac:dyDescent="0.55000000000000004">
      <c r="C252" s="5" t="e">
        <f>VLOOKUP(B252,Sources!$B$2:$D$141,2, FALSE)</f>
        <v>#N/A</v>
      </c>
      <c r="G252" s="5" t="s">
        <v>794</v>
      </c>
    </row>
    <row r="253" spans="3:7" x14ac:dyDescent="0.55000000000000004">
      <c r="C253" s="5" t="e">
        <f>VLOOKUP(B253,Sources!$B$2:$D$141,2, FALSE)</f>
        <v>#N/A</v>
      </c>
      <c r="G253" s="5" t="s">
        <v>795</v>
      </c>
    </row>
    <row r="254" spans="3:7" x14ac:dyDescent="0.55000000000000004">
      <c r="C254" s="5" t="e">
        <f>VLOOKUP(B254,Sources!$B$2:$D$141,2, FALSE)</f>
        <v>#N/A</v>
      </c>
      <c r="G254" s="5" t="s">
        <v>796</v>
      </c>
    </row>
    <row r="255" spans="3:7" x14ac:dyDescent="0.55000000000000004">
      <c r="C255" s="5" t="e">
        <f>VLOOKUP(B255,Sources!$B$2:$D$141,2, FALSE)</f>
        <v>#N/A</v>
      </c>
      <c r="G255" s="5" t="s">
        <v>797</v>
      </c>
    </row>
    <row r="256" spans="3:7" x14ac:dyDescent="0.55000000000000004">
      <c r="C256" s="5" t="e">
        <f>VLOOKUP(B256,Sources!$B$2:$D$141,2, FALSE)</f>
        <v>#N/A</v>
      </c>
      <c r="G256" s="5" t="s">
        <v>798</v>
      </c>
    </row>
    <row r="257" spans="3:7" x14ac:dyDescent="0.55000000000000004">
      <c r="C257" s="5" t="e">
        <f>VLOOKUP(B257,Sources!$B$2:$D$141,2, FALSE)</f>
        <v>#N/A</v>
      </c>
      <c r="G257" s="5" t="s">
        <v>799</v>
      </c>
    </row>
    <row r="258" spans="3:7" x14ac:dyDescent="0.55000000000000004">
      <c r="C258" s="5" t="e">
        <f>VLOOKUP(B258,Sources!$B$2:$D$141,2, FALSE)</f>
        <v>#N/A</v>
      </c>
      <c r="G258" s="5" t="s">
        <v>800</v>
      </c>
    </row>
    <row r="259" spans="3:7" x14ac:dyDescent="0.55000000000000004">
      <c r="C259" s="5" t="e">
        <f>VLOOKUP(B259,Sources!$B$2:$D$141,2, FALSE)</f>
        <v>#N/A</v>
      </c>
      <c r="G259" s="5" t="s">
        <v>801</v>
      </c>
    </row>
    <row r="260" spans="3:7" x14ac:dyDescent="0.55000000000000004">
      <c r="C260" s="5" t="e">
        <f>VLOOKUP(B260,Sources!$B$2:$D$141,2, FALSE)</f>
        <v>#N/A</v>
      </c>
      <c r="G260" s="5" t="s">
        <v>802</v>
      </c>
    </row>
    <row r="261" spans="3:7" x14ac:dyDescent="0.55000000000000004">
      <c r="C261" s="5" t="e">
        <f>VLOOKUP(B261,Sources!$B$2:$D$141,2, FALSE)</f>
        <v>#N/A</v>
      </c>
      <c r="G261" s="5" t="s">
        <v>803</v>
      </c>
    </row>
    <row r="262" spans="3:7" x14ac:dyDescent="0.55000000000000004">
      <c r="C262" s="5" t="e">
        <f>VLOOKUP(B262,Sources!$B$2:$D$141,2, FALSE)</f>
        <v>#N/A</v>
      </c>
      <c r="G262" s="5" t="s">
        <v>804</v>
      </c>
    </row>
    <row r="263" spans="3:7" x14ac:dyDescent="0.55000000000000004">
      <c r="C263" s="5" t="e">
        <f>VLOOKUP(B263,Sources!$B$2:$D$141,2, FALSE)</f>
        <v>#N/A</v>
      </c>
      <c r="G263" s="5" t="s">
        <v>805</v>
      </c>
    </row>
    <row r="264" spans="3:7" x14ac:dyDescent="0.55000000000000004">
      <c r="C264" s="5" t="e">
        <f>VLOOKUP(B264,Sources!$B$2:$D$141,2, FALSE)</f>
        <v>#N/A</v>
      </c>
      <c r="G264" s="5" t="s">
        <v>806</v>
      </c>
    </row>
    <row r="265" spans="3:7" x14ac:dyDescent="0.55000000000000004">
      <c r="C265" s="5" t="e">
        <f>VLOOKUP(B265,Sources!$B$2:$D$141,2, FALSE)</f>
        <v>#N/A</v>
      </c>
      <c r="G265" s="5" t="s">
        <v>807</v>
      </c>
    </row>
    <row r="266" spans="3:7" x14ac:dyDescent="0.55000000000000004">
      <c r="C266" s="5" t="e">
        <f>VLOOKUP(B266,Sources!$B$2:$D$141,2, FALSE)</f>
        <v>#N/A</v>
      </c>
      <c r="G266" s="5" t="s">
        <v>808</v>
      </c>
    </row>
    <row r="267" spans="3:7" x14ac:dyDescent="0.55000000000000004">
      <c r="C267" s="5" t="e">
        <f>VLOOKUP(B267,Sources!$B$2:$D$141,2, FALSE)</f>
        <v>#N/A</v>
      </c>
      <c r="G267" s="5" t="s">
        <v>809</v>
      </c>
    </row>
    <row r="268" spans="3:7" x14ac:dyDescent="0.55000000000000004">
      <c r="C268" s="5" t="e">
        <f>VLOOKUP(B268,Sources!$B$2:$D$141,2, FALSE)</f>
        <v>#N/A</v>
      </c>
      <c r="G268" s="5" t="s">
        <v>810</v>
      </c>
    </row>
    <row r="269" spans="3:7" x14ac:dyDescent="0.55000000000000004">
      <c r="C269" s="5" t="e">
        <f>VLOOKUP(B269,Sources!$B$2:$D$141,2, FALSE)</f>
        <v>#N/A</v>
      </c>
      <c r="G269" s="5" t="s">
        <v>811</v>
      </c>
    </row>
    <row r="270" spans="3:7" x14ac:dyDescent="0.55000000000000004">
      <c r="C270" s="5" t="e">
        <f>VLOOKUP(B270,Sources!$B$2:$D$141,2, FALSE)</f>
        <v>#N/A</v>
      </c>
      <c r="G270" s="5" t="s">
        <v>812</v>
      </c>
    </row>
    <row r="271" spans="3:7" x14ac:dyDescent="0.55000000000000004">
      <c r="C271" s="5" t="e">
        <f>VLOOKUP(B271,Sources!$B$2:$D$141,2, FALSE)</f>
        <v>#N/A</v>
      </c>
      <c r="G271" s="5" t="s">
        <v>813</v>
      </c>
    </row>
    <row r="272" spans="3:7" x14ac:dyDescent="0.55000000000000004">
      <c r="C272" s="5" t="e">
        <f>VLOOKUP(B272,Sources!$B$2:$D$141,2, FALSE)</f>
        <v>#N/A</v>
      </c>
      <c r="G272" s="5" t="s">
        <v>814</v>
      </c>
    </row>
    <row r="273" spans="3:7" x14ac:dyDescent="0.55000000000000004">
      <c r="C273" s="5" t="e">
        <f>VLOOKUP(B273,Sources!$B$2:$D$141,2, FALSE)</f>
        <v>#N/A</v>
      </c>
      <c r="G273" s="5" t="s">
        <v>815</v>
      </c>
    </row>
    <row r="274" spans="3:7" x14ac:dyDescent="0.55000000000000004">
      <c r="C274" s="5" t="e">
        <f>VLOOKUP(B274,Sources!$B$2:$D$141,2, FALSE)</f>
        <v>#N/A</v>
      </c>
      <c r="G274" s="5" t="s">
        <v>816</v>
      </c>
    </row>
    <row r="275" spans="3:7" x14ac:dyDescent="0.55000000000000004">
      <c r="C275" s="5" t="e">
        <f>VLOOKUP(B275,Sources!$B$2:$D$141,2, FALSE)</f>
        <v>#N/A</v>
      </c>
      <c r="G275" s="5" t="s">
        <v>817</v>
      </c>
    </row>
    <row r="276" spans="3:7" x14ac:dyDescent="0.55000000000000004">
      <c r="C276" s="5" t="e">
        <f>VLOOKUP(B276,Sources!$B$2:$D$141,2, FALSE)</f>
        <v>#N/A</v>
      </c>
      <c r="G276" s="5" t="s">
        <v>818</v>
      </c>
    </row>
    <row r="277" spans="3:7" x14ac:dyDescent="0.55000000000000004">
      <c r="C277" s="5" t="e">
        <f>VLOOKUP(B277,Sources!$B$2:$D$141,2, FALSE)</f>
        <v>#N/A</v>
      </c>
      <c r="G277" s="5" t="s">
        <v>819</v>
      </c>
    </row>
    <row r="278" spans="3:7" x14ac:dyDescent="0.55000000000000004">
      <c r="C278" s="5" t="e">
        <f>VLOOKUP(B278,Sources!$B$2:$D$141,2, FALSE)</f>
        <v>#N/A</v>
      </c>
      <c r="G278" s="5" t="s">
        <v>820</v>
      </c>
    </row>
    <row r="279" spans="3:7" x14ac:dyDescent="0.55000000000000004">
      <c r="C279" s="5" t="e">
        <f>VLOOKUP(B279,Sources!$B$2:$D$141,2, FALSE)</f>
        <v>#N/A</v>
      </c>
      <c r="G279" s="5" t="s">
        <v>821</v>
      </c>
    </row>
    <row r="280" spans="3:7" x14ac:dyDescent="0.55000000000000004">
      <c r="C280" s="5" t="e">
        <f>VLOOKUP(B280,Sources!$B$2:$D$141,2, FALSE)</f>
        <v>#N/A</v>
      </c>
      <c r="G280" s="5" t="s">
        <v>822</v>
      </c>
    </row>
    <row r="281" spans="3:7" x14ac:dyDescent="0.55000000000000004">
      <c r="C281" s="5" t="e">
        <f>VLOOKUP(B281,Sources!$B$2:$D$141,2, FALSE)</f>
        <v>#N/A</v>
      </c>
      <c r="G281" s="5" t="s">
        <v>823</v>
      </c>
    </row>
    <row r="282" spans="3:7" x14ac:dyDescent="0.55000000000000004">
      <c r="C282" s="5" t="e">
        <f>VLOOKUP(B282,Sources!$B$2:$D$141,2, FALSE)</f>
        <v>#N/A</v>
      </c>
      <c r="G282" s="5" t="s">
        <v>824</v>
      </c>
    </row>
    <row r="283" spans="3:7" x14ac:dyDescent="0.55000000000000004">
      <c r="C283" s="5" t="e">
        <f>VLOOKUP(B283,Sources!$B$2:$D$141,2, FALSE)</f>
        <v>#N/A</v>
      </c>
      <c r="G283" s="5" t="s">
        <v>825</v>
      </c>
    </row>
    <row r="284" spans="3:7" x14ac:dyDescent="0.55000000000000004">
      <c r="C284" s="5" t="e">
        <f>VLOOKUP(B284,Sources!$B$2:$D$141,2, FALSE)</f>
        <v>#N/A</v>
      </c>
      <c r="G284" s="5" t="s">
        <v>826</v>
      </c>
    </row>
    <row r="285" spans="3:7" x14ac:dyDescent="0.55000000000000004">
      <c r="C285" s="5" t="e">
        <f>VLOOKUP(B285,Sources!$B$2:$D$141,2, FALSE)</f>
        <v>#N/A</v>
      </c>
      <c r="G285" s="5" t="s">
        <v>827</v>
      </c>
    </row>
    <row r="286" spans="3:7" x14ac:dyDescent="0.55000000000000004">
      <c r="C286" s="5" t="e">
        <f>VLOOKUP(B286,Sources!$B$2:$D$141,2, FALSE)</f>
        <v>#N/A</v>
      </c>
      <c r="G286" s="5" t="s">
        <v>828</v>
      </c>
    </row>
    <row r="287" spans="3:7" x14ac:dyDescent="0.55000000000000004">
      <c r="C287" s="5" t="e">
        <f>VLOOKUP(B287,Sources!$B$2:$D$141,2, FALSE)</f>
        <v>#N/A</v>
      </c>
      <c r="G287" s="5" t="s">
        <v>829</v>
      </c>
    </row>
    <row r="288" spans="3:7" x14ac:dyDescent="0.55000000000000004">
      <c r="C288" s="5" t="e">
        <f>VLOOKUP(B288,Sources!$B$2:$D$141,2, FALSE)</f>
        <v>#N/A</v>
      </c>
      <c r="G288" s="5" t="s">
        <v>830</v>
      </c>
    </row>
    <row r="289" spans="3:7" x14ac:dyDescent="0.55000000000000004">
      <c r="C289" s="5" t="e">
        <f>VLOOKUP(B289,Sources!$B$2:$D$141,2, FALSE)</f>
        <v>#N/A</v>
      </c>
      <c r="G289" s="5" t="s">
        <v>831</v>
      </c>
    </row>
    <row r="290" spans="3:7" x14ac:dyDescent="0.55000000000000004">
      <c r="C290" s="5" t="e">
        <f>VLOOKUP(B290,Sources!$B$2:$D$141,2, FALSE)</f>
        <v>#N/A</v>
      </c>
      <c r="G290" s="5" t="s">
        <v>832</v>
      </c>
    </row>
    <row r="291" spans="3:7" x14ac:dyDescent="0.55000000000000004">
      <c r="C291" s="5" t="e">
        <f>VLOOKUP(B291,Sources!$B$2:$D$141,2, FALSE)</f>
        <v>#N/A</v>
      </c>
      <c r="G291" s="5" t="s">
        <v>833</v>
      </c>
    </row>
    <row r="292" spans="3:7" x14ac:dyDescent="0.55000000000000004">
      <c r="C292" s="5" t="e">
        <f>VLOOKUP(B292,Sources!$B$2:$D$141,2, FALSE)</f>
        <v>#N/A</v>
      </c>
      <c r="G292" s="5" t="s">
        <v>834</v>
      </c>
    </row>
    <row r="293" spans="3:7" x14ac:dyDescent="0.55000000000000004">
      <c r="C293" s="5" t="e">
        <f>VLOOKUP(B293,Sources!$B$2:$D$141,2, FALSE)</f>
        <v>#N/A</v>
      </c>
      <c r="G293" s="5" t="s">
        <v>835</v>
      </c>
    </row>
    <row r="294" spans="3:7" x14ac:dyDescent="0.55000000000000004">
      <c r="C294" s="5" t="e">
        <f>VLOOKUP(B294,Sources!$B$2:$D$141,2, FALSE)</f>
        <v>#N/A</v>
      </c>
      <c r="G294" s="5" t="s">
        <v>836</v>
      </c>
    </row>
    <row r="295" spans="3:7" x14ac:dyDescent="0.55000000000000004">
      <c r="C295" s="5" t="e">
        <f>VLOOKUP(B295,Sources!$B$2:$D$141,2, FALSE)</f>
        <v>#N/A</v>
      </c>
      <c r="G295" s="5" t="s">
        <v>837</v>
      </c>
    </row>
    <row r="296" spans="3:7" x14ac:dyDescent="0.55000000000000004">
      <c r="C296" s="5" t="e">
        <f>VLOOKUP(B296,Sources!$B$2:$D$141,2, FALSE)</f>
        <v>#N/A</v>
      </c>
      <c r="G296" s="5" t="s">
        <v>838</v>
      </c>
    </row>
    <row r="297" spans="3:7" x14ac:dyDescent="0.55000000000000004">
      <c r="C297" s="5" t="e">
        <f>VLOOKUP(B297,Sources!$B$2:$D$141,2, FALSE)</f>
        <v>#N/A</v>
      </c>
      <c r="G297" s="5" t="s">
        <v>839</v>
      </c>
    </row>
    <row r="298" spans="3:7" x14ac:dyDescent="0.55000000000000004">
      <c r="C298" s="5" t="e">
        <f>VLOOKUP(B298,Sources!$B$2:$D$141,2, FALSE)</f>
        <v>#N/A</v>
      </c>
      <c r="G298" s="5" t="s">
        <v>840</v>
      </c>
    </row>
    <row r="299" spans="3:7" x14ac:dyDescent="0.55000000000000004">
      <c r="C299" s="5" t="e">
        <f>VLOOKUP(B299,Sources!$B$2:$D$141,2, FALSE)</f>
        <v>#N/A</v>
      </c>
      <c r="G299" s="5" t="s">
        <v>841</v>
      </c>
    </row>
    <row r="300" spans="3:7" x14ac:dyDescent="0.55000000000000004">
      <c r="C300" s="5" t="e">
        <f>VLOOKUP(B300,Sources!$B$2:$D$141,2, FALSE)</f>
        <v>#N/A</v>
      </c>
      <c r="G300" s="5" t="s">
        <v>842</v>
      </c>
    </row>
    <row r="301" spans="3:7" x14ac:dyDescent="0.55000000000000004">
      <c r="C301" s="5" t="e">
        <f>VLOOKUP(B301,Sources!$B$2:$D$141,2, FALSE)</f>
        <v>#N/A</v>
      </c>
      <c r="G301" s="5" t="s">
        <v>843</v>
      </c>
    </row>
    <row r="302" spans="3:7" x14ac:dyDescent="0.55000000000000004">
      <c r="C302" s="5" t="e">
        <f>VLOOKUP(B302,Sources!$B$2:$D$141,2, FALSE)</f>
        <v>#N/A</v>
      </c>
      <c r="G302" s="5" t="s">
        <v>844</v>
      </c>
    </row>
    <row r="303" spans="3:7" x14ac:dyDescent="0.55000000000000004">
      <c r="C303" s="5" t="e">
        <f>VLOOKUP(B303,Sources!$B$2:$D$141,2, FALSE)</f>
        <v>#N/A</v>
      </c>
      <c r="G303" s="5" t="s">
        <v>845</v>
      </c>
    </row>
    <row r="304" spans="3:7" x14ac:dyDescent="0.55000000000000004">
      <c r="C304" s="5" t="e">
        <f>VLOOKUP(B304,Sources!$B$2:$D$141,2, FALSE)</f>
        <v>#N/A</v>
      </c>
      <c r="G304" s="5" t="s">
        <v>846</v>
      </c>
    </row>
    <row r="305" spans="3:7" x14ac:dyDescent="0.55000000000000004">
      <c r="C305" s="5" t="e">
        <f>VLOOKUP(B305,Sources!$B$2:$D$141,2, FALSE)</f>
        <v>#N/A</v>
      </c>
      <c r="G305" s="5" t="s">
        <v>847</v>
      </c>
    </row>
    <row r="306" spans="3:7" x14ac:dyDescent="0.55000000000000004">
      <c r="C306" s="5" t="e">
        <f>VLOOKUP(B306,Sources!$B$2:$D$141,2, FALSE)</f>
        <v>#N/A</v>
      </c>
      <c r="G306" s="5" t="s">
        <v>848</v>
      </c>
    </row>
    <row r="307" spans="3:7" x14ac:dyDescent="0.55000000000000004">
      <c r="C307" s="5" t="e">
        <f>VLOOKUP(B307,Sources!$B$2:$D$141,2, FALSE)</f>
        <v>#N/A</v>
      </c>
      <c r="G307" s="5" t="s">
        <v>849</v>
      </c>
    </row>
    <row r="308" spans="3:7" x14ac:dyDescent="0.55000000000000004">
      <c r="C308" s="5" t="e">
        <f>VLOOKUP(B308,Sources!$B$2:$D$141,2, FALSE)</f>
        <v>#N/A</v>
      </c>
      <c r="G308" s="5" t="s">
        <v>850</v>
      </c>
    </row>
    <row r="309" spans="3:7" x14ac:dyDescent="0.55000000000000004">
      <c r="C309" s="5" t="e">
        <f>VLOOKUP(B309,Sources!$B$2:$D$141,2, FALSE)</f>
        <v>#N/A</v>
      </c>
      <c r="G309" s="5" t="s">
        <v>851</v>
      </c>
    </row>
    <row r="310" spans="3:7" x14ac:dyDescent="0.55000000000000004">
      <c r="C310" s="5" t="e">
        <f>VLOOKUP(B310,Sources!$B$2:$D$141,2, FALSE)</f>
        <v>#N/A</v>
      </c>
      <c r="G310" s="5" t="s">
        <v>852</v>
      </c>
    </row>
    <row r="311" spans="3:7" x14ac:dyDescent="0.55000000000000004">
      <c r="C311" s="5" t="e">
        <f>VLOOKUP(B311,Sources!$B$2:$D$141,2, FALSE)</f>
        <v>#N/A</v>
      </c>
      <c r="G311" s="5" t="s">
        <v>853</v>
      </c>
    </row>
    <row r="312" spans="3:7" x14ac:dyDescent="0.55000000000000004">
      <c r="C312" s="5" t="e">
        <f>VLOOKUP(B312,Sources!$B$2:$D$141,2, FALSE)</f>
        <v>#N/A</v>
      </c>
      <c r="G312" s="5" t="s">
        <v>854</v>
      </c>
    </row>
    <row r="313" spans="3:7" x14ac:dyDescent="0.55000000000000004">
      <c r="C313" s="5" t="e">
        <f>VLOOKUP(B313,Sources!$B$2:$D$141,2, FALSE)</f>
        <v>#N/A</v>
      </c>
      <c r="G313" s="5" t="s">
        <v>855</v>
      </c>
    </row>
    <row r="314" spans="3:7" x14ac:dyDescent="0.55000000000000004">
      <c r="C314" s="5" t="e">
        <f>VLOOKUP(B314,Sources!$B$2:$D$141,2, FALSE)</f>
        <v>#N/A</v>
      </c>
      <c r="G314" s="5" t="s">
        <v>856</v>
      </c>
    </row>
    <row r="315" spans="3:7" x14ac:dyDescent="0.55000000000000004">
      <c r="C315" s="5" t="e">
        <f>VLOOKUP(B315,Sources!$B$2:$D$141,2, FALSE)</f>
        <v>#N/A</v>
      </c>
      <c r="G315" s="5" t="s">
        <v>857</v>
      </c>
    </row>
    <row r="316" spans="3:7" x14ac:dyDescent="0.55000000000000004">
      <c r="C316" s="5" t="e">
        <f>VLOOKUP(B316,Sources!$B$2:$D$141,2, FALSE)</f>
        <v>#N/A</v>
      </c>
      <c r="G316" s="5" t="s">
        <v>858</v>
      </c>
    </row>
    <row r="317" spans="3:7" x14ac:dyDescent="0.55000000000000004">
      <c r="C317" s="5" t="e">
        <f>VLOOKUP(B317,Sources!$B$2:$D$141,2, FALSE)</f>
        <v>#N/A</v>
      </c>
      <c r="G317" s="5" t="s">
        <v>859</v>
      </c>
    </row>
    <row r="318" spans="3:7" x14ac:dyDescent="0.55000000000000004">
      <c r="C318" s="5" t="e">
        <f>VLOOKUP(B318,Sources!$B$2:$D$141,2, FALSE)</f>
        <v>#N/A</v>
      </c>
      <c r="G318" s="5" t="s">
        <v>860</v>
      </c>
    </row>
    <row r="319" spans="3:7" x14ac:dyDescent="0.55000000000000004">
      <c r="C319" s="5" t="e">
        <f>VLOOKUP(B319,Sources!$B$2:$D$141,2, FALSE)</f>
        <v>#N/A</v>
      </c>
      <c r="G319" s="5" t="s">
        <v>861</v>
      </c>
    </row>
    <row r="320" spans="3:7" x14ac:dyDescent="0.55000000000000004">
      <c r="C320" s="5" t="e">
        <f>VLOOKUP(B320,Sources!$B$2:$D$141,2, FALSE)</f>
        <v>#N/A</v>
      </c>
      <c r="G320" s="5" t="s">
        <v>862</v>
      </c>
    </row>
    <row r="321" spans="3:7" x14ac:dyDescent="0.55000000000000004">
      <c r="C321" s="5" t="e">
        <f>VLOOKUP(B321,Sources!$B$2:$D$141,2, FALSE)</f>
        <v>#N/A</v>
      </c>
      <c r="G321" s="5" t="s">
        <v>863</v>
      </c>
    </row>
    <row r="322" spans="3:7" x14ac:dyDescent="0.55000000000000004">
      <c r="C322" s="5" t="e">
        <f>VLOOKUP(B322,Sources!$B$2:$D$141,2, FALSE)</f>
        <v>#N/A</v>
      </c>
      <c r="G322" s="5" t="s">
        <v>864</v>
      </c>
    </row>
    <row r="323" spans="3:7" x14ac:dyDescent="0.55000000000000004">
      <c r="C323" s="5" t="e">
        <f>VLOOKUP(B323,Sources!$B$2:$D$141,2, FALSE)</f>
        <v>#N/A</v>
      </c>
      <c r="G323" s="5" t="s">
        <v>865</v>
      </c>
    </row>
    <row r="324" spans="3:7" x14ac:dyDescent="0.55000000000000004">
      <c r="C324" s="5" t="e">
        <f>VLOOKUP(B324,Sources!$B$2:$D$141,2, FALSE)</f>
        <v>#N/A</v>
      </c>
      <c r="G324" s="5" t="s">
        <v>866</v>
      </c>
    </row>
    <row r="325" spans="3:7" x14ac:dyDescent="0.55000000000000004">
      <c r="C325" s="5" t="e">
        <f>VLOOKUP(B325,Sources!$B$2:$D$141,2, FALSE)</f>
        <v>#N/A</v>
      </c>
      <c r="G325" s="5" t="s">
        <v>867</v>
      </c>
    </row>
    <row r="326" spans="3:7" x14ac:dyDescent="0.55000000000000004">
      <c r="C326" s="5" t="e">
        <f>VLOOKUP(B326,Sources!$B$2:$D$141,2, FALSE)</f>
        <v>#N/A</v>
      </c>
      <c r="G326" s="5" t="s">
        <v>868</v>
      </c>
    </row>
    <row r="327" spans="3:7" x14ac:dyDescent="0.55000000000000004">
      <c r="C327" s="5" t="e">
        <f>VLOOKUP(B327,Sources!$B$2:$D$141,2, FALSE)</f>
        <v>#N/A</v>
      </c>
      <c r="G327" s="5" t="s">
        <v>869</v>
      </c>
    </row>
    <row r="328" spans="3:7" x14ac:dyDescent="0.55000000000000004">
      <c r="C328" s="5" t="e">
        <f>VLOOKUP(B328,Sources!$B$2:$D$141,2, FALSE)</f>
        <v>#N/A</v>
      </c>
      <c r="G328" s="5" t="s">
        <v>870</v>
      </c>
    </row>
    <row r="329" spans="3:7" x14ac:dyDescent="0.55000000000000004">
      <c r="C329" s="5" t="e">
        <f>VLOOKUP(B329,Sources!$B$2:$D$141,2, FALSE)</f>
        <v>#N/A</v>
      </c>
      <c r="G329" s="5" t="s">
        <v>871</v>
      </c>
    </row>
    <row r="330" spans="3:7" x14ac:dyDescent="0.55000000000000004">
      <c r="C330" s="5" t="e">
        <f>VLOOKUP(B330,Sources!$B$2:$D$141,2, FALSE)</f>
        <v>#N/A</v>
      </c>
      <c r="G330" s="5" t="s">
        <v>872</v>
      </c>
    </row>
    <row r="331" spans="3:7" x14ac:dyDescent="0.55000000000000004">
      <c r="C331" s="5" t="e">
        <f>VLOOKUP(B331,Sources!$B$2:$D$141,2, FALSE)</f>
        <v>#N/A</v>
      </c>
      <c r="G331" s="5" t="s">
        <v>873</v>
      </c>
    </row>
    <row r="332" spans="3:7" x14ac:dyDescent="0.55000000000000004">
      <c r="C332" s="5" t="e">
        <f>VLOOKUP(B332,Sources!$B$2:$D$141,2, FALSE)</f>
        <v>#N/A</v>
      </c>
      <c r="G332" s="5" t="s">
        <v>874</v>
      </c>
    </row>
    <row r="333" spans="3:7" x14ac:dyDescent="0.55000000000000004">
      <c r="C333" s="5" t="e">
        <f>VLOOKUP(B333,Sources!$B$2:$D$141,2, FALSE)</f>
        <v>#N/A</v>
      </c>
      <c r="G333" s="5" t="s">
        <v>875</v>
      </c>
    </row>
    <row r="334" spans="3:7" x14ac:dyDescent="0.55000000000000004">
      <c r="C334" s="5" t="e">
        <f>VLOOKUP(B334,Sources!$B$2:$D$141,2, FALSE)</f>
        <v>#N/A</v>
      </c>
      <c r="G334" s="5" t="s">
        <v>876</v>
      </c>
    </row>
    <row r="335" spans="3:7" x14ac:dyDescent="0.55000000000000004">
      <c r="C335" s="5" t="e">
        <f>VLOOKUP(B335,Sources!$B$2:$D$141,2, FALSE)</f>
        <v>#N/A</v>
      </c>
      <c r="G335" s="5" t="s">
        <v>877</v>
      </c>
    </row>
    <row r="336" spans="3:7" x14ac:dyDescent="0.55000000000000004">
      <c r="C336" s="5" t="e">
        <f>VLOOKUP(B336,Sources!$B$2:$D$141,2, FALSE)</f>
        <v>#N/A</v>
      </c>
      <c r="G336" s="5" t="s">
        <v>878</v>
      </c>
    </row>
    <row r="337" spans="3:7" x14ac:dyDescent="0.55000000000000004">
      <c r="C337" s="5" t="e">
        <f>VLOOKUP(B337,Sources!$B$2:$D$141,2, FALSE)</f>
        <v>#N/A</v>
      </c>
      <c r="G337" s="5" t="s">
        <v>879</v>
      </c>
    </row>
    <row r="338" spans="3:7" x14ac:dyDescent="0.55000000000000004">
      <c r="C338" s="5" t="e">
        <f>VLOOKUP(B338,Sources!$B$2:$D$141,2, FALSE)</f>
        <v>#N/A</v>
      </c>
      <c r="G338" s="5" t="s">
        <v>880</v>
      </c>
    </row>
    <row r="339" spans="3:7" x14ac:dyDescent="0.55000000000000004">
      <c r="C339" s="5" t="e">
        <f>VLOOKUP(B339,Sources!$B$2:$D$141,2, FALSE)</f>
        <v>#N/A</v>
      </c>
      <c r="G339" s="5" t="s">
        <v>881</v>
      </c>
    </row>
    <row r="340" spans="3:7" x14ac:dyDescent="0.55000000000000004">
      <c r="C340" s="5" t="e">
        <f>VLOOKUP(B340,Sources!$B$2:$D$141,2, FALSE)</f>
        <v>#N/A</v>
      </c>
      <c r="G340" s="5" t="s">
        <v>882</v>
      </c>
    </row>
    <row r="341" spans="3:7" x14ac:dyDescent="0.55000000000000004">
      <c r="C341" s="5" t="e">
        <f>VLOOKUP(B341,Sources!$B$2:$D$141,2, FALSE)</f>
        <v>#N/A</v>
      </c>
      <c r="G341" s="5" t="s">
        <v>883</v>
      </c>
    </row>
    <row r="342" spans="3:7" x14ac:dyDescent="0.55000000000000004">
      <c r="C342" s="5" t="e">
        <f>VLOOKUP(B342,Sources!$B$2:$D$141,2, FALSE)</f>
        <v>#N/A</v>
      </c>
      <c r="G342" s="5" t="s">
        <v>884</v>
      </c>
    </row>
    <row r="343" spans="3:7" x14ac:dyDescent="0.55000000000000004">
      <c r="C343" s="5" t="e">
        <f>VLOOKUP(B343,Sources!$B$2:$D$141,2, FALSE)</f>
        <v>#N/A</v>
      </c>
      <c r="G343" s="5" t="s">
        <v>885</v>
      </c>
    </row>
    <row r="344" spans="3:7" x14ac:dyDescent="0.55000000000000004">
      <c r="C344" s="5" t="e">
        <f>VLOOKUP(B344,Sources!$B$2:$D$141,2, FALSE)</f>
        <v>#N/A</v>
      </c>
      <c r="G344" s="5" t="s">
        <v>886</v>
      </c>
    </row>
    <row r="345" spans="3:7" x14ac:dyDescent="0.55000000000000004">
      <c r="C345" s="5" t="e">
        <f>VLOOKUP(B345,Sources!$B$2:$D$141,2, FALSE)</f>
        <v>#N/A</v>
      </c>
      <c r="G345" s="5" t="s">
        <v>887</v>
      </c>
    </row>
    <row r="346" spans="3:7" x14ac:dyDescent="0.55000000000000004">
      <c r="C346" s="5" t="e">
        <f>VLOOKUP(B346,Sources!$B$2:$D$141,2, FALSE)</f>
        <v>#N/A</v>
      </c>
      <c r="G346" s="5" t="s">
        <v>888</v>
      </c>
    </row>
    <row r="347" spans="3:7" x14ac:dyDescent="0.55000000000000004">
      <c r="C347" s="5" t="e">
        <f>VLOOKUP(B347,Sources!$B$2:$D$141,2, FALSE)</f>
        <v>#N/A</v>
      </c>
      <c r="G347" s="5" t="s">
        <v>889</v>
      </c>
    </row>
    <row r="348" spans="3:7" x14ac:dyDescent="0.55000000000000004">
      <c r="C348" s="5" t="e">
        <f>VLOOKUP(B348,Sources!$B$2:$D$141,2, FALSE)</f>
        <v>#N/A</v>
      </c>
      <c r="G348" s="5" t="s">
        <v>890</v>
      </c>
    </row>
    <row r="349" spans="3:7" x14ac:dyDescent="0.55000000000000004">
      <c r="C349" s="5" t="e">
        <f>VLOOKUP(B349,Sources!$B$2:$D$141,2, FALSE)</f>
        <v>#N/A</v>
      </c>
      <c r="G349" s="5" t="s">
        <v>891</v>
      </c>
    </row>
    <row r="350" spans="3:7" x14ac:dyDescent="0.55000000000000004">
      <c r="C350" s="5" t="e">
        <f>VLOOKUP(B350,Sources!$B$2:$D$141,2, FALSE)</f>
        <v>#N/A</v>
      </c>
      <c r="G350" s="5" t="s">
        <v>892</v>
      </c>
    </row>
    <row r="351" spans="3:7" x14ac:dyDescent="0.55000000000000004">
      <c r="C351" s="5" t="e">
        <f>VLOOKUP(B351,Sources!$B$2:$D$141,2, FALSE)</f>
        <v>#N/A</v>
      </c>
      <c r="G351" s="5" t="s">
        <v>893</v>
      </c>
    </row>
    <row r="352" spans="3:7" x14ac:dyDescent="0.55000000000000004">
      <c r="C352" s="5" t="e">
        <f>VLOOKUP(B352,Sources!$B$2:$D$141,2, FALSE)</f>
        <v>#N/A</v>
      </c>
      <c r="G352" s="5" t="s">
        <v>894</v>
      </c>
    </row>
    <row r="353" spans="3:7" x14ac:dyDescent="0.55000000000000004">
      <c r="C353" s="5" t="e">
        <f>VLOOKUP(B353,Sources!$B$2:$D$141,2, FALSE)</f>
        <v>#N/A</v>
      </c>
      <c r="G353" s="5" t="s">
        <v>895</v>
      </c>
    </row>
    <row r="354" spans="3:7" x14ac:dyDescent="0.55000000000000004">
      <c r="C354" s="5" t="e">
        <f>VLOOKUP(B354,Sources!$B$2:$D$141,2, FALSE)</f>
        <v>#N/A</v>
      </c>
      <c r="G354" s="5" t="s">
        <v>896</v>
      </c>
    </row>
    <row r="355" spans="3:7" x14ac:dyDescent="0.55000000000000004">
      <c r="C355" s="5" t="e">
        <f>VLOOKUP(B355,Sources!$B$2:$D$141,2, FALSE)</f>
        <v>#N/A</v>
      </c>
      <c r="G355" s="5" t="s">
        <v>897</v>
      </c>
    </row>
    <row r="356" spans="3:7" x14ac:dyDescent="0.55000000000000004">
      <c r="C356" s="5" t="e">
        <f>VLOOKUP(B356,Sources!$B$2:$D$141,2, FALSE)</f>
        <v>#N/A</v>
      </c>
      <c r="G356" s="5" t="s">
        <v>898</v>
      </c>
    </row>
    <row r="357" spans="3:7" x14ac:dyDescent="0.55000000000000004">
      <c r="C357" s="5" t="e">
        <f>VLOOKUP(B357,Sources!$B$2:$D$141,2, FALSE)</f>
        <v>#N/A</v>
      </c>
      <c r="G357" s="5" t="s">
        <v>899</v>
      </c>
    </row>
    <row r="358" spans="3:7" x14ac:dyDescent="0.55000000000000004">
      <c r="C358" s="5" t="e">
        <f>VLOOKUP(B358,Sources!$B$2:$D$141,2, FALSE)</f>
        <v>#N/A</v>
      </c>
      <c r="G358" s="5" t="s">
        <v>900</v>
      </c>
    </row>
    <row r="359" spans="3:7" x14ac:dyDescent="0.55000000000000004">
      <c r="C359" s="5" t="e">
        <f>VLOOKUP(B359,Sources!$B$2:$D$141,2, FALSE)</f>
        <v>#N/A</v>
      </c>
      <c r="G359" s="5" t="s">
        <v>901</v>
      </c>
    </row>
    <row r="360" spans="3:7" x14ac:dyDescent="0.55000000000000004">
      <c r="C360" s="5" t="e">
        <f>VLOOKUP(B360,Sources!$B$2:$D$141,2, FALSE)</f>
        <v>#N/A</v>
      </c>
      <c r="G360" s="5" t="s">
        <v>902</v>
      </c>
    </row>
    <row r="361" spans="3:7" x14ac:dyDescent="0.55000000000000004">
      <c r="C361" s="5" t="e">
        <f>VLOOKUP(B361,Sources!$B$2:$D$141,2, FALSE)</f>
        <v>#N/A</v>
      </c>
      <c r="G361" s="5" t="s">
        <v>903</v>
      </c>
    </row>
    <row r="362" spans="3:7" x14ac:dyDescent="0.55000000000000004">
      <c r="C362" s="5" t="e">
        <f>VLOOKUP(B362,Sources!$B$2:$D$141,2, FALSE)</f>
        <v>#N/A</v>
      </c>
      <c r="G362" s="5" t="s">
        <v>904</v>
      </c>
    </row>
    <row r="363" spans="3:7" x14ac:dyDescent="0.55000000000000004">
      <c r="C363" s="5" t="e">
        <f>VLOOKUP(B363,Sources!$B$2:$D$141,2, FALSE)</f>
        <v>#N/A</v>
      </c>
      <c r="G363" s="5" t="s">
        <v>905</v>
      </c>
    </row>
    <row r="364" spans="3:7" x14ac:dyDescent="0.55000000000000004">
      <c r="C364" s="5" t="e">
        <f>VLOOKUP(B364,Sources!$B$2:$D$141,2, FALSE)</f>
        <v>#N/A</v>
      </c>
      <c r="G364" s="5" t="s">
        <v>906</v>
      </c>
    </row>
    <row r="365" spans="3:7" x14ac:dyDescent="0.55000000000000004">
      <c r="C365" s="5" t="e">
        <f>VLOOKUP(B365,Sources!$B$2:$D$141,2, FALSE)</f>
        <v>#N/A</v>
      </c>
      <c r="G365" s="5" t="s">
        <v>907</v>
      </c>
    </row>
    <row r="366" spans="3:7" x14ac:dyDescent="0.55000000000000004">
      <c r="C366" s="5" t="e">
        <f>VLOOKUP(B366,Sources!$B$2:$D$141,2, FALSE)</f>
        <v>#N/A</v>
      </c>
      <c r="G366" s="5" t="s">
        <v>908</v>
      </c>
    </row>
    <row r="367" spans="3:7" x14ac:dyDescent="0.55000000000000004">
      <c r="C367" s="5" t="e">
        <f>VLOOKUP(B367,Sources!$B$2:$D$141,2, FALSE)</f>
        <v>#N/A</v>
      </c>
      <c r="G367" s="5" t="s">
        <v>909</v>
      </c>
    </row>
    <row r="368" spans="3:7" x14ac:dyDescent="0.55000000000000004">
      <c r="C368" s="5" t="e">
        <f>VLOOKUP(B368,Sources!$B$2:$D$141,2, FALSE)</f>
        <v>#N/A</v>
      </c>
      <c r="G368" s="5" t="s">
        <v>910</v>
      </c>
    </row>
    <row r="369" spans="3:7" x14ac:dyDescent="0.55000000000000004">
      <c r="C369" s="5" t="e">
        <f>VLOOKUP(B369,Sources!$B$2:$D$141,2, FALSE)</f>
        <v>#N/A</v>
      </c>
      <c r="G369" s="5" t="s">
        <v>911</v>
      </c>
    </row>
    <row r="370" spans="3:7" x14ac:dyDescent="0.55000000000000004">
      <c r="C370" s="5" t="e">
        <f>VLOOKUP(B370,Sources!$B$2:$D$141,2, FALSE)</f>
        <v>#N/A</v>
      </c>
      <c r="G370" s="5" t="s">
        <v>912</v>
      </c>
    </row>
    <row r="371" spans="3:7" x14ac:dyDescent="0.55000000000000004">
      <c r="C371" s="5" t="e">
        <f>VLOOKUP(B371,Sources!$B$2:$D$141,2, FALSE)</f>
        <v>#N/A</v>
      </c>
      <c r="G371" s="5" t="s">
        <v>913</v>
      </c>
    </row>
    <row r="372" spans="3:7" x14ac:dyDescent="0.55000000000000004">
      <c r="C372" s="5" t="e">
        <f>VLOOKUP(B372,Sources!$B$2:$D$141,2, FALSE)</f>
        <v>#N/A</v>
      </c>
      <c r="G372" s="5" t="s">
        <v>914</v>
      </c>
    </row>
    <row r="373" spans="3:7" x14ac:dyDescent="0.55000000000000004">
      <c r="C373" s="5" t="e">
        <f>VLOOKUP(B373,Sources!$B$2:$D$141,2, FALSE)</f>
        <v>#N/A</v>
      </c>
      <c r="G373" s="5" t="s">
        <v>915</v>
      </c>
    </row>
    <row r="374" spans="3:7" x14ac:dyDescent="0.55000000000000004">
      <c r="C374" s="5" t="e">
        <f>VLOOKUP(B374,Sources!$B$2:$D$141,2, FALSE)</f>
        <v>#N/A</v>
      </c>
      <c r="G374" s="5" t="s">
        <v>916</v>
      </c>
    </row>
    <row r="375" spans="3:7" x14ac:dyDescent="0.55000000000000004">
      <c r="C375" s="5" t="e">
        <f>VLOOKUP(B375,Sources!$B$2:$D$141,2, FALSE)</f>
        <v>#N/A</v>
      </c>
      <c r="G375" s="5" t="s">
        <v>917</v>
      </c>
    </row>
    <row r="376" spans="3:7" x14ac:dyDescent="0.55000000000000004">
      <c r="C376" s="5" t="e">
        <f>VLOOKUP(B376,Sources!$B$2:$D$141,2, FALSE)</f>
        <v>#N/A</v>
      </c>
      <c r="G376" s="5" t="s">
        <v>918</v>
      </c>
    </row>
    <row r="377" spans="3:7" x14ac:dyDescent="0.55000000000000004">
      <c r="C377" s="5" t="e">
        <f>VLOOKUP(B377,Sources!$B$2:$D$141,2, FALSE)</f>
        <v>#N/A</v>
      </c>
      <c r="G377" s="5" t="s">
        <v>919</v>
      </c>
    </row>
    <row r="378" spans="3:7" x14ac:dyDescent="0.55000000000000004">
      <c r="C378" s="5" t="e">
        <f>VLOOKUP(B378,Sources!$B$2:$D$141,2, FALSE)</f>
        <v>#N/A</v>
      </c>
      <c r="G378" s="5" t="s">
        <v>920</v>
      </c>
    </row>
    <row r="379" spans="3:7" x14ac:dyDescent="0.55000000000000004">
      <c r="C379" s="5" t="e">
        <f>VLOOKUP(B379,Sources!$B$2:$D$141,2, FALSE)</f>
        <v>#N/A</v>
      </c>
      <c r="G379" s="5" t="s">
        <v>921</v>
      </c>
    </row>
    <row r="380" spans="3:7" x14ac:dyDescent="0.55000000000000004">
      <c r="C380" s="5" t="e">
        <f>VLOOKUP(B380,Sources!$B$2:$D$141,2, FALSE)</f>
        <v>#N/A</v>
      </c>
      <c r="G380" s="5" t="s">
        <v>922</v>
      </c>
    </row>
    <row r="381" spans="3:7" x14ac:dyDescent="0.55000000000000004">
      <c r="C381" s="5" t="e">
        <f>VLOOKUP(B381,Sources!$B$2:$D$141,2, FALSE)</f>
        <v>#N/A</v>
      </c>
      <c r="G381" s="5" t="s">
        <v>923</v>
      </c>
    </row>
    <row r="382" spans="3:7" x14ac:dyDescent="0.55000000000000004">
      <c r="C382" s="5" t="e">
        <f>VLOOKUP(B382,Sources!$B$2:$D$141,2, FALSE)</f>
        <v>#N/A</v>
      </c>
      <c r="G382" s="5" t="s">
        <v>924</v>
      </c>
    </row>
    <row r="383" spans="3:7" x14ac:dyDescent="0.55000000000000004">
      <c r="C383" s="5" t="e">
        <f>VLOOKUP(B383,Sources!$B$2:$D$141,2, FALSE)</f>
        <v>#N/A</v>
      </c>
      <c r="G383" s="5" t="s">
        <v>925</v>
      </c>
    </row>
    <row r="384" spans="3:7" x14ac:dyDescent="0.55000000000000004">
      <c r="C384" s="5" t="e">
        <f>VLOOKUP(B384,Sources!$B$2:$D$141,2, FALSE)</f>
        <v>#N/A</v>
      </c>
      <c r="G384" s="5" t="s">
        <v>926</v>
      </c>
    </row>
    <row r="385" spans="3:7" x14ac:dyDescent="0.55000000000000004">
      <c r="C385" s="5" t="e">
        <f>VLOOKUP(B385,Sources!$B$2:$D$141,2, FALSE)</f>
        <v>#N/A</v>
      </c>
      <c r="G385" s="5" t="s">
        <v>927</v>
      </c>
    </row>
    <row r="386" spans="3:7" x14ac:dyDescent="0.55000000000000004">
      <c r="C386" s="5" t="e">
        <f>VLOOKUP(B386,Sources!$B$2:$D$141,2, FALSE)</f>
        <v>#N/A</v>
      </c>
      <c r="G386" s="5" t="s">
        <v>928</v>
      </c>
    </row>
    <row r="387" spans="3:7" x14ac:dyDescent="0.55000000000000004">
      <c r="C387" s="5" t="e">
        <f>VLOOKUP(B387,Sources!$B$2:$D$141,2, FALSE)</f>
        <v>#N/A</v>
      </c>
      <c r="G387" s="5" t="s">
        <v>929</v>
      </c>
    </row>
    <row r="388" spans="3:7" x14ac:dyDescent="0.55000000000000004">
      <c r="C388" s="5" t="e">
        <f>VLOOKUP(B388,Sources!$B$2:$D$141,2, FALSE)</f>
        <v>#N/A</v>
      </c>
      <c r="G388" s="5" t="s">
        <v>930</v>
      </c>
    </row>
    <row r="389" spans="3:7" x14ac:dyDescent="0.55000000000000004">
      <c r="C389" s="5" t="e">
        <f>VLOOKUP(B389,Sources!$B$2:$D$141,2, FALSE)</f>
        <v>#N/A</v>
      </c>
      <c r="G389" s="5" t="s">
        <v>931</v>
      </c>
    </row>
    <row r="390" spans="3:7" x14ac:dyDescent="0.55000000000000004">
      <c r="C390" s="5" t="e">
        <f>VLOOKUP(B390,Sources!$B$2:$D$141,2, FALSE)</f>
        <v>#N/A</v>
      </c>
      <c r="G390" s="5" t="s">
        <v>932</v>
      </c>
    </row>
    <row r="391" spans="3:7" x14ac:dyDescent="0.55000000000000004">
      <c r="C391" s="5" t="e">
        <f>VLOOKUP(B391,Sources!$B$2:$D$141,2, FALSE)</f>
        <v>#N/A</v>
      </c>
      <c r="G391" s="5" t="s">
        <v>933</v>
      </c>
    </row>
    <row r="392" spans="3:7" x14ac:dyDescent="0.55000000000000004">
      <c r="C392" s="5" t="e">
        <f>VLOOKUP(B392,Sources!$B$2:$D$141,2, FALSE)</f>
        <v>#N/A</v>
      </c>
      <c r="G392" s="5" t="s">
        <v>934</v>
      </c>
    </row>
    <row r="393" spans="3:7" x14ac:dyDescent="0.55000000000000004">
      <c r="C393" s="5" t="e">
        <f>VLOOKUP(B393,Sources!$B$2:$D$141,2, FALSE)</f>
        <v>#N/A</v>
      </c>
      <c r="G393" s="5" t="s">
        <v>935</v>
      </c>
    </row>
    <row r="394" spans="3:7" x14ac:dyDescent="0.55000000000000004">
      <c r="C394" s="5" t="e">
        <f>VLOOKUP(B394,Sources!$B$2:$D$141,2, FALSE)</f>
        <v>#N/A</v>
      </c>
      <c r="G394" s="5" t="s">
        <v>936</v>
      </c>
    </row>
    <row r="395" spans="3:7" x14ac:dyDescent="0.55000000000000004">
      <c r="C395" s="5" t="e">
        <f>VLOOKUP(B395,Sources!$B$2:$D$141,2, FALSE)</f>
        <v>#N/A</v>
      </c>
      <c r="G395" s="5" t="s">
        <v>937</v>
      </c>
    </row>
    <row r="396" spans="3:7" x14ac:dyDescent="0.55000000000000004">
      <c r="C396" s="5" t="e">
        <f>VLOOKUP(B396,Sources!$B$2:$D$141,2, FALSE)</f>
        <v>#N/A</v>
      </c>
      <c r="G396" s="5" t="s">
        <v>938</v>
      </c>
    </row>
    <row r="397" spans="3:7" x14ac:dyDescent="0.55000000000000004">
      <c r="C397" s="5" t="e">
        <f>VLOOKUP(B397,Sources!$B$2:$D$141,2, FALSE)</f>
        <v>#N/A</v>
      </c>
      <c r="G397" s="5" t="s">
        <v>939</v>
      </c>
    </row>
    <row r="398" spans="3:7" x14ac:dyDescent="0.55000000000000004">
      <c r="C398" s="5" t="e">
        <f>VLOOKUP(B398,Sources!$B$2:$D$141,2, FALSE)</f>
        <v>#N/A</v>
      </c>
      <c r="G398" s="5" t="s">
        <v>940</v>
      </c>
    </row>
    <row r="399" spans="3:7" x14ac:dyDescent="0.55000000000000004">
      <c r="C399" s="5" t="e">
        <f>VLOOKUP(B399,Sources!$B$2:$D$141,2, FALSE)</f>
        <v>#N/A</v>
      </c>
      <c r="G399" s="5" t="s">
        <v>941</v>
      </c>
    </row>
    <row r="400" spans="3:7" x14ac:dyDescent="0.55000000000000004">
      <c r="C400" s="5" t="e">
        <f>VLOOKUP(B400,Sources!$B$2:$D$141,2, FALSE)</f>
        <v>#N/A</v>
      </c>
      <c r="G400" s="5" t="s">
        <v>942</v>
      </c>
    </row>
    <row r="401" spans="3:7" x14ac:dyDescent="0.55000000000000004">
      <c r="C401" s="5" t="e">
        <f>VLOOKUP(B401,Sources!$B$2:$D$141,2, FALSE)</f>
        <v>#N/A</v>
      </c>
      <c r="G401" s="5" t="s">
        <v>943</v>
      </c>
    </row>
    <row r="402" spans="3:7" x14ac:dyDescent="0.55000000000000004">
      <c r="C402" s="5" t="e">
        <f>VLOOKUP(B402,Sources!$B$2:$D$141,2, FALSE)</f>
        <v>#N/A</v>
      </c>
      <c r="G402" s="5" t="s">
        <v>944</v>
      </c>
    </row>
    <row r="403" spans="3:7" x14ac:dyDescent="0.55000000000000004">
      <c r="C403" s="5" t="e">
        <f>VLOOKUP(B403,Sources!$B$2:$D$141,2, FALSE)</f>
        <v>#N/A</v>
      </c>
      <c r="G403" s="5" t="s">
        <v>945</v>
      </c>
    </row>
    <row r="404" spans="3:7" x14ac:dyDescent="0.55000000000000004">
      <c r="C404" s="5" t="e">
        <f>VLOOKUP(B404,Sources!$B$2:$D$141,2, FALSE)</f>
        <v>#N/A</v>
      </c>
      <c r="G404" s="5" t="s">
        <v>946</v>
      </c>
    </row>
    <row r="405" spans="3:7" x14ac:dyDescent="0.55000000000000004">
      <c r="C405" s="5" t="e">
        <f>VLOOKUP(B405,Sources!$B$2:$D$141,2, FALSE)</f>
        <v>#N/A</v>
      </c>
      <c r="G405" s="5" t="s">
        <v>947</v>
      </c>
    </row>
    <row r="406" spans="3:7" x14ac:dyDescent="0.55000000000000004">
      <c r="C406" s="5" t="e">
        <f>VLOOKUP(B406,Sources!$B$2:$D$141,2, FALSE)</f>
        <v>#N/A</v>
      </c>
      <c r="G406" s="5" t="s">
        <v>948</v>
      </c>
    </row>
    <row r="407" spans="3:7" x14ac:dyDescent="0.55000000000000004">
      <c r="C407" s="5" t="e">
        <f>VLOOKUP(B407,Sources!$B$2:$D$141,2, FALSE)</f>
        <v>#N/A</v>
      </c>
      <c r="G407" s="5" t="s">
        <v>949</v>
      </c>
    </row>
    <row r="408" spans="3:7" x14ac:dyDescent="0.55000000000000004">
      <c r="C408" s="5" t="e">
        <f>VLOOKUP(B408,Sources!$B$2:$D$141,2, FALSE)</f>
        <v>#N/A</v>
      </c>
      <c r="G408" s="5" t="s">
        <v>950</v>
      </c>
    </row>
    <row r="409" spans="3:7" x14ac:dyDescent="0.55000000000000004">
      <c r="C409" s="5" t="e">
        <f>VLOOKUP(B409,Sources!$B$2:$D$141,2, FALSE)</f>
        <v>#N/A</v>
      </c>
      <c r="G409" s="5" t="s">
        <v>951</v>
      </c>
    </row>
    <row r="410" spans="3:7" x14ac:dyDescent="0.55000000000000004">
      <c r="C410" s="5" t="e">
        <f>VLOOKUP(B410,Sources!$B$2:$D$141,2, FALSE)</f>
        <v>#N/A</v>
      </c>
      <c r="G410" s="5" t="s">
        <v>952</v>
      </c>
    </row>
    <row r="411" spans="3:7" x14ac:dyDescent="0.55000000000000004">
      <c r="C411" s="5" t="e">
        <f>VLOOKUP(B411,Sources!$B$2:$D$141,2, FALSE)</f>
        <v>#N/A</v>
      </c>
      <c r="G411" s="5" t="s">
        <v>953</v>
      </c>
    </row>
    <row r="412" spans="3:7" x14ac:dyDescent="0.55000000000000004">
      <c r="C412" s="5" t="e">
        <f>VLOOKUP(B412,Sources!$B$2:$D$141,2, FALSE)</f>
        <v>#N/A</v>
      </c>
      <c r="G412" s="5" t="s">
        <v>954</v>
      </c>
    </row>
    <row r="413" spans="3:7" x14ac:dyDescent="0.55000000000000004">
      <c r="C413" s="5" t="e">
        <f>VLOOKUP(B413,Sources!$B$2:$D$141,2, FALSE)</f>
        <v>#N/A</v>
      </c>
      <c r="G413" s="5" t="s">
        <v>955</v>
      </c>
    </row>
    <row r="414" spans="3:7" x14ac:dyDescent="0.55000000000000004">
      <c r="C414" s="5" t="e">
        <f>VLOOKUP(B414,Sources!$B$2:$D$141,2, FALSE)</f>
        <v>#N/A</v>
      </c>
      <c r="G414" s="5" t="s">
        <v>956</v>
      </c>
    </row>
    <row r="415" spans="3:7" x14ac:dyDescent="0.55000000000000004">
      <c r="C415" s="5" t="e">
        <f>VLOOKUP(B415,Sources!$B$2:$D$141,2, FALSE)</f>
        <v>#N/A</v>
      </c>
      <c r="G415" s="5" t="s">
        <v>957</v>
      </c>
    </row>
    <row r="416" spans="3:7" x14ac:dyDescent="0.55000000000000004">
      <c r="C416" s="5" t="e">
        <f>VLOOKUP(B416,Sources!$B$2:$D$141,2, FALSE)</f>
        <v>#N/A</v>
      </c>
      <c r="G416" s="5" t="s">
        <v>958</v>
      </c>
    </row>
  </sheetData>
  <autoFilter ref="A1:K416" xr:uid="{30459475-48EB-4F7F-B73E-F65B54B8D9CA}"/>
  <phoneticPr fontId="5" type="noConversion"/>
  <pageMargins left="0.7" right="0.7" top="0.75" bottom="0.75" header="0.3" footer="0.3"/>
  <pageSetup paperSize="9" orientation="portrait"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2F6AFE3-B0C3-4EDD-B8C2-711E0007FD00}">
  <dimension ref="A1:G84"/>
  <sheetViews>
    <sheetView workbookViewId="0">
      <selection activeCell="A45" sqref="A45:C45"/>
    </sheetView>
  </sheetViews>
  <sheetFormatPr defaultRowHeight="14.4" x14ac:dyDescent="0.55000000000000004"/>
  <sheetData>
    <row r="1" spans="1:4" x14ac:dyDescent="0.55000000000000004">
      <c r="A1" t="s">
        <v>171</v>
      </c>
      <c r="B1" t="s">
        <v>170</v>
      </c>
    </row>
    <row r="2" spans="1:4" x14ac:dyDescent="0.55000000000000004">
      <c r="A2" t="s">
        <v>94</v>
      </c>
      <c r="B2" t="s">
        <v>417</v>
      </c>
    </row>
    <row r="3" spans="1:4" x14ac:dyDescent="0.55000000000000004">
      <c r="A3" t="s">
        <v>287</v>
      </c>
      <c r="B3" t="s">
        <v>441</v>
      </c>
    </row>
    <row r="4" spans="1:4" x14ac:dyDescent="0.55000000000000004">
      <c r="A4" t="s">
        <v>153</v>
      </c>
      <c r="B4" t="s">
        <v>599</v>
      </c>
      <c r="C4" t="s">
        <v>603</v>
      </c>
      <c r="D4" t="s">
        <v>567</v>
      </c>
    </row>
    <row r="5" spans="1:4" x14ac:dyDescent="0.55000000000000004">
      <c r="A5" t="s">
        <v>154</v>
      </c>
      <c r="B5" t="s">
        <v>609</v>
      </c>
      <c r="C5" t="s">
        <v>610</v>
      </c>
      <c r="D5" t="s">
        <v>424</v>
      </c>
    </row>
    <row r="6" spans="1:4" x14ac:dyDescent="0.55000000000000004">
      <c r="A6" t="s">
        <v>376</v>
      </c>
      <c r="B6" t="s">
        <v>612</v>
      </c>
      <c r="C6" t="s">
        <v>613</v>
      </c>
    </row>
    <row r="7" spans="1:4" x14ac:dyDescent="0.55000000000000004">
      <c r="A7" t="s">
        <v>105</v>
      </c>
      <c r="B7" t="s">
        <v>444</v>
      </c>
    </row>
    <row r="8" spans="1:4" x14ac:dyDescent="0.55000000000000004">
      <c r="A8" t="s">
        <v>377</v>
      </c>
      <c r="B8" t="s">
        <v>611</v>
      </c>
    </row>
    <row r="9" spans="1:4" x14ac:dyDescent="0.55000000000000004">
      <c r="A9" t="s">
        <v>156</v>
      </c>
      <c r="B9" t="s">
        <v>614</v>
      </c>
      <c r="C9" t="s">
        <v>612</v>
      </c>
    </row>
    <row r="10" spans="1:4" x14ac:dyDescent="0.55000000000000004">
      <c r="A10" t="s">
        <v>157</v>
      </c>
      <c r="B10" t="s">
        <v>615</v>
      </c>
    </row>
    <row r="11" spans="1:4" x14ac:dyDescent="0.55000000000000004">
      <c r="A11" t="s">
        <v>158</v>
      </c>
      <c r="B11" t="s">
        <v>616</v>
      </c>
    </row>
    <row r="12" spans="1:4" x14ac:dyDescent="0.55000000000000004">
      <c r="A12" t="s">
        <v>159</v>
      </c>
      <c r="B12" t="s">
        <v>617</v>
      </c>
    </row>
    <row r="13" spans="1:4" x14ac:dyDescent="0.55000000000000004">
      <c r="A13" t="s">
        <v>160</v>
      </c>
      <c r="B13" t="s">
        <v>618</v>
      </c>
    </row>
    <row r="14" spans="1:4" x14ac:dyDescent="0.55000000000000004">
      <c r="A14" t="s">
        <v>378</v>
      </c>
      <c r="B14" t="s">
        <v>619</v>
      </c>
    </row>
    <row r="15" spans="1:4" x14ac:dyDescent="0.55000000000000004">
      <c r="A15" t="s">
        <v>106</v>
      </c>
      <c r="B15" t="s">
        <v>447</v>
      </c>
    </row>
    <row r="16" spans="1:4" x14ac:dyDescent="0.55000000000000004">
      <c r="A16" t="s">
        <v>162</v>
      </c>
      <c r="B16" t="s">
        <v>621</v>
      </c>
      <c r="C16" t="s">
        <v>622</v>
      </c>
    </row>
    <row r="17" spans="1:7" x14ac:dyDescent="0.55000000000000004">
      <c r="A17" t="s">
        <v>163</v>
      </c>
      <c r="B17" t="s">
        <v>620</v>
      </c>
    </row>
    <row r="18" spans="1:7" x14ac:dyDescent="0.55000000000000004">
      <c r="A18" t="s">
        <v>164</v>
      </c>
      <c r="B18" t="s">
        <v>623</v>
      </c>
      <c r="C18" t="s">
        <v>624</v>
      </c>
      <c r="D18" t="s">
        <v>625</v>
      </c>
      <c r="E18" t="s">
        <v>626</v>
      </c>
      <c r="F18" t="s">
        <v>612</v>
      </c>
      <c r="G18" t="s">
        <v>465</v>
      </c>
    </row>
    <row r="19" spans="1:7" x14ac:dyDescent="0.55000000000000004">
      <c r="A19" t="s">
        <v>165</v>
      </c>
      <c r="B19" t="s">
        <v>628</v>
      </c>
      <c r="C19" t="s">
        <v>621</v>
      </c>
      <c r="D19" t="s">
        <v>624</v>
      </c>
    </row>
    <row r="20" spans="1:7" x14ac:dyDescent="0.55000000000000004">
      <c r="A20" t="s">
        <v>107</v>
      </c>
      <c r="B20" t="s">
        <v>450</v>
      </c>
    </row>
    <row r="21" spans="1:7" x14ac:dyDescent="0.55000000000000004">
      <c r="A21" t="s">
        <v>166</v>
      </c>
      <c r="B21" t="s">
        <v>627</v>
      </c>
    </row>
    <row r="22" spans="1:7" x14ac:dyDescent="0.55000000000000004">
      <c r="A22" t="s">
        <v>167</v>
      </c>
      <c r="B22" t="s">
        <v>629</v>
      </c>
      <c r="C22" t="s">
        <v>621</v>
      </c>
    </row>
    <row r="23" spans="1:7" x14ac:dyDescent="0.55000000000000004">
      <c r="A23" t="s">
        <v>168</v>
      </c>
      <c r="B23" t="s">
        <v>632</v>
      </c>
      <c r="C23" t="s">
        <v>621</v>
      </c>
    </row>
    <row r="24" spans="1:7" x14ac:dyDescent="0.55000000000000004">
      <c r="A24" t="s">
        <v>169</v>
      </c>
      <c r="B24" t="s">
        <v>630</v>
      </c>
    </row>
    <row r="25" spans="1:7" x14ac:dyDescent="0.55000000000000004">
      <c r="A25" t="s">
        <v>172</v>
      </c>
      <c r="B25" t="s">
        <v>631</v>
      </c>
      <c r="C25" t="s">
        <v>624</v>
      </c>
    </row>
    <row r="26" spans="1:7" x14ac:dyDescent="0.55000000000000004">
      <c r="A26" t="s">
        <v>108</v>
      </c>
      <c r="B26" t="s">
        <v>456</v>
      </c>
      <c r="C26" t="s">
        <v>424</v>
      </c>
    </row>
    <row r="27" spans="1:7" x14ac:dyDescent="0.55000000000000004">
      <c r="A27" t="s">
        <v>98</v>
      </c>
      <c r="B27" t="s">
        <v>424</v>
      </c>
      <c r="C27" t="s">
        <v>427</v>
      </c>
    </row>
    <row r="28" spans="1:7" x14ac:dyDescent="0.55000000000000004">
      <c r="A28" t="s">
        <v>110</v>
      </c>
      <c r="B28" t="s">
        <v>462</v>
      </c>
      <c r="C28" t="s">
        <v>465</v>
      </c>
    </row>
    <row r="29" spans="1:7" x14ac:dyDescent="0.55000000000000004">
      <c r="A29" t="s">
        <v>289</v>
      </c>
      <c r="B29" t="s">
        <v>459</v>
      </c>
    </row>
    <row r="30" spans="1:7" x14ac:dyDescent="0.55000000000000004">
      <c r="A30" t="s">
        <v>112</v>
      </c>
      <c r="B30" t="s">
        <v>468</v>
      </c>
      <c r="C30" t="s">
        <v>465</v>
      </c>
      <c r="D30" t="s">
        <v>471</v>
      </c>
    </row>
    <row r="31" spans="1:7" x14ac:dyDescent="0.55000000000000004">
      <c r="A31" t="s">
        <v>114</v>
      </c>
      <c r="B31" t="s">
        <v>476</v>
      </c>
    </row>
    <row r="32" spans="1:7" x14ac:dyDescent="0.55000000000000004">
      <c r="A32" t="s">
        <v>115</v>
      </c>
      <c r="B32" t="s">
        <v>477</v>
      </c>
    </row>
    <row r="33" spans="1:4" x14ac:dyDescent="0.55000000000000004">
      <c r="A33" t="s">
        <v>116</v>
      </c>
      <c r="B33" t="s">
        <v>478</v>
      </c>
    </row>
    <row r="34" spans="1:4" x14ac:dyDescent="0.55000000000000004">
      <c r="A34" t="s">
        <v>117</v>
      </c>
      <c r="B34" t="s">
        <v>479</v>
      </c>
    </row>
    <row r="35" spans="1:4" x14ac:dyDescent="0.55000000000000004">
      <c r="A35" t="s">
        <v>99</v>
      </c>
      <c r="B35" t="s">
        <v>422</v>
      </c>
    </row>
    <row r="36" spans="1:4" x14ac:dyDescent="0.55000000000000004">
      <c r="A36" t="s">
        <v>119</v>
      </c>
      <c r="B36" t="s">
        <v>488</v>
      </c>
      <c r="C36" t="s">
        <v>465</v>
      </c>
    </row>
    <row r="37" spans="1:4" x14ac:dyDescent="0.55000000000000004">
      <c r="A37" t="s">
        <v>290</v>
      </c>
      <c r="B37" t="s">
        <v>485</v>
      </c>
    </row>
    <row r="38" spans="1:4" x14ac:dyDescent="0.55000000000000004">
      <c r="A38" t="s">
        <v>121</v>
      </c>
      <c r="B38" t="s">
        <v>493</v>
      </c>
      <c r="C38" t="s">
        <v>496</v>
      </c>
      <c r="D38" t="s">
        <v>499</v>
      </c>
    </row>
    <row r="39" spans="1:4" x14ac:dyDescent="0.55000000000000004">
      <c r="A39" t="s">
        <v>291</v>
      </c>
      <c r="B39" t="s">
        <v>491</v>
      </c>
    </row>
    <row r="40" spans="1:4" x14ac:dyDescent="0.55000000000000004">
      <c r="A40" t="s">
        <v>123</v>
      </c>
      <c r="B40" t="s">
        <v>502</v>
      </c>
      <c r="C40" t="s">
        <v>493</v>
      </c>
    </row>
    <row r="41" spans="1:4" x14ac:dyDescent="0.55000000000000004">
      <c r="A41" t="s">
        <v>124</v>
      </c>
      <c r="B41" t="s">
        <v>506</v>
      </c>
    </row>
    <row r="42" spans="1:4" x14ac:dyDescent="0.55000000000000004">
      <c r="A42" t="s">
        <v>126</v>
      </c>
      <c r="B42" t="s">
        <v>508</v>
      </c>
      <c r="C42" t="s">
        <v>493</v>
      </c>
      <c r="D42" t="s">
        <v>499</v>
      </c>
    </row>
    <row r="43" spans="1:4" x14ac:dyDescent="0.55000000000000004">
      <c r="A43" t="s">
        <v>292</v>
      </c>
      <c r="B43" t="s">
        <v>511</v>
      </c>
    </row>
    <row r="44" spans="1:4" x14ac:dyDescent="0.55000000000000004">
      <c r="A44" t="s">
        <v>293</v>
      </c>
      <c r="B44" t="s">
        <v>514</v>
      </c>
      <c r="C44" t="s">
        <v>493</v>
      </c>
    </row>
    <row r="45" spans="1:4" x14ac:dyDescent="0.55000000000000004">
      <c r="A45" t="s">
        <v>129</v>
      </c>
      <c r="B45" t="s">
        <v>518</v>
      </c>
      <c r="C45" t="s">
        <v>634</v>
      </c>
    </row>
    <row r="46" spans="1:4" x14ac:dyDescent="0.55000000000000004">
      <c r="A46" t="s">
        <v>130</v>
      </c>
      <c r="B46" t="s">
        <v>517</v>
      </c>
    </row>
    <row r="47" spans="1:4" x14ac:dyDescent="0.55000000000000004">
      <c r="A47" t="s">
        <v>131</v>
      </c>
      <c r="B47" t="s">
        <v>522</v>
      </c>
      <c r="C47" t="s">
        <v>518</v>
      </c>
    </row>
    <row r="48" spans="1:4" x14ac:dyDescent="0.55000000000000004">
      <c r="A48" t="s">
        <v>132</v>
      </c>
      <c r="B48" t="s">
        <v>525</v>
      </c>
    </row>
    <row r="49" spans="1:4" x14ac:dyDescent="0.55000000000000004">
      <c r="A49" t="s">
        <v>133</v>
      </c>
      <c r="B49" t="s">
        <v>528</v>
      </c>
    </row>
    <row r="50" spans="1:4" x14ac:dyDescent="0.55000000000000004">
      <c r="A50" t="s">
        <v>134</v>
      </c>
      <c r="B50" t="s">
        <v>531</v>
      </c>
    </row>
    <row r="51" spans="1:4" x14ac:dyDescent="0.55000000000000004">
      <c r="A51" t="s">
        <v>101</v>
      </c>
      <c r="B51" t="s">
        <v>453</v>
      </c>
      <c r="C51" t="s">
        <v>424</v>
      </c>
    </row>
    <row r="52" spans="1:4" x14ac:dyDescent="0.55000000000000004">
      <c r="A52" t="s">
        <v>135</v>
      </c>
      <c r="B52" t="s">
        <v>533</v>
      </c>
    </row>
    <row r="53" spans="1:4" x14ac:dyDescent="0.55000000000000004">
      <c r="A53" t="s">
        <v>295</v>
      </c>
      <c r="B53" t="s">
        <v>538</v>
      </c>
    </row>
    <row r="54" spans="1:4" x14ac:dyDescent="0.55000000000000004">
      <c r="A54" t="s">
        <v>136</v>
      </c>
      <c r="B54" t="s">
        <v>540</v>
      </c>
    </row>
    <row r="55" spans="1:4" x14ac:dyDescent="0.55000000000000004">
      <c r="A55" t="s">
        <v>137</v>
      </c>
      <c r="B55" t="s">
        <v>545</v>
      </c>
      <c r="C55" t="s">
        <v>633</v>
      </c>
    </row>
    <row r="56" spans="1:4" x14ac:dyDescent="0.55000000000000004">
      <c r="A56" t="s">
        <v>138</v>
      </c>
      <c r="B56" t="s">
        <v>543</v>
      </c>
    </row>
    <row r="57" spans="1:4" x14ac:dyDescent="0.55000000000000004">
      <c r="A57" t="s">
        <v>297</v>
      </c>
      <c r="B57" t="s">
        <v>553</v>
      </c>
      <c r="C57" t="s">
        <v>633</v>
      </c>
    </row>
    <row r="58" spans="1:4" x14ac:dyDescent="0.55000000000000004">
      <c r="A58" t="s">
        <v>102</v>
      </c>
      <c r="B58" t="s">
        <v>431</v>
      </c>
    </row>
    <row r="59" spans="1:4" x14ac:dyDescent="0.55000000000000004">
      <c r="A59" t="s">
        <v>140</v>
      </c>
      <c r="B59" t="s">
        <v>548</v>
      </c>
    </row>
    <row r="60" spans="1:4" x14ac:dyDescent="0.55000000000000004">
      <c r="A60" t="s">
        <v>298</v>
      </c>
      <c r="B60" t="s">
        <v>550</v>
      </c>
    </row>
    <row r="61" spans="1:4" x14ac:dyDescent="0.55000000000000004">
      <c r="A61" t="s">
        <v>142</v>
      </c>
      <c r="B61" t="s">
        <v>556</v>
      </c>
      <c r="C61" t="s">
        <v>518</v>
      </c>
      <c r="D61" t="s">
        <v>559</v>
      </c>
    </row>
    <row r="62" spans="1:4" x14ac:dyDescent="0.55000000000000004">
      <c r="A62" t="s">
        <v>144</v>
      </c>
      <c r="B62" t="s">
        <v>559</v>
      </c>
      <c r="C62" t="s">
        <v>562</v>
      </c>
      <c r="D62" t="s">
        <v>633</v>
      </c>
    </row>
    <row r="63" spans="1:4" x14ac:dyDescent="0.55000000000000004">
      <c r="A63" t="s">
        <v>103</v>
      </c>
      <c r="B63" t="s">
        <v>435</v>
      </c>
    </row>
    <row r="64" spans="1:4" x14ac:dyDescent="0.55000000000000004">
      <c r="A64" t="s">
        <v>145</v>
      </c>
      <c r="B64" t="s">
        <v>567</v>
      </c>
      <c r="C64" t="s">
        <v>570</v>
      </c>
    </row>
    <row r="65" spans="1:3" x14ac:dyDescent="0.55000000000000004">
      <c r="A65" t="s">
        <v>146</v>
      </c>
      <c r="B65" t="s">
        <v>565</v>
      </c>
    </row>
    <row r="66" spans="1:3" x14ac:dyDescent="0.55000000000000004">
      <c r="A66" t="s">
        <v>300</v>
      </c>
      <c r="B66" t="s">
        <v>573</v>
      </c>
      <c r="C66" t="s">
        <v>567</v>
      </c>
    </row>
    <row r="67" spans="1:3" x14ac:dyDescent="0.55000000000000004">
      <c r="A67" t="s">
        <v>148</v>
      </c>
      <c r="B67" t="s">
        <v>579</v>
      </c>
    </row>
    <row r="68" spans="1:3" x14ac:dyDescent="0.55000000000000004">
      <c r="A68" t="s">
        <v>301</v>
      </c>
      <c r="B68" t="s">
        <v>588</v>
      </c>
    </row>
    <row r="69" spans="1:3" x14ac:dyDescent="0.55000000000000004">
      <c r="A69" s="16" t="s">
        <v>149</v>
      </c>
      <c r="B69" t="s">
        <v>589</v>
      </c>
    </row>
    <row r="70" spans="1:3" x14ac:dyDescent="0.55000000000000004">
      <c r="A70" s="16" t="s">
        <v>104</v>
      </c>
      <c r="B70" t="s">
        <v>438</v>
      </c>
    </row>
    <row r="71" spans="1:3" x14ac:dyDescent="0.55000000000000004">
      <c r="A71" s="16" t="s">
        <v>302</v>
      </c>
      <c r="B71" t="s">
        <v>590</v>
      </c>
    </row>
    <row r="72" spans="1:3" x14ac:dyDescent="0.55000000000000004">
      <c r="A72" s="16" t="s">
        <v>150</v>
      </c>
      <c r="B72" t="s">
        <v>591</v>
      </c>
    </row>
    <row r="73" spans="1:3" x14ac:dyDescent="0.55000000000000004">
      <c r="A73" s="16" t="s">
        <v>303</v>
      </c>
      <c r="B73" t="s">
        <v>593</v>
      </c>
      <c r="C73" t="s">
        <v>567</v>
      </c>
    </row>
    <row r="74" spans="1:3" x14ac:dyDescent="0.55000000000000004">
      <c r="A74" s="16" t="s">
        <v>152</v>
      </c>
      <c r="B74" t="s">
        <v>596</v>
      </c>
      <c r="C74" t="s">
        <v>567</v>
      </c>
    </row>
    <row r="75" spans="1:3" x14ac:dyDescent="0.55000000000000004">
      <c r="A75" s="16" t="s">
        <v>122</v>
      </c>
      <c r="B75" t="s">
        <v>485</v>
      </c>
      <c r="C75" t="s">
        <v>471</v>
      </c>
    </row>
    <row r="76" spans="1:3" x14ac:dyDescent="0.55000000000000004">
      <c r="A76" s="16" t="s">
        <v>120</v>
      </c>
      <c r="B76" t="s">
        <v>485</v>
      </c>
    </row>
    <row r="77" spans="1:3" x14ac:dyDescent="0.55000000000000004">
      <c r="A77" s="16" t="s">
        <v>127</v>
      </c>
      <c r="B77" t="s">
        <v>511</v>
      </c>
    </row>
    <row r="78" spans="1:3" x14ac:dyDescent="0.55000000000000004">
      <c r="A78" s="16" t="s">
        <v>143</v>
      </c>
      <c r="B78" t="s">
        <v>528</v>
      </c>
    </row>
    <row r="79" spans="1:3" x14ac:dyDescent="0.55000000000000004">
      <c r="A79" s="16" t="s">
        <v>139</v>
      </c>
      <c r="B79" t="s">
        <v>559</v>
      </c>
    </row>
    <row r="80" spans="1:3" x14ac:dyDescent="0.55000000000000004">
      <c r="A80" s="16" t="s">
        <v>299</v>
      </c>
      <c r="B80" t="s">
        <v>559</v>
      </c>
    </row>
    <row r="81" spans="1:2" x14ac:dyDescent="0.55000000000000004">
      <c r="A81" s="16" t="s">
        <v>374</v>
      </c>
      <c r="B81" t="s">
        <v>603</v>
      </c>
    </row>
    <row r="82" spans="1:2" x14ac:dyDescent="0.55000000000000004">
      <c r="A82" s="16" t="s">
        <v>375</v>
      </c>
      <c r="B82" t="s">
        <v>609</v>
      </c>
    </row>
    <row r="83" spans="1:2" x14ac:dyDescent="0.55000000000000004">
      <c r="A83" s="16" t="s">
        <v>380</v>
      </c>
      <c r="B83" t="s">
        <v>623</v>
      </c>
    </row>
    <row r="84" spans="1:2" x14ac:dyDescent="0.55000000000000004">
      <c r="A84" s="16" t="s">
        <v>402</v>
      </c>
      <c r="B84" t="s">
        <v>627</v>
      </c>
    </row>
  </sheetData>
  <autoFilter ref="A1:G84" xr:uid="{E2F6AFE3-B0C3-4EDD-B8C2-711E0007FD00}"/>
  <pageMargins left="0.7" right="0.7" top="0.75" bottom="0.75" header="0.3" footer="0.3"/>
  <pageSetup paperSize="9" orientation="portrait"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1331FE0-B0D2-485F-B92B-BE4664AEAE22}">
  <dimension ref="A1:C90"/>
  <sheetViews>
    <sheetView zoomScale="160" zoomScaleNormal="160" workbookViewId="0">
      <selection activeCell="B47" sqref="B47"/>
    </sheetView>
  </sheetViews>
  <sheetFormatPr defaultRowHeight="14.4" x14ac:dyDescent="0.55000000000000004"/>
  <cols>
    <col min="1" max="1" width="3.68359375" style="3" bestFit="1" customWidth="1"/>
    <col min="2" max="2" width="44.41796875" bestFit="1" customWidth="1"/>
    <col min="3" max="3" width="10.3125" bestFit="1" customWidth="1"/>
  </cols>
  <sheetData>
    <row r="1" spans="1:3" x14ac:dyDescent="0.55000000000000004">
      <c r="A1" s="3" t="s">
        <v>90</v>
      </c>
      <c r="B1" t="s">
        <v>91</v>
      </c>
      <c r="C1" t="s">
        <v>92</v>
      </c>
    </row>
    <row r="2" spans="1:3" x14ac:dyDescent="0.55000000000000004">
      <c r="A2" s="17" t="s">
        <v>417</v>
      </c>
      <c r="B2" s="17" t="s">
        <v>10</v>
      </c>
      <c r="C2" s="17" t="s">
        <v>419</v>
      </c>
    </row>
    <row r="3" spans="1:3" x14ac:dyDescent="0.55000000000000004">
      <c r="A3" s="17" t="s">
        <v>422</v>
      </c>
      <c r="B3" s="17" t="s">
        <v>306</v>
      </c>
      <c r="C3" s="17" t="s">
        <v>419</v>
      </c>
    </row>
    <row r="4" spans="1:3" x14ac:dyDescent="0.55000000000000004">
      <c r="A4" s="17" t="s">
        <v>424</v>
      </c>
      <c r="B4" s="17" t="s">
        <v>425</v>
      </c>
      <c r="C4" s="17" t="s">
        <v>426</v>
      </c>
    </row>
    <row r="5" spans="1:3" x14ac:dyDescent="0.55000000000000004">
      <c r="A5" s="17" t="s">
        <v>427</v>
      </c>
      <c r="B5" s="17" t="s">
        <v>428</v>
      </c>
      <c r="C5" s="17" t="s">
        <v>429</v>
      </c>
    </row>
    <row r="6" spans="1:3" x14ac:dyDescent="0.55000000000000004">
      <c r="A6" s="17" t="s">
        <v>431</v>
      </c>
      <c r="B6" s="17" t="s">
        <v>432</v>
      </c>
      <c r="C6" s="17" t="s">
        <v>433</v>
      </c>
    </row>
    <row r="7" spans="1:3" x14ac:dyDescent="0.55000000000000004">
      <c r="A7" s="17" t="s">
        <v>435</v>
      </c>
      <c r="B7" s="17" t="s">
        <v>436</v>
      </c>
      <c r="C7" s="17" t="s">
        <v>433</v>
      </c>
    </row>
    <row r="8" spans="1:3" x14ac:dyDescent="0.55000000000000004">
      <c r="A8" s="17" t="s">
        <v>438</v>
      </c>
      <c r="B8" s="17" t="s">
        <v>439</v>
      </c>
      <c r="C8" s="17" t="s">
        <v>433</v>
      </c>
    </row>
    <row r="9" spans="1:3" x14ac:dyDescent="0.55000000000000004">
      <c r="A9" s="17" t="s">
        <v>441</v>
      </c>
      <c r="B9" s="17" t="s">
        <v>442</v>
      </c>
      <c r="C9" s="17" t="s">
        <v>433</v>
      </c>
    </row>
    <row r="10" spans="1:3" x14ac:dyDescent="0.55000000000000004">
      <c r="A10" s="17" t="s">
        <v>444</v>
      </c>
      <c r="B10" s="17" t="s">
        <v>445</v>
      </c>
      <c r="C10" s="17" t="s">
        <v>433</v>
      </c>
    </row>
    <row r="11" spans="1:3" x14ac:dyDescent="0.55000000000000004">
      <c r="A11" s="17" t="s">
        <v>447</v>
      </c>
      <c r="B11" s="17" t="s">
        <v>448</v>
      </c>
      <c r="C11" s="17" t="s">
        <v>433</v>
      </c>
    </row>
    <row r="12" spans="1:3" x14ac:dyDescent="0.55000000000000004">
      <c r="A12" s="17" t="s">
        <v>450</v>
      </c>
      <c r="B12" s="17" t="s">
        <v>451</v>
      </c>
      <c r="C12" s="17" t="s">
        <v>433</v>
      </c>
    </row>
    <row r="13" spans="1:3" x14ac:dyDescent="0.55000000000000004">
      <c r="A13" s="17" t="s">
        <v>453</v>
      </c>
      <c r="B13" s="17" t="s">
        <v>454</v>
      </c>
      <c r="C13" s="17" t="s">
        <v>429</v>
      </c>
    </row>
    <row r="14" spans="1:3" x14ac:dyDescent="0.55000000000000004">
      <c r="A14" s="17" t="s">
        <v>456</v>
      </c>
      <c r="B14" s="17" t="s">
        <v>457</v>
      </c>
      <c r="C14" s="17" t="s">
        <v>429</v>
      </c>
    </row>
    <row r="15" spans="1:3" x14ac:dyDescent="0.55000000000000004">
      <c r="A15" s="17" t="s">
        <v>459</v>
      </c>
      <c r="B15" s="17" t="s">
        <v>460</v>
      </c>
      <c r="C15" s="17" t="s">
        <v>419</v>
      </c>
    </row>
    <row r="16" spans="1:3" x14ac:dyDescent="0.55000000000000004">
      <c r="A16" s="17" t="s">
        <v>462</v>
      </c>
      <c r="B16" s="17" t="s">
        <v>463</v>
      </c>
      <c r="C16" s="17" t="s">
        <v>429</v>
      </c>
    </row>
    <row r="17" spans="1:3" x14ac:dyDescent="0.55000000000000004">
      <c r="A17" s="17" t="s">
        <v>465</v>
      </c>
      <c r="B17" s="17" t="s">
        <v>466</v>
      </c>
      <c r="C17" s="17" t="s">
        <v>426</v>
      </c>
    </row>
    <row r="18" spans="1:3" x14ac:dyDescent="0.55000000000000004">
      <c r="A18" s="17" t="s">
        <v>468</v>
      </c>
      <c r="B18" s="17" t="s">
        <v>469</v>
      </c>
      <c r="C18" s="17" t="s">
        <v>429</v>
      </c>
    </row>
    <row r="19" spans="1:3" x14ac:dyDescent="0.55000000000000004">
      <c r="A19" s="17" t="s">
        <v>471</v>
      </c>
      <c r="B19" s="17" t="s">
        <v>472</v>
      </c>
      <c r="C19" s="17" t="s">
        <v>426</v>
      </c>
    </row>
    <row r="20" spans="1:3" x14ac:dyDescent="0.55000000000000004">
      <c r="A20" s="17" t="s">
        <v>476</v>
      </c>
      <c r="B20" s="17" t="s">
        <v>480</v>
      </c>
      <c r="C20" s="17" t="s">
        <v>433</v>
      </c>
    </row>
    <row r="21" spans="1:3" x14ac:dyDescent="0.55000000000000004">
      <c r="A21" s="17" t="s">
        <v>477</v>
      </c>
      <c r="B21" s="17" t="s">
        <v>481</v>
      </c>
      <c r="C21" s="17" t="s">
        <v>433</v>
      </c>
    </row>
    <row r="22" spans="1:3" x14ac:dyDescent="0.55000000000000004">
      <c r="A22" s="17" t="s">
        <v>478</v>
      </c>
      <c r="B22" s="17" t="s">
        <v>482</v>
      </c>
      <c r="C22" s="17" t="s">
        <v>433</v>
      </c>
    </row>
    <row r="23" spans="1:3" x14ac:dyDescent="0.55000000000000004">
      <c r="A23" s="17" t="s">
        <v>479</v>
      </c>
      <c r="B23" s="17" t="s">
        <v>483</v>
      </c>
      <c r="C23" s="17" t="s">
        <v>433</v>
      </c>
    </row>
    <row r="24" spans="1:3" x14ac:dyDescent="0.55000000000000004">
      <c r="A24" s="17" t="s">
        <v>485</v>
      </c>
      <c r="B24" s="17" t="s">
        <v>486</v>
      </c>
      <c r="C24" s="17" t="s">
        <v>433</v>
      </c>
    </row>
    <row r="25" spans="1:3" x14ac:dyDescent="0.55000000000000004">
      <c r="A25" s="17" t="s">
        <v>488</v>
      </c>
      <c r="B25" s="17" t="s">
        <v>489</v>
      </c>
      <c r="C25" s="17" t="s">
        <v>429</v>
      </c>
    </row>
    <row r="26" spans="1:3" x14ac:dyDescent="0.55000000000000004">
      <c r="A26" s="17" t="s">
        <v>491</v>
      </c>
      <c r="B26" s="17" t="s">
        <v>333</v>
      </c>
      <c r="C26" s="17" t="s">
        <v>419</v>
      </c>
    </row>
    <row r="27" spans="1:3" x14ac:dyDescent="0.55000000000000004">
      <c r="A27" s="17" t="s">
        <v>493</v>
      </c>
      <c r="B27" s="17" t="s">
        <v>505</v>
      </c>
      <c r="C27" s="17" t="s">
        <v>426</v>
      </c>
    </row>
    <row r="28" spans="1:3" x14ac:dyDescent="0.55000000000000004">
      <c r="A28" s="17" t="s">
        <v>496</v>
      </c>
      <c r="B28" s="17" t="s">
        <v>494</v>
      </c>
      <c r="C28" s="17" t="s">
        <v>429</v>
      </c>
    </row>
    <row r="29" spans="1:3" x14ac:dyDescent="0.55000000000000004">
      <c r="A29" s="17" t="s">
        <v>499</v>
      </c>
      <c r="B29" s="17" t="s">
        <v>497</v>
      </c>
      <c r="C29" s="17" t="s">
        <v>426</v>
      </c>
    </row>
    <row r="30" spans="1:3" x14ac:dyDescent="0.55000000000000004">
      <c r="A30" s="17" t="s">
        <v>502</v>
      </c>
      <c r="B30" s="17" t="s">
        <v>500</v>
      </c>
      <c r="C30" s="17" t="s">
        <v>429</v>
      </c>
    </row>
    <row r="31" spans="1:3" x14ac:dyDescent="0.55000000000000004">
      <c r="A31" s="17" t="s">
        <v>506</v>
      </c>
      <c r="B31" s="17" t="s">
        <v>503</v>
      </c>
      <c r="C31" s="17" t="s">
        <v>433</v>
      </c>
    </row>
    <row r="32" spans="1:3" x14ac:dyDescent="0.55000000000000004">
      <c r="A32" s="17" t="s">
        <v>508</v>
      </c>
      <c r="B32" s="17" t="s">
        <v>509</v>
      </c>
      <c r="C32" s="17" t="s">
        <v>429</v>
      </c>
    </row>
    <row r="33" spans="1:3" x14ac:dyDescent="0.55000000000000004">
      <c r="A33" s="17" t="s">
        <v>511</v>
      </c>
      <c r="B33" s="17" t="s">
        <v>512</v>
      </c>
      <c r="C33" s="17" t="s">
        <v>433</v>
      </c>
    </row>
    <row r="34" spans="1:3" x14ac:dyDescent="0.55000000000000004">
      <c r="A34" s="17" t="s">
        <v>514</v>
      </c>
      <c r="B34" s="17" t="s">
        <v>515</v>
      </c>
      <c r="C34" s="17" t="s">
        <v>429</v>
      </c>
    </row>
    <row r="35" spans="1:3" x14ac:dyDescent="0.55000000000000004">
      <c r="A35" s="17" t="s">
        <v>517</v>
      </c>
      <c r="B35" s="17" t="s">
        <v>344</v>
      </c>
      <c r="C35" s="17" t="s">
        <v>419</v>
      </c>
    </row>
    <row r="36" spans="1:3" x14ac:dyDescent="0.55000000000000004">
      <c r="A36" s="17" t="s">
        <v>518</v>
      </c>
      <c r="B36" s="17" t="s">
        <v>519</v>
      </c>
      <c r="C36" s="17" t="s">
        <v>426</v>
      </c>
    </row>
    <row r="37" spans="1:3" x14ac:dyDescent="0.55000000000000004">
      <c r="A37" s="17" t="s">
        <v>522</v>
      </c>
      <c r="B37" s="17" t="s">
        <v>523</v>
      </c>
      <c r="C37" s="17" t="s">
        <v>429</v>
      </c>
    </row>
    <row r="38" spans="1:3" x14ac:dyDescent="0.55000000000000004">
      <c r="A38" s="17" t="s">
        <v>525</v>
      </c>
      <c r="B38" s="17" t="s">
        <v>526</v>
      </c>
      <c r="C38" s="17" t="s">
        <v>433</v>
      </c>
    </row>
    <row r="39" spans="1:3" x14ac:dyDescent="0.55000000000000004">
      <c r="A39" s="17" t="s">
        <v>528</v>
      </c>
      <c r="B39" s="17" t="s">
        <v>529</v>
      </c>
      <c r="C39" s="17" t="s">
        <v>433</v>
      </c>
    </row>
    <row r="40" spans="1:3" x14ac:dyDescent="0.55000000000000004">
      <c r="A40" s="17" t="s">
        <v>531</v>
      </c>
      <c r="B40" s="17" t="s">
        <v>532</v>
      </c>
      <c r="C40" s="17" t="s">
        <v>433</v>
      </c>
    </row>
    <row r="41" spans="1:3" x14ac:dyDescent="0.55000000000000004">
      <c r="A41" s="17" t="s">
        <v>533</v>
      </c>
      <c r="B41" s="17" t="s">
        <v>534</v>
      </c>
      <c r="C41" s="17" t="s">
        <v>433</v>
      </c>
    </row>
    <row r="42" spans="1:3" x14ac:dyDescent="0.55000000000000004">
      <c r="A42" s="17" t="s">
        <v>538</v>
      </c>
      <c r="B42" s="17" t="s">
        <v>539</v>
      </c>
      <c r="C42" s="17" t="s">
        <v>433</v>
      </c>
    </row>
    <row r="43" spans="1:3" x14ac:dyDescent="0.55000000000000004">
      <c r="A43" s="17" t="s">
        <v>540</v>
      </c>
      <c r="B43" s="17" t="s">
        <v>541</v>
      </c>
      <c r="C43" s="17" t="s">
        <v>433</v>
      </c>
    </row>
    <row r="44" spans="1:3" x14ac:dyDescent="0.55000000000000004">
      <c r="A44" s="17" t="s">
        <v>543</v>
      </c>
      <c r="B44" s="17" t="s">
        <v>354</v>
      </c>
      <c r="C44" s="17" t="s">
        <v>419</v>
      </c>
    </row>
    <row r="45" spans="1:3" x14ac:dyDescent="0.55000000000000004">
      <c r="A45" s="17" t="s">
        <v>545</v>
      </c>
      <c r="B45" s="17" t="s">
        <v>546</v>
      </c>
      <c r="C45" s="17" t="s">
        <v>429</v>
      </c>
    </row>
    <row r="46" spans="1:3" x14ac:dyDescent="0.55000000000000004">
      <c r="A46" s="17" t="s">
        <v>548</v>
      </c>
      <c r="B46" s="17" t="s">
        <v>1035</v>
      </c>
      <c r="C46" s="17" t="s">
        <v>433</v>
      </c>
    </row>
    <row r="47" spans="1:3" x14ac:dyDescent="0.55000000000000004">
      <c r="A47" s="17" t="s">
        <v>550</v>
      </c>
      <c r="B47" s="17" t="s">
        <v>551</v>
      </c>
      <c r="C47" s="17" t="s">
        <v>433</v>
      </c>
    </row>
    <row r="48" spans="1:3" x14ac:dyDescent="0.55000000000000004">
      <c r="A48" s="17" t="s">
        <v>553</v>
      </c>
      <c r="B48" s="17" t="s">
        <v>554</v>
      </c>
      <c r="C48" s="17" t="s">
        <v>429</v>
      </c>
    </row>
    <row r="49" spans="1:3" x14ac:dyDescent="0.55000000000000004">
      <c r="A49" s="17" t="s">
        <v>556</v>
      </c>
      <c r="B49" s="17" t="s">
        <v>557</v>
      </c>
      <c r="C49" s="17" t="s">
        <v>429</v>
      </c>
    </row>
    <row r="50" spans="1:3" x14ac:dyDescent="0.55000000000000004">
      <c r="A50" s="17" t="s">
        <v>559</v>
      </c>
      <c r="B50" s="17" t="s">
        <v>560</v>
      </c>
      <c r="C50" s="17" t="s">
        <v>426</v>
      </c>
    </row>
    <row r="51" spans="1:3" x14ac:dyDescent="0.55000000000000004">
      <c r="A51" s="17" t="s">
        <v>562</v>
      </c>
      <c r="B51" s="17" t="s">
        <v>563</v>
      </c>
      <c r="C51" s="17" t="s">
        <v>429</v>
      </c>
    </row>
    <row r="52" spans="1:3" x14ac:dyDescent="0.55000000000000004">
      <c r="A52" s="17" t="s">
        <v>565</v>
      </c>
      <c r="B52" s="17" t="s">
        <v>364</v>
      </c>
      <c r="C52" s="17" t="s">
        <v>419</v>
      </c>
    </row>
    <row r="53" spans="1:3" x14ac:dyDescent="0.55000000000000004">
      <c r="A53" s="17" t="s">
        <v>567</v>
      </c>
      <c r="B53" s="17" t="s">
        <v>568</v>
      </c>
      <c r="C53" s="17" t="s">
        <v>426</v>
      </c>
    </row>
    <row r="54" spans="1:3" x14ac:dyDescent="0.55000000000000004">
      <c r="A54" s="17" t="s">
        <v>570</v>
      </c>
      <c r="B54" s="17" t="s">
        <v>571</v>
      </c>
      <c r="C54" s="17" t="s">
        <v>429</v>
      </c>
    </row>
    <row r="55" spans="1:3" x14ac:dyDescent="0.55000000000000004">
      <c r="A55" s="17" t="s">
        <v>573</v>
      </c>
      <c r="B55" s="17" t="s">
        <v>574</v>
      </c>
      <c r="C55" s="17" t="s">
        <v>429</v>
      </c>
    </row>
    <row r="56" spans="1:3" x14ac:dyDescent="0.55000000000000004">
      <c r="A56" s="17" t="s">
        <v>579</v>
      </c>
      <c r="B56" s="17" t="s">
        <v>580</v>
      </c>
      <c r="C56" s="17" t="s">
        <v>433</v>
      </c>
    </row>
    <row r="57" spans="1:3" x14ac:dyDescent="0.55000000000000004">
      <c r="A57" s="17" t="s">
        <v>588</v>
      </c>
      <c r="B57" s="17" t="s">
        <v>581</v>
      </c>
      <c r="C57" s="17" t="s">
        <v>433</v>
      </c>
    </row>
    <row r="58" spans="1:3" x14ac:dyDescent="0.55000000000000004">
      <c r="A58" s="17" t="s">
        <v>589</v>
      </c>
      <c r="B58" s="17" t="s">
        <v>582</v>
      </c>
      <c r="C58" s="17" t="s">
        <v>433</v>
      </c>
    </row>
    <row r="59" spans="1:3" x14ac:dyDescent="0.55000000000000004">
      <c r="A59" s="17" t="s">
        <v>590</v>
      </c>
      <c r="B59" s="17" t="s">
        <v>583</v>
      </c>
      <c r="C59" s="17" t="s">
        <v>433</v>
      </c>
    </row>
    <row r="60" spans="1:3" x14ac:dyDescent="0.55000000000000004">
      <c r="A60" s="17" t="s">
        <v>591</v>
      </c>
      <c r="B60" s="17" t="s">
        <v>584</v>
      </c>
      <c r="C60" s="17" t="s">
        <v>433</v>
      </c>
    </row>
    <row r="61" spans="1:3" x14ac:dyDescent="0.55000000000000004">
      <c r="A61" s="17" t="s">
        <v>593</v>
      </c>
      <c r="B61" s="17" t="s">
        <v>594</v>
      </c>
      <c r="C61" s="17" t="s">
        <v>429</v>
      </c>
    </row>
    <row r="62" spans="1:3" x14ac:dyDescent="0.55000000000000004">
      <c r="A62" s="17" t="s">
        <v>596</v>
      </c>
      <c r="B62" s="17" t="s">
        <v>597</v>
      </c>
      <c r="C62" s="17" t="s">
        <v>429</v>
      </c>
    </row>
    <row r="63" spans="1:3" x14ac:dyDescent="0.55000000000000004">
      <c r="A63" s="17" t="s">
        <v>599</v>
      </c>
      <c r="B63" s="17" t="s">
        <v>600</v>
      </c>
      <c r="C63" s="17" t="s">
        <v>429</v>
      </c>
    </row>
    <row r="64" spans="1:3" x14ac:dyDescent="0.55000000000000004">
      <c r="A64" s="17" t="s">
        <v>603</v>
      </c>
      <c r="B64" s="17" t="s">
        <v>604</v>
      </c>
      <c r="C64" s="17" t="s">
        <v>426</v>
      </c>
    </row>
    <row r="65" spans="1:3" x14ac:dyDescent="0.55000000000000004">
      <c r="A65" s="17" t="s">
        <v>609</v>
      </c>
      <c r="B65" s="17" t="s">
        <v>606</v>
      </c>
      <c r="C65" s="17" t="s">
        <v>426</v>
      </c>
    </row>
    <row r="66" spans="1:3" x14ac:dyDescent="0.55000000000000004">
      <c r="A66" s="17" t="s">
        <v>610</v>
      </c>
      <c r="B66" s="17" t="s">
        <v>608</v>
      </c>
      <c r="C66" s="17" t="s">
        <v>429</v>
      </c>
    </row>
    <row r="67" spans="1:3" x14ac:dyDescent="0.55000000000000004">
      <c r="A67" s="17" t="s">
        <v>611</v>
      </c>
      <c r="B67" s="17" t="s">
        <v>389</v>
      </c>
      <c r="C67" s="17" t="s">
        <v>419</v>
      </c>
    </row>
    <row r="68" spans="1:3" x14ac:dyDescent="0.55000000000000004">
      <c r="A68" s="17" t="s">
        <v>612</v>
      </c>
      <c r="B68" s="17" t="s">
        <v>961</v>
      </c>
      <c r="C68" s="17" t="s">
        <v>426</v>
      </c>
    </row>
    <row r="69" spans="1:3" x14ac:dyDescent="0.55000000000000004">
      <c r="A69" s="17" t="s">
        <v>613</v>
      </c>
      <c r="B69" s="17" t="s">
        <v>963</v>
      </c>
      <c r="C69" s="17" t="s">
        <v>429</v>
      </c>
    </row>
    <row r="70" spans="1:3" x14ac:dyDescent="0.55000000000000004">
      <c r="A70" s="17" t="s">
        <v>614</v>
      </c>
      <c r="B70" s="17" t="s">
        <v>965</v>
      </c>
      <c r="C70" s="17" t="s">
        <v>429</v>
      </c>
    </row>
    <row r="71" spans="1:3" x14ac:dyDescent="0.55000000000000004">
      <c r="A71" s="17" t="s">
        <v>615</v>
      </c>
      <c r="B71" s="17" t="s">
        <v>971</v>
      </c>
      <c r="C71" s="17" t="s">
        <v>433</v>
      </c>
    </row>
    <row r="72" spans="1:3" x14ac:dyDescent="0.55000000000000004">
      <c r="A72" s="17" t="s">
        <v>616</v>
      </c>
      <c r="B72" s="17" t="s">
        <v>972</v>
      </c>
      <c r="C72" s="17" t="s">
        <v>433</v>
      </c>
    </row>
    <row r="73" spans="1:3" x14ac:dyDescent="0.55000000000000004">
      <c r="A73" s="17" t="s">
        <v>617</v>
      </c>
      <c r="B73" s="17" t="s">
        <v>973</v>
      </c>
      <c r="C73" s="17" t="s">
        <v>433</v>
      </c>
    </row>
    <row r="74" spans="1:3" x14ac:dyDescent="0.55000000000000004">
      <c r="A74" s="17" t="s">
        <v>618</v>
      </c>
      <c r="B74" s="17" t="s">
        <v>974</v>
      </c>
      <c r="C74" s="17" t="s">
        <v>433</v>
      </c>
    </row>
    <row r="75" spans="1:3" x14ac:dyDescent="0.55000000000000004">
      <c r="A75" s="17" t="s">
        <v>619</v>
      </c>
      <c r="B75" s="17" t="s">
        <v>975</v>
      </c>
      <c r="C75" s="17" t="s">
        <v>433</v>
      </c>
    </row>
    <row r="76" spans="1:3" x14ac:dyDescent="0.55000000000000004">
      <c r="A76" s="17" t="s">
        <v>620</v>
      </c>
      <c r="B76" s="17" t="s">
        <v>399</v>
      </c>
      <c r="C76" s="17" t="s">
        <v>419</v>
      </c>
    </row>
    <row r="77" spans="1:3" x14ac:dyDescent="0.55000000000000004">
      <c r="A77" s="17" t="s">
        <v>621</v>
      </c>
      <c r="B77" s="17" t="s">
        <v>978</v>
      </c>
      <c r="C77" s="17" t="s">
        <v>426</v>
      </c>
    </row>
    <row r="78" spans="1:3" x14ac:dyDescent="0.55000000000000004">
      <c r="A78" s="17" t="s">
        <v>622</v>
      </c>
      <c r="B78" s="17" t="s">
        <v>980</v>
      </c>
      <c r="C78" s="17" t="s">
        <v>429</v>
      </c>
    </row>
    <row r="79" spans="1:3" x14ac:dyDescent="0.55000000000000004">
      <c r="A79" s="17" t="s">
        <v>623</v>
      </c>
      <c r="B79" s="17" t="s">
        <v>982</v>
      </c>
      <c r="C79" s="17" t="s">
        <v>426</v>
      </c>
    </row>
    <row r="80" spans="1:3" x14ac:dyDescent="0.55000000000000004">
      <c r="A80" s="17" t="s">
        <v>624</v>
      </c>
      <c r="B80" s="17" t="s">
        <v>984</v>
      </c>
      <c r="C80" s="17" t="s">
        <v>426</v>
      </c>
    </row>
    <row r="81" spans="1:3" x14ac:dyDescent="0.55000000000000004">
      <c r="A81" s="17" t="s">
        <v>625</v>
      </c>
      <c r="B81" s="17" t="s">
        <v>986</v>
      </c>
      <c r="C81" s="17" t="s">
        <v>429</v>
      </c>
    </row>
    <row r="82" spans="1:3" x14ac:dyDescent="0.55000000000000004">
      <c r="A82" s="17" t="s">
        <v>626</v>
      </c>
      <c r="B82" s="17" t="s">
        <v>988</v>
      </c>
      <c r="C82" s="17" t="s">
        <v>429</v>
      </c>
    </row>
    <row r="83" spans="1:3" x14ac:dyDescent="0.55000000000000004">
      <c r="A83" s="17" t="s">
        <v>627</v>
      </c>
      <c r="B83" s="17" t="s">
        <v>990</v>
      </c>
      <c r="C83" s="17" t="s">
        <v>433</v>
      </c>
    </row>
    <row r="84" spans="1:3" x14ac:dyDescent="0.55000000000000004">
      <c r="A84" s="17" t="s">
        <v>628</v>
      </c>
      <c r="B84" s="17" t="s">
        <v>992</v>
      </c>
      <c r="C84" s="17" t="s">
        <v>429</v>
      </c>
    </row>
    <row r="85" spans="1:3" x14ac:dyDescent="0.55000000000000004">
      <c r="A85" s="17" t="s">
        <v>629</v>
      </c>
      <c r="B85" s="17" t="s">
        <v>994</v>
      </c>
      <c r="C85" s="17" t="s">
        <v>429</v>
      </c>
    </row>
    <row r="86" spans="1:3" x14ac:dyDescent="0.55000000000000004">
      <c r="A86" s="17" t="s">
        <v>630</v>
      </c>
      <c r="B86" s="17" t="s">
        <v>997</v>
      </c>
      <c r="C86" s="17" t="s">
        <v>433</v>
      </c>
    </row>
    <row r="87" spans="1:3" x14ac:dyDescent="0.55000000000000004">
      <c r="A87" s="17" t="s">
        <v>631</v>
      </c>
      <c r="B87" s="17" t="s">
        <v>999</v>
      </c>
      <c r="C87" s="17" t="s">
        <v>433</v>
      </c>
    </row>
    <row r="88" spans="1:3" x14ac:dyDescent="0.55000000000000004">
      <c r="A88" s="17" t="s">
        <v>632</v>
      </c>
      <c r="B88" s="17" t="s">
        <v>1001</v>
      </c>
      <c r="C88" s="17" t="s">
        <v>429</v>
      </c>
    </row>
    <row r="89" spans="1:3" x14ac:dyDescent="0.55000000000000004">
      <c r="A89" s="20" t="s">
        <v>633</v>
      </c>
      <c r="B89" s="17" t="s">
        <v>1003</v>
      </c>
      <c r="C89" s="17" t="s">
        <v>426</v>
      </c>
    </row>
    <row r="90" spans="1:3" x14ac:dyDescent="0.55000000000000004">
      <c r="A90" s="20" t="s">
        <v>634</v>
      </c>
      <c r="B90" s="17" t="s">
        <v>1005</v>
      </c>
      <c r="C90" s="17" t="s">
        <v>429</v>
      </c>
    </row>
  </sheetData>
  <autoFilter ref="A1:C90" xr:uid="{E1331FE0-B0D2-485F-B92B-BE4664AEAE22}"/>
  <phoneticPr fontId="5" type="noConversion"/>
  <pageMargins left="0.7" right="0.7" top="0.75" bottom="0.75" header="0.3" footer="0.3"/>
  <pageSetup paperSize="9"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9F77E0B-A22C-4EEC-BBF8-E7CDEBD657DF}">
  <dimension ref="A1:H88"/>
  <sheetViews>
    <sheetView tabSelected="1" zoomScale="70" zoomScaleNormal="70" workbookViewId="0">
      <selection activeCell="C15" sqref="C15"/>
    </sheetView>
  </sheetViews>
  <sheetFormatPr defaultColWidth="8.83984375" defaultRowHeight="14.4" x14ac:dyDescent="0.55000000000000004"/>
  <cols>
    <col min="1" max="1" width="8.83984375" style="26"/>
    <col min="2" max="2" width="57.578125" style="15" customWidth="1"/>
    <col min="3" max="3" width="34.68359375" style="15" customWidth="1"/>
    <col min="4" max="4" width="27.83984375" style="15" bestFit="1" customWidth="1"/>
    <col min="5" max="5" width="26.62890625" style="26" bestFit="1" customWidth="1"/>
    <col min="6" max="6" width="18.9453125" style="26" bestFit="1" customWidth="1"/>
    <col min="7" max="7" width="26.578125" style="26" bestFit="1" customWidth="1"/>
    <col min="8" max="8" width="19.734375" style="26" bestFit="1" customWidth="1"/>
    <col min="9" max="16384" width="8.83984375" style="26"/>
  </cols>
  <sheetData>
    <row r="1" spans="1:8" x14ac:dyDescent="0.55000000000000004">
      <c r="A1" s="22" t="s">
        <v>0</v>
      </c>
      <c r="B1" s="22"/>
      <c r="C1" s="23" t="s">
        <v>170</v>
      </c>
      <c r="D1" s="24"/>
      <c r="E1" s="24"/>
      <c r="F1" s="24"/>
      <c r="G1" s="25"/>
    </row>
    <row r="2" spans="1:8" x14ac:dyDescent="0.55000000000000004">
      <c r="A2" s="27" t="s">
        <v>89</v>
      </c>
      <c r="B2" s="28" t="s">
        <v>173</v>
      </c>
      <c r="C2" s="29" t="s">
        <v>174</v>
      </c>
      <c r="D2" s="29" t="s">
        <v>174</v>
      </c>
      <c r="E2" s="29" t="s">
        <v>174</v>
      </c>
      <c r="F2" s="29" t="s">
        <v>174</v>
      </c>
      <c r="G2" s="29" t="s">
        <v>174</v>
      </c>
      <c r="H2" s="29" t="s">
        <v>174</v>
      </c>
    </row>
    <row r="3" spans="1:8" x14ac:dyDescent="0.55000000000000004">
      <c r="A3" s="27" t="str">
        <f>Traces!A2</f>
        <v>S1</v>
      </c>
      <c r="B3" s="28" t="str">
        <f>VLOOKUP(Traces_interpreted!A3,Sources!$B$2:$D$140,2, FALSE) &amp;"---"&amp;VLOOKUP(Traces_interpreted!A3,Sources!$B$2:$D$140,3, FALSE)</f>
        <v>Secretary---Role</v>
      </c>
      <c r="C3" s="28" t="str">
        <f>VLOOKUP(Traces!B2,Targets!$A$2:$C$150,3,FALSE)&amp;" : "&amp;VLOOKUP(Traces!B2,Targets!$A$2:$C$150,2,FALSE)</f>
        <v>Class : Secretary</v>
      </c>
      <c r="D3" s="28" t="str">
        <f>IF(Traces!C2="","-",(VLOOKUP(Traces!C2,Targets!$A$2:$C$150,3,FALSE)&amp;" : "&amp;VLOOKUP(Traces!C2,Targets!$A$2:$C$150,2,FALSE)))</f>
        <v>-</v>
      </c>
      <c r="E3" s="28" t="str">
        <f>IF(Traces!D2="","-",(VLOOKUP(Traces!D2,Targets!$A$2:$C$150,3,FALSE)&amp;" : "&amp;VLOOKUP(Traces!D2,Targets!$A$2:$C$150,2,FALSE)))</f>
        <v>-</v>
      </c>
      <c r="F3" s="28" t="str">
        <f>IF(Traces!E2="","-",(VLOOKUP(Traces!E2,Targets!$A$2:$C$150,3,FALSE)&amp;" : "&amp;VLOOKUP(Traces!E2,Targets!$A$2:$C$150,2,FALSE)))</f>
        <v>-</v>
      </c>
      <c r="G3" s="28" t="str">
        <f>IF(Traces!F2="","-",(VLOOKUP(Traces!F2,Targets!$A$2:$C$150,3,FALSE)&amp;" : "&amp;VLOOKUP(Traces!F2,Targets!$A$2:$C$150,2,FALSE)))</f>
        <v>-</v>
      </c>
      <c r="H3" s="28" t="str">
        <f>IF(Traces!G2="","-",(VLOOKUP(Traces!G2,Targets!$A$2:$C$150,3,FALSE)&amp;" : "&amp;VLOOKUP(Traces!G2,Targets!$A$2:$C$150,2,FALSE)))</f>
        <v>-</v>
      </c>
    </row>
    <row r="4" spans="1:8" x14ac:dyDescent="0.55000000000000004">
      <c r="A4" s="27" t="str">
        <f>Traces!A3</f>
        <v>S10</v>
      </c>
      <c r="B4" s="28" t="str">
        <f>VLOOKUP(Traces_interpreted!A4,Sources!$B$2:$D$140,2, FALSE) &amp;"---"&amp;VLOOKUP(Traces_interpreted!A4,Sources!$B$2:$D$140,3, FALSE)</f>
        <v>customer's address---Object</v>
      </c>
      <c r="C4" s="28" t="str">
        <f>VLOOKUP(Traces!B3,Targets!$A$2:$C$150,3,FALSE)&amp;" : "&amp;VLOOKUP(Traces!B3,Targets!$A$2:$C$150,2,FALSE)</f>
        <v>Attribute : Customer's Address</v>
      </c>
      <c r="D4" s="28" t="str">
        <f>IF(Traces!C3="","-",(VLOOKUP(Traces!C3,Targets!$A$2:$C$150,3,FALSE)&amp;" : "&amp;VLOOKUP(Traces!C3,Targets!$A$2:$C$150,2,FALSE)))</f>
        <v>-</v>
      </c>
      <c r="E4" s="28" t="str">
        <f>IF(Traces!D3="","-",(VLOOKUP(Traces!D3,Targets!$A$2:$C$150,3,FALSE)&amp;" : "&amp;VLOOKUP(Traces!D3,Targets!$A$2:$C$150,2,FALSE)))</f>
        <v>-</v>
      </c>
      <c r="F4" s="28" t="str">
        <f>IF(Traces!E3="","-",(VLOOKUP(Traces!E3,Targets!$A$2:$C$150,3,FALSE)&amp;" : "&amp;VLOOKUP(Traces!E3,Targets!$A$2:$C$150,2,FALSE)))</f>
        <v>-</v>
      </c>
      <c r="G4" s="28" t="str">
        <f>IF(Traces!F3="","-",(VLOOKUP(Traces!F3,Targets!$A$2:$C$150,3,FALSE)&amp;" : "&amp;VLOOKUP(Traces!F3,Targets!$A$2:$C$150,2,FALSE)))</f>
        <v>-</v>
      </c>
      <c r="H4" s="28" t="str">
        <f>IF(Traces!G3="","-",(VLOOKUP(Traces!G3,Targets!$A$2:$C$150,3,FALSE)&amp;" : "&amp;VLOOKUP(Traces!G3,Targets!$A$2:$C$150,2,FALSE)))</f>
        <v>-</v>
      </c>
    </row>
    <row r="5" spans="1:8" ht="28.8" x14ac:dyDescent="0.55000000000000004">
      <c r="A5" s="27" t="str">
        <f>Traces!A4</f>
        <v>S101</v>
      </c>
      <c r="B5" s="28" t="str">
        <f>VLOOKUP(Traces_interpreted!A5,Sources!$B$2:$D$140,2, FALSE) &amp;"---"&amp;VLOOKUP(Traces_interpreted!A5,Sources!$B$2:$D$140,3, FALSE)</f>
        <v>assign a teacher into a single lecture---Action</v>
      </c>
      <c r="C5" s="28" t="str">
        <f>VLOOKUP(Traces!B4,Targets!$A$2:$C$150,3,FALSE)&amp;" : "&amp;VLOOKUP(Traces!B4,Targets!$A$2:$C$150,2,FALSE)</f>
        <v>Method : Teacher - assign()</v>
      </c>
      <c r="D5" s="28" t="str">
        <f>IF(Traces!C4="","-",(VLOOKUP(Traces!C4,Targets!$A$2:$C$150,3,FALSE)&amp;" : "&amp;VLOOKUP(Traces!C4,Targets!$A$2:$C$150,2,FALSE)))</f>
        <v>Relationship : Teacher - Lecture</v>
      </c>
      <c r="E5" s="28" t="str">
        <f>IF(Traces!D4="","-",(VLOOKUP(Traces!D4,Targets!$A$2:$C$150,3,FALSE)&amp;" : "&amp;VLOOKUP(Traces!D4,Targets!$A$2:$C$150,2,FALSE)))</f>
        <v>Relationship : Secretary - Teacher</v>
      </c>
      <c r="F5" s="28" t="str">
        <f>IF(Traces!E4="","-",(VLOOKUP(Traces!E4,Targets!$A$2:$C$150,3,FALSE)&amp;" : "&amp;VLOOKUP(Traces!E4,Targets!$A$2:$C$150,2,FALSE)))</f>
        <v>-</v>
      </c>
      <c r="G5" s="28" t="str">
        <f>IF(Traces!F4="","-",(VLOOKUP(Traces!F4,Targets!$A$2:$C$150,3,FALSE)&amp;" : "&amp;VLOOKUP(Traces!F4,Targets!$A$2:$C$150,2,FALSE)))</f>
        <v>-</v>
      </c>
      <c r="H5" s="28" t="str">
        <f>IF(Traces!G4="","-",(VLOOKUP(Traces!G4,Targets!$A$2:$C$150,3,FALSE)&amp;" : "&amp;VLOOKUP(Traces!G4,Targets!$A$2:$C$150,2,FALSE)))</f>
        <v>-</v>
      </c>
    </row>
    <row r="6" spans="1:8" ht="28.8" x14ac:dyDescent="0.55000000000000004">
      <c r="A6" s="27" t="str">
        <f>Traces!A5</f>
        <v>S105</v>
      </c>
      <c r="B6" s="28" t="str">
        <f>VLOOKUP(Traces_interpreted!A6,Sources!$B$2:$D$140,2, FALSE) &amp;"---"&amp;VLOOKUP(Traces_interpreted!A6,Sources!$B$2:$D$140,3, FALSE)</f>
        <v>enroll a customer into a course---Action</v>
      </c>
      <c r="C6" s="28" t="str">
        <f>VLOOKUP(Traces!B5,Targets!$A$2:$C$150,3,FALSE)&amp;" : "&amp;VLOOKUP(Traces!B5,Targets!$A$2:$C$150,2,FALSE)</f>
        <v>Relationship : Customer - Course</v>
      </c>
      <c r="D6" s="28" t="str">
        <f>IF(Traces!C5="","-",(VLOOKUP(Traces!C5,Targets!$A$2:$C$150,3,FALSE)&amp;" : "&amp;VLOOKUP(Traces!C5,Targets!$A$2:$C$150,2,FALSE)))</f>
        <v>Method : Customer - enroll()</v>
      </c>
      <c r="E6" s="28" t="str">
        <f>IF(Traces!D5="","-",(VLOOKUP(Traces!D5,Targets!$A$2:$C$150,3,FALSE)&amp;" : "&amp;VLOOKUP(Traces!D5,Targets!$A$2:$C$150,2,FALSE)))</f>
        <v>Relationship : Secretary - Customer</v>
      </c>
      <c r="F6" s="28" t="str">
        <f>IF(Traces!E5="","-",(VLOOKUP(Traces!E5,Targets!$A$2:$C$150,3,FALSE)&amp;" : "&amp;VLOOKUP(Traces!E5,Targets!$A$2:$C$150,2,FALSE)))</f>
        <v>-</v>
      </c>
      <c r="G6" s="28" t="str">
        <f>IF(Traces!F5="","-",(VLOOKUP(Traces!F5,Targets!$A$2:$C$150,3,FALSE)&amp;" : "&amp;VLOOKUP(Traces!F5,Targets!$A$2:$C$150,2,FALSE)))</f>
        <v>-</v>
      </c>
      <c r="H6" s="28" t="str">
        <f>IF(Traces!G5="","-",(VLOOKUP(Traces!G5,Targets!$A$2:$C$150,3,FALSE)&amp;" : "&amp;VLOOKUP(Traces!G5,Targets!$A$2:$C$150,2,FALSE)))</f>
        <v>-</v>
      </c>
    </row>
    <row r="7" spans="1:8" x14ac:dyDescent="0.55000000000000004">
      <c r="A7" s="27" t="str">
        <f>Traces!A6</f>
        <v>S109</v>
      </c>
      <c r="B7" s="28" t="str">
        <f>VLOOKUP(Traces_interpreted!A7,Sources!$B$2:$D$140,2, FALSE) &amp;"---"&amp;VLOOKUP(Traces_interpreted!A7,Sources!$B$2:$D$140,3, FALSE)</f>
        <v>create an auditor---Action</v>
      </c>
      <c r="C7" s="28" t="str">
        <f>VLOOKUP(Traces!B6,Targets!$A$2:$C$150,3,FALSE)&amp;" : "&amp;VLOOKUP(Traces!B6,Targets!$A$2:$C$150,2,FALSE)</f>
        <v>Relationship : Secretary - Auditor</v>
      </c>
      <c r="D7" s="28" t="str">
        <f>IF(Traces!C6="","-",(VLOOKUP(Traces!C6,Targets!$A$2:$C$150,3,FALSE)&amp;" : "&amp;VLOOKUP(Traces!C6,Targets!$A$2:$C$150,2,FALSE)))</f>
        <v>Method : Auditor - create()</v>
      </c>
      <c r="E7" s="28" t="str">
        <f>IF(Traces!D6="","-",(VLOOKUP(Traces!D6,Targets!$A$2:$C$150,3,FALSE)&amp;" : "&amp;VLOOKUP(Traces!D6,Targets!$A$2:$C$150,2,FALSE)))</f>
        <v>-</v>
      </c>
      <c r="F7" s="28" t="str">
        <f>IF(Traces!E6="","-",(VLOOKUP(Traces!E6,Targets!$A$2:$C$150,3,FALSE)&amp;" : "&amp;VLOOKUP(Traces!E6,Targets!$A$2:$C$150,2,FALSE)))</f>
        <v>-</v>
      </c>
      <c r="G7" s="28" t="str">
        <f>IF(Traces!F6="","-",(VLOOKUP(Traces!F6,Targets!$A$2:$C$150,3,FALSE)&amp;" : "&amp;VLOOKUP(Traces!F6,Targets!$A$2:$C$150,2,FALSE)))</f>
        <v>-</v>
      </c>
      <c r="H7" s="28" t="str">
        <f>IF(Traces!G6="","-",(VLOOKUP(Traces!G6,Targets!$A$2:$C$150,3,FALSE)&amp;" : "&amp;VLOOKUP(Traces!G6,Targets!$A$2:$C$150,2,FALSE)))</f>
        <v>-</v>
      </c>
    </row>
    <row r="8" spans="1:8" x14ac:dyDescent="0.55000000000000004">
      <c r="A8" s="27" t="str">
        <f>Traces!A7</f>
        <v>S11</v>
      </c>
      <c r="B8" s="28" t="str">
        <f>VLOOKUP(Traces_interpreted!A8,Sources!$B$2:$D$140,2, FALSE) &amp;"---"&amp;VLOOKUP(Traces_interpreted!A8,Sources!$B$2:$D$140,3, FALSE)</f>
        <v>customer's zip code---Object</v>
      </c>
      <c r="C8" s="28" t="str">
        <f>VLOOKUP(Traces!B7,Targets!$A$2:$C$150,3,FALSE)&amp;" : "&amp;VLOOKUP(Traces!B7,Targets!$A$2:$C$150,2,FALSE)</f>
        <v>Attribute : Customer's ZIPcode</v>
      </c>
      <c r="D8" s="28" t="str">
        <f>IF(Traces!C7="","-",(VLOOKUP(Traces!C7,Targets!$A$2:$C$150,3,FALSE)&amp;" : "&amp;VLOOKUP(Traces!C7,Targets!$A$2:$C$150,2,FALSE)))</f>
        <v>-</v>
      </c>
      <c r="E8" s="28" t="str">
        <f>IF(Traces!D7="","-",(VLOOKUP(Traces!D7,Targets!$A$2:$C$150,3,FALSE)&amp;" : "&amp;VLOOKUP(Traces!D7,Targets!$A$2:$C$150,2,FALSE)))</f>
        <v>-</v>
      </c>
      <c r="F8" s="28" t="str">
        <f>IF(Traces!E7="","-",(VLOOKUP(Traces!E7,Targets!$A$2:$C$150,3,FALSE)&amp;" : "&amp;VLOOKUP(Traces!E7,Targets!$A$2:$C$150,2,FALSE)))</f>
        <v>-</v>
      </c>
      <c r="G8" s="28" t="str">
        <f>IF(Traces!F7="","-",(VLOOKUP(Traces!F7,Targets!$A$2:$C$150,3,FALSE)&amp;" : "&amp;VLOOKUP(Traces!F7,Targets!$A$2:$C$150,2,FALSE)))</f>
        <v>-</v>
      </c>
      <c r="H8" s="28" t="str">
        <f>IF(Traces!G7="","-",(VLOOKUP(Traces!G7,Targets!$A$2:$C$150,3,FALSE)&amp;" : "&amp;VLOOKUP(Traces!G7,Targets!$A$2:$C$150,2,FALSE)))</f>
        <v>-</v>
      </c>
    </row>
    <row r="9" spans="1:8" x14ac:dyDescent="0.55000000000000004">
      <c r="A9" s="27" t="str">
        <f>Traces!A8</f>
        <v>S111</v>
      </c>
      <c r="B9" s="28" t="str">
        <f>VLOOKUP(Traces_interpreted!A9,Sources!$B$2:$D$140,2, FALSE) &amp;"---"&amp;VLOOKUP(Traces_interpreted!A9,Sources!$B$2:$D$140,3, FALSE)</f>
        <v>Auditor---Object</v>
      </c>
      <c r="C9" s="28" t="str">
        <f>VLOOKUP(Traces!B8,Targets!$A$2:$C$150,3,FALSE)&amp;" : "&amp;VLOOKUP(Traces!B8,Targets!$A$2:$C$150,2,FALSE)</f>
        <v>Class : Auditor</v>
      </c>
      <c r="D9" s="28" t="str">
        <f>IF(Traces!C8="","-",(VLOOKUP(Traces!C8,Targets!$A$2:$C$150,3,FALSE)&amp;" : "&amp;VLOOKUP(Traces!C8,Targets!$A$2:$C$150,2,FALSE)))</f>
        <v>-</v>
      </c>
      <c r="E9" s="28" t="str">
        <f>IF(Traces!D8="","-",(VLOOKUP(Traces!D8,Targets!$A$2:$C$150,3,FALSE)&amp;" : "&amp;VLOOKUP(Traces!D8,Targets!$A$2:$C$150,2,FALSE)))</f>
        <v>-</v>
      </c>
      <c r="F9" s="28" t="str">
        <f>IF(Traces!E8="","-",(VLOOKUP(Traces!E8,Targets!$A$2:$C$150,3,FALSE)&amp;" : "&amp;VLOOKUP(Traces!E8,Targets!$A$2:$C$150,2,FALSE)))</f>
        <v>-</v>
      </c>
      <c r="G9" s="28" t="str">
        <f>IF(Traces!F8="","-",(VLOOKUP(Traces!F8,Targets!$A$2:$C$150,3,FALSE)&amp;" : "&amp;VLOOKUP(Traces!F8,Targets!$A$2:$C$150,2,FALSE)))</f>
        <v>-</v>
      </c>
      <c r="H9" s="28" t="str">
        <f>IF(Traces!G8="","-",(VLOOKUP(Traces!G8,Targets!$A$2:$C$150,3,FALSE)&amp;" : "&amp;VLOOKUP(Traces!G8,Targets!$A$2:$C$150,2,FALSE)))</f>
        <v>-</v>
      </c>
    </row>
    <row r="10" spans="1:8" ht="28.8" x14ac:dyDescent="0.55000000000000004">
      <c r="A10" s="27" t="str">
        <f>Traces!A9</f>
        <v>S113</v>
      </c>
      <c r="B10" s="28" t="str">
        <f>VLOOKUP(Traces_interpreted!A10,Sources!$B$2:$D$140,2, FALSE) &amp;"---"&amp;VLOOKUP(Traces_interpreted!A10,Sources!$B$2:$D$140,3, FALSE)</f>
        <v>modify the auditor's first name, last name, audit company CIF, audit company name, audit company telephone---Action</v>
      </c>
      <c r="C10" s="28" t="str">
        <f>VLOOKUP(Traces!B9,Targets!$A$2:$C$150,3,FALSE)&amp;" : "&amp;VLOOKUP(Traces!B9,Targets!$A$2:$C$150,2,FALSE)</f>
        <v>Method : Auditor - modify()</v>
      </c>
      <c r="D10" s="28" t="str">
        <f>IF(Traces!C9="","-",(VLOOKUP(Traces!C9,Targets!$A$2:$C$150,3,FALSE)&amp;" : "&amp;VLOOKUP(Traces!C9,Targets!$A$2:$C$150,2,FALSE)))</f>
        <v>Relationship : Secretary - Auditor</v>
      </c>
      <c r="E10" s="28" t="str">
        <f>IF(Traces!D9="","-",(VLOOKUP(Traces!D9,Targets!$A$2:$C$150,3,FALSE)&amp;" : "&amp;VLOOKUP(Traces!D9,Targets!$A$2:$C$150,2,FALSE)))</f>
        <v>-</v>
      </c>
      <c r="F10" s="28" t="str">
        <f>IF(Traces!E9="","-",(VLOOKUP(Traces!E9,Targets!$A$2:$C$150,3,FALSE)&amp;" : "&amp;VLOOKUP(Traces!E9,Targets!$A$2:$C$150,2,FALSE)))</f>
        <v>-</v>
      </c>
      <c r="G10" s="28" t="str">
        <f>IF(Traces!F9="","-",(VLOOKUP(Traces!F9,Targets!$A$2:$C$150,3,FALSE)&amp;" : "&amp;VLOOKUP(Traces!F9,Targets!$A$2:$C$150,2,FALSE)))</f>
        <v>-</v>
      </c>
      <c r="H10" s="28" t="str">
        <f>IF(Traces!G9="","-",(VLOOKUP(Traces!G9,Targets!$A$2:$C$150,3,FALSE)&amp;" : "&amp;VLOOKUP(Traces!G9,Targets!$A$2:$C$150,2,FALSE)))</f>
        <v>-</v>
      </c>
    </row>
    <row r="11" spans="1:8" x14ac:dyDescent="0.55000000000000004">
      <c r="A11" s="27" t="str">
        <f>Traces!A10</f>
        <v>S114</v>
      </c>
      <c r="B11" s="28" t="str">
        <f>VLOOKUP(Traces_interpreted!A11,Sources!$B$2:$D$140,2, FALSE) &amp;"---"&amp;VLOOKUP(Traces_interpreted!A11,Sources!$B$2:$D$140,3, FALSE)</f>
        <v>auditor's first name---Object</v>
      </c>
      <c r="C11" s="28" t="str">
        <f>VLOOKUP(Traces!B10,Targets!$A$2:$C$150,3,FALSE)&amp;" : "&amp;VLOOKUP(Traces!B10,Targets!$A$2:$C$150,2,FALSE)</f>
        <v>Attribute : Auditor's firstName</v>
      </c>
      <c r="D11" s="28" t="str">
        <f>IF(Traces!C10="","-",(VLOOKUP(Traces!C10,Targets!$A$2:$C$150,3,FALSE)&amp;" : "&amp;VLOOKUP(Traces!C10,Targets!$A$2:$C$150,2,FALSE)))</f>
        <v>-</v>
      </c>
      <c r="E11" s="28" t="str">
        <f>IF(Traces!D10="","-",(VLOOKUP(Traces!D10,Targets!$A$2:$C$150,3,FALSE)&amp;" : "&amp;VLOOKUP(Traces!D10,Targets!$A$2:$C$150,2,FALSE)))</f>
        <v>-</v>
      </c>
      <c r="F11" s="28" t="str">
        <f>IF(Traces!E10="","-",(VLOOKUP(Traces!E10,Targets!$A$2:$C$150,3,FALSE)&amp;" : "&amp;VLOOKUP(Traces!E10,Targets!$A$2:$C$150,2,FALSE)))</f>
        <v>-</v>
      </c>
      <c r="G11" s="28" t="str">
        <f>IF(Traces!F10="","-",(VLOOKUP(Traces!F10,Targets!$A$2:$C$150,3,FALSE)&amp;" : "&amp;VLOOKUP(Traces!F10,Targets!$A$2:$C$150,2,FALSE)))</f>
        <v>-</v>
      </c>
      <c r="H11" s="28" t="str">
        <f>IF(Traces!G10="","-",(VLOOKUP(Traces!G10,Targets!$A$2:$C$150,3,FALSE)&amp;" : "&amp;VLOOKUP(Traces!G10,Targets!$A$2:$C$150,2,FALSE)))</f>
        <v>-</v>
      </c>
    </row>
    <row r="12" spans="1:8" x14ac:dyDescent="0.55000000000000004">
      <c r="A12" s="27" t="str">
        <f>Traces!A11</f>
        <v>S115</v>
      </c>
      <c r="B12" s="28" t="str">
        <f>VLOOKUP(Traces_interpreted!A12,Sources!$B$2:$D$140,2, FALSE) &amp;"---"&amp;VLOOKUP(Traces_interpreted!A12,Sources!$B$2:$D$140,3, FALSE)</f>
        <v>auditor's last name---Object</v>
      </c>
      <c r="C12" s="28" t="str">
        <f>VLOOKUP(Traces!B11,Targets!$A$2:$C$150,3,FALSE)&amp;" : "&amp;VLOOKUP(Traces!B11,Targets!$A$2:$C$150,2,FALSE)</f>
        <v>Attribute : Auditor's lastName</v>
      </c>
      <c r="D12" s="28" t="str">
        <f>IF(Traces!C11="","-",(VLOOKUP(Traces!C11,Targets!$A$2:$C$150,3,FALSE)&amp;" : "&amp;VLOOKUP(Traces!C11,Targets!$A$2:$C$150,2,FALSE)))</f>
        <v>-</v>
      </c>
      <c r="E12" s="28" t="str">
        <f>IF(Traces!D11="","-",(VLOOKUP(Traces!D11,Targets!$A$2:$C$150,3,FALSE)&amp;" : "&amp;VLOOKUP(Traces!D11,Targets!$A$2:$C$150,2,FALSE)))</f>
        <v>-</v>
      </c>
      <c r="F12" s="28" t="str">
        <f>IF(Traces!E11="","-",(VLOOKUP(Traces!E11,Targets!$A$2:$C$150,3,FALSE)&amp;" : "&amp;VLOOKUP(Traces!E11,Targets!$A$2:$C$150,2,FALSE)))</f>
        <v>-</v>
      </c>
      <c r="G12" s="28" t="str">
        <f>IF(Traces!F11="","-",(VLOOKUP(Traces!F11,Targets!$A$2:$C$150,3,FALSE)&amp;" : "&amp;VLOOKUP(Traces!F11,Targets!$A$2:$C$150,2,FALSE)))</f>
        <v>-</v>
      </c>
      <c r="H12" s="28" t="str">
        <f>IF(Traces!G11="","-",(VLOOKUP(Traces!G11,Targets!$A$2:$C$150,3,FALSE)&amp;" : "&amp;VLOOKUP(Traces!G11,Targets!$A$2:$C$150,2,FALSE)))</f>
        <v>-</v>
      </c>
    </row>
    <row r="13" spans="1:8" x14ac:dyDescent="0.55000000000000004">
      <c r="A13" s="27" t="str">
        <f>Traces!A12</f>
        <v>S116</v>
      </c>
      <c r="B13" s="28" t="str">
        <f>VLOOKUP(Traces_interpreted!A13,Sources!$B$2:$D$140,2, FALSE) &amp;"---"&amp;VLOOKUP(Traces_interpreted!A13,Sources!$B$2:$D$140,3, FALSE)</f>
        <v>auditor's audit company CIF---Object</v>
      </c>
      <c r="C13" s="28" t="str">
        <f>VLOOKUP(Traces!B12,Targets!$A$2:$C$150,3,FALSE)&amp;" : "&amp;VLOOKUP(Traces!B12,Targets!$A$2:$C$150,2,FALSE)</f>
        <v>Attribute : Auditor's auditCompanyCIF</v>
      </c>
      <c r="D13" s="28" t="str">
        <f>IF(Traces!C12="","-",(VLOOKUP(Traces!C12,Targets!$A$2:$C$150,3,FALSE)&amp;" : "&amp;VLOOKUP(Traces!C12,Targets!$A$2:$C$150,2,FALSE)))</f>
        <v>-</v>
      </c>
      <c r="E13" s="28" t="str">
        <f>IF(Traces!D12="","-",(VLOOKUP(Traces!D12,Targets!$A$2:$C$150,3,FALSE)&amp;" : "&amp;VLOOKUP(Traces!D12,Targets!$A$2:$C$150,2,FALSE)))</f>
        <v>-</v>
      </c>
      <c r="F13" s="28" t="str">
        <f>IF(Traces!E12="","-",(VLOOKUP(Traces!E12,Targets!$A$2:$C$150,3,FALSE)&amp;" : "&amp;VLOOKUP(Traces!E12,Targets!$A$2:$C$150,2,FALSE)))</f>
        <v>-</v>
      </c>
      <c r="G13" s="28" t="str">
        <f>IF(Traces!F12="","-",(VLOOKUP(Traces!F12,Targets!$A$2:$C$150,3,FALSE)&amp;" : "&amp;VLOOKUP(Traces!F12,Targets!$A$2:$C$150,2,FALSE)))</f>
        <v>-</v>
      </c>
      <c r="H13" s="28" t="str">
        <f>IF(Traces!G12="","-",(VLOOKUP(Traces!G12,Targets!$A$2:$C$150,3,FALSE)&amp;" : "&amp;VLOOKUP(Traces!G12,Targets!$A$2:$C$150,2,FALSE)))</f>
        <v>-</v>
      </c>
    </row>
    <row r="14" spans="1:8" x14ac:dyDescent="0.55000000000000004">
      <c r="A14" s="27" t="str">
        <f>Traces!A13</f>
        <v>S117</v>
      </c>
      <c r="B14" s="28" t="str">
        <f>VLOOKUP(Traces_interpreted!A14,Sources!$B$2:$D$140,2, FALSE) &amp;"---"&amp;VLOOKUP(Traces_interpreted!A14,Sources!$B$2:$D$140,3, FALSE)</f>
        <v>auditor's audit company name---Object</v>
      </c>
      <c r="C14" s="28" t="str">
        <f>VLOOKUP(Traces!B13,Targets!$A$2:$C$150,3,FALSE)&amp;" : "&amp;VLOOKUP(Traces!B13,Targets!$A$2:$C$150,2,FALSE)</f>
        <v>Attribute : Auditor's auditCompanyName</v>
      </c>
      <c r="D14" s="28" t="str">
        <f>IF(Traces!C13="","-",(VLOOKUP(Traces!C13,Targets!$A$2:$C$150,3,FALSE)&amp;" : "&amp;VLOOKUP(Traces!C13,Targets!$A$2:$C$150,2,FALSE)))</f>
        <v>-</v>
      </c>
      <c r="E14" s="28" t="str">
        <f>IF(Traces!D13="","-",(VLOOKUP(Traces!D13,Targets!$A$2:$C$150,3,FALSE)&amp;" : "&amp;VLOOKUP(Traces!D13,Targets!$A$2:$C$150,2,FALSE)))</f>
        <v>-</v>
      </c>
      <c r="F14" s="28" t="str">
        <f>IF(Traces!E13="","-",(VLOOKUP(Traces!E13,Targets!$A$2:$C$150,3,FALSE)&amp;" : "&amp;VLOOKUP(Traces!E13,Targets!$A$2:$C$150,2,FALSE)))</f>
        <v>-</v>
      </c>
      <c r="G14" s="28" t="str">
        <f>IF(Traces!F13="","-",(VLOOKUP(Traces!F13,Targets!$A$2:$C$150,3,FALSE)&amp;" : "&amp;VLOOKUP(Traces!F13,Targets!$A$2:$C$150,2,FALSE)))</f>
        <v>-</v>
      </c>
      <c r="H14" s="28" t="str">
        <f>IF(Traces!G13="","-",(VLOOKUP(Traces!G13,Targets!$A$2:$C$150,3,FALSE)&amp;" : "&amp;VLOOKUP(Traces!G13,Targets!$A$2:$C$150,2,FALSE)))</f>
        <v>-</v>
      </c>
    </row>
    <row r="15" spans="1:8" ht="28.8" x14ac:dyDescent="0.55000000000000004">
      <c r="A15" s="27" t="str">
        <f>Traces!A14</f>
        <v>S118</v>
      </c>
      <c r="B15" s="28" t="str">
        <f>VLOOKUP(Traces_interpreted!A15,Sources!$B$2:$D$140,2, FALSE) &amp;"---"&amp;VLOOKUP(Traces_interpreted!A15,Sources!$B$2:$D$140,3, FALSE)</f>
        <v>auditor's audit company telephone---Object</v>
      </c>
      <c r="C15" s="28" t="str">
        <f>VLOOKUP(Traces!B14,Targets!$A$2:$C$150,3,FALSE)&amp;" : "&amp;VLOOKUP(Traces!B14,Targets!$A$2:$C$150,2,FALSE)</f>
        <v>Attribute : Auditor's auditCompanyTelephone</v>
      </c>
      <c r="D15" s="28" t="str">
        <f>IF(Traces!C14="","-",(VLOOKUP(Traces!C14,Targets!$A$2:$C$150,3,FALSE)&amp;" : "&amp;VLOOKUP(Traces!C14,Targets!$A$2:$C$150,2,FALSE)))</f>
        <v>-</v>
      </c>
      <c r="E15" s="28" t="str">
        <f>IF(Traces!D14="","-",(VLOOKUP(Traces!D14,Targets!$A$2:$C$150,3,FALSE)&amp;" : "&amp;VLOOKUP(Traces!D14,Targets!$A$2:$C$150,2,FALSE)))</f>
        <v>-</v>
      </c>
      <c r="F15" s="28" t="str">
        <f>IF(Traces!E14="","-",(VLOOKUP(Traces!E14,Targets!$A$2:$C$150,3,FALSE)&amp;" : "&amp;VLOOKUP(Traces!E14,Targets!$A$2:$C$150,2,FALSE)))</f>
        <v>-</v>
      </c>
      <c r="G15" s="28" t="str">
        <f>IF(Traces!F14="","-",(VLOOKUP(Traces!F14,Targets!$A$2:$C$150,3,FALSE)&amp;" : "&amp;VLOOKUP(Traces!F14,Targets!$A$2:$C$150,2,FALSE)))</f>
        <v>-</v>
      </c>
      <c r="H15" s="28" t="str">
        <f>IF(Traces!G14="","-",(VLOOKUP(Traces!G14,Targets!$A$2:$C$150,3,FALSE)&amp;" : "&amp;VLOOKUP(Traces!G14,Targets!$A$2:$C$150,2,FALSE)))</f>
        <v>-</v>
      </c>
    </row>
    <row r="16" spans="1:8" x14ac:dyDescent="0.55000000000000004">
      <c r="A16" s="27" t="str">
        <f>Traces!A15</f>
        <v>S12</v>
      </c>
      <c r="B16" s="28" t="str">
        <f>VLOOKUP(Traces_interpreted!A16,Sources!$B$2:$D$140,2, FALSE) &amp;"---"&amp;VLOOKUP(Traces_interpreted!A16,Sources!$B$2:$D$140,3, FALSE)</f>
        <v>customer's city---Object</v>
      </c>
      <c r="C16" s="28" t="str">
        <f>VLOOKUP(Traces!B15,Targets!$A$2:$C$150,3,FALSE)&amp;" : "&amp;VLOOKUP(Traces!B15,Targets!$A$2:$C$150,2,FALSE)</f>
        <v>Attribute : Customer's city</v>
      </c>
      <c r="D16" s="28" t="str">
        <f>IF(Traces!C15="","-",(VLOOKUP(Traces!C15,Targets!$A$2:$C$150,3,FALSE)&amp;" : "&amp;VLOOKUP(Traces!C15,Targets!$A$2:$C$150,2,FALSE)))</f>
        <v>-</v>
      </c>
      <c r="E16" s="28" t="str">
        <f>IF(Traces!D15="","-",(VLOOKUP(Traces!D15,Targets!$A$2:$C$150,3,FALSE)&amp;" : "&amp;VLOOKUP(Traces!D15,Targets!$A$2:$C$150,2,FALSE)))</f>
        <v>-</v>
      </c>
      <c r="F16" s="28" t="str">
        <f>IF(Traces!E15="","-",(VLOOKUP(Traces!E15,Targets!$A$2:$C$150,3,FALSE)&amp;" : "&amp;VLOOKUP(Traces!E15,Targets!$A$2:$C$150,2,FALSE)))</f>
        <v>-</v>
      </c>
      <c r="G16" s="28" t="str">
        <f>IF(Traces!F15="","-",(VLOOKUP(Traces!F15,Targets!$A$2:$C$150,3,FALSE)&amp;" : "&amp;VLOOKUP(Traces!F15,Targets!$A$2:$C$150,2,FALSE)))</f>
        <v>-</v>
      </c>
      <c r="H16" s="28" t="str">
        <f>IF(Traces!G15="","-",(VLOOKUP(Traces!G15,Targets!$A$2:$C$150,3,FALSE)&amp;" : "&amp;VLOOKUP(Traces!G15,Targets!$A$2:$C$150,2,FALSE)))</f>
        <v>-</v>
      </c>
    </row>
    <row r="17" spans="1:8" x14ac:dyDescent="0.55000000000000004">
      <c r="A17" s="27" t="str">
        <f>Traces!A16</f>
        <v>S121</v>
      </c>
      <c r="B17" s="28" t="str">
        <f>VLOOKUP(Traces_interpreted!A17,Sources!$B$2:$D$140,2, FALSE) &amp;"---"&amp;VLOOKUP(Traces_interpreted!A17,Sources!$B$2:$D$140,3, FALSE)</f>
        <v>Create an audit---Action</v>
      </c>
      <c r="C17" s="28" t="str">
        <f>VLOOKUP(Traces!B16,Targets!$A$2:$C$150,3,FALSE)&amp;" : "&amp;VLOOKUP(Traces!B16,Targets!$A$2:$C$150,2,FALSE)</f>
        <v xml:space="preserve">Relationship : Secretary - Audit </v>
      </c>
      <c r="D17" s="28" t="str">
        <f>IF(Traces!C16="","-",(VLOOKUP(Traces!C16,Targets!$A$2:$C$150,3,FALSE)&amp;" : "&amp;VLOOKUP(Traces!C16,Targets!$A$2:$C$150,2,FALSE)))</f>
        <v>Method : Audit - create()</v>
      </c>
      <c r="E17" s="28" t="str">
        <f>IF(Traces!D16="","-",(VLOOKUP(Traces!D16,Targets!$A$2:$C$150,3,FALSE)&amp;" : "&amp;VLOOKUP(Traces!D16,Targets!$A$2:$C$150,2,FALSE)))</f>
        <v>-</v>
      </c>
      <c r="F17" s="28" t="str">
        <f>IF(Traces!E16="","-",(VLOOKUP(Traces!E16,Targets!$A$2:$C$150,3,FALSE)&amp;" : "&amp;VLOOKUP(Traces!E16,Targets!$A$2:$C$150,2,FALSE)))</f>
        <v>-</v>
      </c>
      <c r="G17" s="28" t="str">
        <f>IF(Traces!F16="","-",(VLOOKUP(Traces!F16,Targets!$A$2:$C$150,3,FALSE)&amp;" : "&amp;VLOOKUP(Traces!F16,Targets!$A$2:$C$150,2,FALSE)))</f>
        <v>-</v>
      </c>
      <c r="H17" s="28" t="str">
        <f>IF(Traces!G16="","-",(VLOOKUP(Traces!G16,Targets!$A$2:$C$150,3,FALSE)&amp;" : "&amp;VLOOKUP(Traces!G16,Targets!$A$2:$C$150,2,FALSE)))</f>
        <v>-</v>
      </c>
    </row>
    <row r="18" spans="1:8" x14ac:dyDescent="0.55000000000000004">
      <c r="A18" s="27" t="str">
        <f>Traces!A17</f>
        <v>S123</v>
      </c>
      <c r="B18" s="28" t="str">
        <f>VLOOKUP(Traces_interpreted!A18,Sources!$B$2:$D$140,2, FALSE) &amp;"---"&amp;VLOOKUP(Traces_interpreted!A18,Sources!$B$2:$D$140,3, FALSE)</f>
        <v>Audit---Object</v>
      </c>
      <c r="C18" s="28" t="str">
        <f>VLOOKUP(Traces!B17,Targets!$A$2:$C$150,3,FALSE)&amp;" : "&amp;VLOOKUP(Traces!B17,Targets!$A$2:$C$150,2,FALSE)</f>
        <v>Class : Audit</v>
      </c>
      <c r="D18" s="28" t="str">
        <f>IF(Traces!C17="","-",(VLOOKUP(Traces!C17,Targets!$A$2:$C$150,3,FALSE)&amp;" : "&amp;VLOOKUP(Traces!C17,Targets!$A$2:$C$150,2,FALSE)))</f>
        <v>-</v>
      </c>
      <c r="E18" s="28" t="str">
        <f>IF(Traces!D17="","-",(VLOOKUP(Traces!D17,Targets!$A$2:$C$150,3,FALSE)&amp;" : "&amp;VLOOKUP(Traces!D17,Targets!$A$2:$C$150,2,FALSE)))</f>
        <v>-</v>
      </c>
      <c r="F18" s="28" t="str">
        <f>IF(Traces!E17="","-",(VLOOKUP(Traces!E17,Targets!$A$2:$C$150,3,FALSE)&amp;" : "&amp;VLOOKUP(Traces!E17,Targets!$A$2:$C$150,2,FALSE)))</f>
        <v>-</v>
      </c>
      <c r="G18" s="28" t="str">
        <f>IF(Traces!F17="","-",(VLOOKUP(Traces!F17,Targets!$A$2:$C$150,3,FALSE)&amp;" : "&amp;VLOOKUP(Traces!F17,Targets!$A$2:$C$150,2,FALSE)))</f>
        <v>-</v>
      </c>
      <c r="H18" s="28" t="str">
        <f>IF(Traces!G17="","-",(VLOOKUP(Traces!G17,Targets!$A$2:$C$150,3,FALSE)&amp;" : "&amp;VLOOKUP(Traces!G17,Targets!$A$2:$C$150,2,FALSE)))</f>
        <v>-</v>
      </c>
    </row>
    <row r="19" spans="1:8" ht="28.8" x14ac:dyDescent="0.55000000000000004">
      <c r="A19" s="27" t="str">
        <f>Traces!A18</f>
        <v>S125</v>
      </c>
      <c r="B19" s="28" t="str">
        <f>VLOOKUP(Traces_interpreted!A19,Sources!$B$2:$D$140,2, FALSE) &amp;"---"&amp;VLOOKUP(Traces_interpreted!A19,Sources!$B$2:$D$140,3, FALSE)</f>
        <v>relate an auditor and the set of repair sheets to an audit---Action</v>
      </c>
      <c r="C19" s="28" t="str">
        <f>VLOOKUP(Traces!B18,Targets!$A$2:$C$150,3,FALSE)&amp;" : "&amp;VLOOKUP(Traces!B18,Targets!$A$2:$C$150,2,FALSE)</f>
        <v>Relationship : Auditor - Audit</v>
      </c>
      <c r="D19" s="28" t="str">
        <f>IF(Traces!C18="","-",(VLOOKUP(Traces!C18,Targets!$A$2:$C$150,3,FALSE)&amp;" : "&amp;VLOOKUP(Traces!C18,Targets!$A$2:$C$150,2,FALSE)))</f>
        <v>Relationship : RepairSheet - Audit</v>
      </c>
      <c r="E19" s="28" t="str">
        <f>IF(Traces!D18="","-",(VLOOKUP(Traces!D18,Targets!$A$2:$C$150,3,FALSE)&amp;" : "&amp;VLOOKUP(Traces!D18,Targets!$A$2:$C$150,2,FALSE)))</f>
        <v>Method : Auditor - relate()</v>
      </c>
      <c r="F19" s="28" t="str">
        <f>IF(Traces!E18="","-",(VLOOKUP(Traces!E18,Targets!$A$2:$C$150,3,FALSE)&amp;" : "&amp;VLOOKUP(Traces!E18,Targets!$A$2:$C$150,2,FALSE)))</f>
        <v>Method : RepairSheet - relate()</v>
      </c>
      <c r="G19" s="28" t="str">
        <f>IF(Traces!F18="","-",(VLOOKUP(Traces!F18,Targets!$A$2:$C$150,3,FALSE)&amp;" : "&amp;VLOOKUP(Traces!F18,Targets!$A$2:$C$150,2,FALSE)))</f>
        <v>Relationship : Secretary - Auditor</v>
      </c>
      <c r="H19" s="28" t="str">
        <f>IF(Traces!G18="","-",(VLOOKUP(Traces!G18,Targets!$A$2:$C$150,3,FALSE)&amp;" : "&amp;VLOOKUP(Traces!G18,Targets!$A$2:$C$150,2,FALSE)))</f>
        <v>Relationship : Secretary - RepairSheet</v>
      </c>
    </row>
    <row r="20" spans="1:8" ht="28.8" x14ac:dyDescent="0.55000000000000004">
      <c r="A20" s="27" t="str">
        <f>Traces!A19</f>
        <v>S129</v>
      </c>
      <c r="B20" s="28" t="str">
        <f>VLOOKUP(Traces_interpreted!A20,Sources!$B$2:$D$140,2, FALSE) &amp;"---"&amp;VLOOKUP(Traces_interpreted!A20,Sources!$B$2:$D$140,3, FALSE)</f>
        <v>automatically calculate the audit's price as 20% of the amounts of the repair sheets to audit---Action</v>
      </c>
      <c r="C20" s="28" t="str">
        <f>VLOOKUP(Traces!B19,Targets!$A$2:$C$150,3,FALSE)&amp;" : "&amp;VLOOKUP(Traces!B19,Targets!$A$2:$C$150,2,FALSE)</f>
        <v>Method : Audit - calculatePrice()</v>
      </c>
      <c r="D20" s="28" t="str">
        <f>IF(Traces!C19="","-",(VLOOKUP(Traces!C19,Targets!$A$2:$C$150,3,FALSE)&amp;" : "&amp;VLOOKUP(Traces!C19,Targets!$A$2:$C$150,2,FALSE)))</f>
        <v xml:space="preserve">Relationship : Secretary - Audit </v>
      </c>
      <c r="E20" s="28" t="str">
        <f>IF(Traces!D19="","-",(VLOOKUP(Traces!D19,Targets!$A$2:$C$150,3,FALSE)&amp;" : "&amp;VLOOKUP(Traces!D19,Targets!$A$2:$C$150,2,FALSE)))</f>
        <v>Relationship : RepairSheet - Audit</v>
      </c>
      <c r="F20" s="28" t="str">
        <f>IF(Traces!E19="","-",(VLOOKUP(Traces!E19,Targets!$A$2:$C$150,3,FALSE)&amp;" : "&amp;VLOOKUP(Traces!E19,Targets!$A$2:$C$150,2,FALSE)))</f>
        <v>-</v>
      </c>
      <c r="G20" s="28" t="str">
        <f>IF(Traces!F19="","-",(VLOOKUP(Traces!F19,Targets!$A$2:$C$150,3,FALSE)&amp;" : "&amp;VLOOKUP(Traces!F19,Targets!$A$2:$C$150,2,FALSE)))</f>
        <v>-</v>
      </c>
      <c r="H20" s="28" t="str">
        <f>IF(Traces!G19="","-",(VLOOKUP(Traces!G19,Targets!$A$2:$C$150,3,FALSE)&amp;" : "&amp;VLOOKUP(Traces!G19,Targets!$A$2:$C$150,2,FALSE)))</f>
        <v>-</v>
      </c>
    </row>
    <row r="21" spans="1:8" x14ac:dyDescent="0.55000000000000004">
      <c r="A21" s="27" t="str">
        <f>Traces!A20</f>
        <v>S13</v>
      </c>
      <c r="B21" s="28" t="str">
        <f>VLOOKUP(Traces_interpreted!A21,Sources!$B$2:$D$140,2, FALSE) &amp;"---"&amp;VLOOKUP(Traces_interpreted!A21,Sources!$B$2:$D$140,3, FALSE)</f>
        <v>customer's telephone---Object</v>
      </c>
      <c r="C21" s="28" t="str">
        <f>VLOOKUP(Traces!B20,Targets!$A$2:$C$150,3,FALSE)&amp;" : "&amp;VLOOKUP(Traces!B20,Targets!$A$2:$C$150,2,FALSE)</f>
        <v>Attribute : Customer's telephone</v>
      </c>
      <c r="D21" s="28" t="str">
        <f>IF(Traces!C20="","-",(VLOOKUP(Traces!C20,Targets!$A$2:$C$150,3,FALSE)&amp;" : "&amp;VLOOKUP(Traces!C20,Targets!$A$2:$C$150,2,FALSE)))</f>
        <v>-</v>
      </c>
      <c r="E21" s="28" t="str">
        <f>IF(Traces!D20="","-",(VLOOKUP(Traces!D20,Targets!$A$2:$C$150,3,FALSE)&amp;" : "&amp;VLOOKUP(Traces!D20,Targets!$A$2:$C$150,2,FALSE)))</f>
        <v>-</v>
      </c>
      <c r="F21" s="28" t="str">
        <f>IF(Traces!E20="","-",(VLOOKUP(Traces!E20,Targets!$A$2:$C$150,3,FALSE)&amp;" : "&amp;VLOOKUP(Traces!E20,Targets!$A$2:$C$150,2,FALSE)))</f>
        <v>-</v>
      </c>
      <c r="G21" s="28" t="str">
        <f>IF(Traces!F20="","-",(VLOOKUP(Traces!F20,Targets!$A$2:$C$150,3,FALSE)&amp;" : "&amp;VLOOKUP(Traces!F20,Targets!$A$2:$C$150,2,FALSE)))</f>
        <v>-</v>
      </c>
      <c r="H21" s="28" t="str">
        <f>IF(Traces!G20="","-",(VLOOKUP(Traces!G20,Targets!$A$2:$C$150,3,FALSE)&amp;" : "&amp;VLOOKUP(Traces!G20,Targets!$A$2:$C$150,2,FALSE)))</f>
        <v>-</v>
      </c>
    </row>
    <row r="22" spans="1:8" x14ac:dyDescent="0.55000000000000004">
      <c r="A22" s="27" t="str">
        <f>Traces!A21</f>
        <v>S130</v>
      </c>
      <c r="B22" s="28" t="str">
        <f>VLOOKUP(Traces_interpreted!A22,Sources!$B$2:$D$140,2, FALSE) &amp;"---"&amp;VLOOKUP(Traces_interpreted!A22,Sources!$B$2:$D$140,3, FALSE)</f>
        <v>audit's price---Object</v>
      </c>
      <c r="C22" s="28" t="str">
        <f>VLOOKUP(Traces!B21,Targets!$A$2:$C$150,3,FALSE)&amp;" : "&amp;VLOOKUP(Traces!B21,Targets!$A$2:$C$150,2,FALSE)</f>
        <v>Attribute : Audit's price</v>
      </c>
      <c r="D22" s="28" t="str">
        <f>IF(Traces!C21="","-",(VLOOKUP(Traces!C21,Targets!$A$2:$C$150,3,FALSE)&amp;" : "&amp;VLOOKUP(Traces!C21,Targets!$A$2:$C$150,2,FALSE)))</f>
        <v>-</v>
      </c>
      <c r="E22" s="28" t="str">
        <f>IF(Traces!D21="","-",(VLOOKUP(Traces!D21,Targets!$A$2:$C$150,3,FALSE)&amp;" : "&amp;VLOOKUP(Traces!D21,Targets!$A$2:$C$150,2,FALSE)))</f>
        <v>-</v>
      </c>
      <c r="F22" s="28" t="str">
        <f>IF(Traces!E21="","-",(VLOOKUP(Traces!E21,Targets!$A$2:$C$150,3,FALSE)&amp;" : "&amp;VLOOKUP(Traces!E21,Targets!$A$2:$C$150,2,FALSE)))</f>
        <v>-</v>
      </c>
      <c r="G22" s="28" t="str">
        <f>IF(Traces!F21="","-",(VLOOKUP(Traces!F21,Targets!$A$2:$C$150,3,FALSE)&amp;" : "&amp;VLOOKUP(Traces!F21,Targets!$A$2:$C$150,2,FALSE)))</f>
        <v>-</v>
      </c>
      <c r="H22" s="28" t="str">
        <f>IF(Traces!G21="","-",(VLOOKUP(Traces!G21,Targets!$A$2:$C$150,3,FALSE)&amp;" : "&amp;VLOOKUP(Traces!G21,Targets!$A$2:$C$150,2,FALSE)))</f>
        <v>-</v>
      </c>
    </row>
    <row r="23" spans="1:8" x14ac:dyDescent="0.55000000000000004">
      <c r="A23" s="27" t="str">
        <f>Traces!A22</f>
        <v>S133</v>
      </c>
      <c r="B23" s="28" t="str">
        <f>VLOOKUP(Traces_interpreted!A23,Sources!$B$2:$D$140,2, FALSE) &amp;"---"&amp;VLOOKUP(Traces_interpreted!A23,Sources!$B$2:$D$140,3, FALSE)</f>
        <v>list all the audits---Action</v>
      </c>
      <c r="C23" s="28" t="str">
        <f>VLOOKUP(Traces!B22,Targets!$A$2:$C$150,3,FALSE)&amp;" : "&amp;VLOOKUP(Traces!B22,Targets!$A$2:$C$150,2,FALSE)</f>
        <v>Method : Audit - list()</v>
      </c>
      <c r="D23" s="28" t="str">
        <f>IF(Traces!C22="","-",(VLOOKUP(Traces!C22,Targets!$A$2:$C$150,3,FALSE)&amp;" : "&amp;VLOOKUP(Traces!C22,Targets!$A$2:$C$150,2,FALSE)))</f>
        <v xml:space="preserve">Relationship : Secretary - Audit </v>
      </c>
      <c r="E23" s="28" t="str">
        <f>IF(Traces!D22="","-",(VLOOKUP(Traces!D22,Targets!$A$2:$C$150,3,FALSE)&amp;" : "&amp;VLOOKUP(Traces!D22,Targets!$A$2:$C$150,2,FALSE)))</f>
        <v>-</v>
      </c>
      <c r="F23" s="28" t="str">
        <f>IF(Traces!E22="","-",(VLOOKUP(Traces!E22,Targets!$A$2:$C$150,3,FALSE)&amp;" : "&amp;VLOOKUP(Traces!E22,Targets!$A$2:$C$150,2,FALSE)))</f>
        <v>-</v>
      </c>
      <c r="G23" s="28" t="str">
        <f>IF(Traces!F22="","-",(VLOOKUP(Traces!F22,Targets!$A$2:$C$150,3,FALSE)&amp;" : "&amp;VLOOKUP(Traces!F22,Targets!$A$2:$C$150,2,FALSE)))</f>
        <v>-</v>
      </c>
      <c r="H23" s="28" t="str">
        <f>IF(Traces!G22="","-",(VLOOKUP(Traces!G22,Targets!$A$2:$C$150,3,FALSE)&amp;" : "&amp;VLOOKUP(Traces!G22,Targets!$A$2:$C$150,2,FALSE)))</f>
        <v>-</v>
      </c>
    </row>
    <row r="24" spans="1:8" x14ac:dyDescent="0.55000000000000004">
      <c r="A24" s="27" t="str">
        <f>Traces!A23</f>
        <v>S137</v>
      </c>
      <c r="B24" s="28" t="str">
        <f>VLOOKUP(Traces_interpreted!A24,Sources!$B$2:$D$140,2, FALSE) &amp;"---"&amp;VLOOKUP(Traces_interpreted!A24,Sources!$B$2:$D$140,3, FALSE)</f>
        <v>insert the audit's end of date---Action</v>
      </c>
      <c r="C24" s="28" t="str">
        <f>VLOOKUP(Traces!B23,Targets!$A$2:$C$150,3,FALSE)&amp;" : "&amp;VLOOKUP(Traces!B23,Targets!$A$2:$C$150,2,FALSE)</f>
        <v>Method : Audit - insert()</v>
      </c>
      <c r="D24" s="28" t="str">
        <f>IF(Traces!C23="","-",(VLOOKUP(Traces!C23,Targets!$A$2:$C$150,3,FALSE)&amp;" : "&amp;VLOOKUP(Traces!C23,Targets!$A$2:$C$150,2,FALSE)))</f>
        <v xml:space="preserve">Relationship : Secretary - Audit </v>
      </c>
      <c r="E24" s="28" t="str">
        <f>IF(Traces!D23="","-",(VLOOKUP(Traces!D23,Targets!$A$2:$C$150,3,FALSE)&amp;" : "&amp;VLOOKUP(Traces!D23,Targets!$A$2:$C$150,2,FALSE)))</f>
        <v>-</v>
      </c>
      <c r="F24" s="28" t="str">
        <f>IF(Traces!E23="","-",(VLOOKUP(Traces!E23,Targets!$A$2:$C$150,3,FALSE)&amp;" : "&amp;VLOOKUP(Traces!E23,Targets!$A$2:$C$150,2,FALSE)))</f>
        <v>-</v>
      </c>
      <c r="G24" s="28" t="str">
        <f>IF(Traces!F23="","-",(VLOOKUP(Traces!F23,Targets!$A$2:$C$150,3,FALSE)&amp;" : "&amp;VLOOKUP(Traces!F23,Targets!$A$2:$C$150,2,FALSE)))</f>
        <v>-</v>
      </c>
      <c r="H24" s="28" t="str">
        <f>IF(Traces!G23="","-",(VLOOKUP(Traces!G23,Targets!$A$2:$C$150,3,FALSE)&amp;" : "&amp;VLOOKUP(Traces!G23,Targets!$A$2:$C$150,2,FALSE)))</f>
        <v>-</v>
      </c>
    </row>
    <row r="25" spans="1:8" x14ac:dyDescent="0.55000000000000004">
      <c r="A25" s="27" t="str">
        <f>Traces!A24</f>
        <v>S138</v>
      </c>
      <c r="B25" s="28"/>
      <c r="C25" s="28" t="str">
        <f>VLOOKUP(Traces!B24,Targets!$A$2:$C$150,3,FALSE)&amp;" : "&amp;VLOOKUP(Traces!B24,Targets!$A$2:$C$150,2,FALSE)</f>
        <v>Attribute : Audit's endOfDate</v>
      </c>
      <c r="D25" s="28" t="str">
        <f>IF(Traces!C24="","-",(VLOOKUP(Traces!C24,Targets!$A$2:$C$150,3,FALSE)&amp;" : "&amp;VLOOKUP(Traces!C24,Targets!$A$2:$C$150,2,FALSE)))</f>
        <v>-</v>
      </c>
      <c r="E25" s="28" t="str">
        <f>IF(Traces!D24="","-",(VLOOKUP(Traces!D24,Targets!$A$2:$C$150,3,FALSE)&amp;" : "&amp;VLOOKUP(Traces!D24,Targets!$A$2:$C$150,2,FALSE)))</f>
        <v>-</v>
      </c>
      <c r="F25" s="28" t="str">
        <f>IF(Traces!E24="","-",(VLOOKUP(Traces!E24,Targets!$A$2:$C$150,3,FALSE)&amp;" : "&amp;VLOOKUP(Traces!E24,Targets!$A$2:$C$150,2,FALSE)))</f>
        <v>-</v>
      </c>
      <c r="G25" s="28" t="str">
        <f>IF(Traces!F24="","-",(VLOOKUP(Traces!F24,Targets!$A$2:$C$150,3,FALSE)&amp;" : "&amp;VLOOKUP(Traces!F24,Targets!$A$2:$C$150,2,FALSE)))</f>
        <v>-</v>
      </c>
      <c r="H25" s="28" t="str">
        <f>IF(Traces!G24="","-",(VLOOKUP(Traces!G24,Targets!$A$2:$C$150,3,FALSE)&amp;" : "&amp;VLOOKUP(Traces!G24,Targets!$A$2:$C$150,2,FALSE)))</f>
        <v>-</v>
      </c>
    </row>
    <row r="26" spans="1:8" ht="28.8" x14ac:dyDescent="0.55000000000000004">
      <c r="A26" s="27" t="str">
        <f>Traces!A25</f>
        <v>S139</v>
      </c>
      <c r="B26" s="28" t="str">
        <f>VLOOKUP(Traces_interpreted!A26,Sources!$B$2:$D$140,2, FALSE) &amp;"---"&amp;VLOOKUP(Traces_interpreted!A26,Sources!$B$2:$D$140,3, FALSE)</f>
        <v>audits are completed and no further repairs can be assigned into it---Goal</v>
      </c>
      <c r="C26" s="28" t="str">
        <f>VLOOKUP(Traces!B25,Targets!$A$2:$C$150,3,FALSE)&amp;" : "&amp;VLOOKUP(Traces!B25,Targets!$A$2:$C$150,2,FALSE)</f>
        <v>Attribute : Audit's isCompleted</v>
      </c>
      <c r="D26" s="28" t="str">
        <f>IF(Traces!C25="","-",(VLOOKUP(Traces!C25,Targets!$A$2:$C$150,3,FALSE)&amp;" : "&amp;VLOOKUP(Traces!C25,Targets!$A$2:$C$150,2,FALSE)))</f>
        <v>Relationship : RepairSheet - Audit</v>
      </c>
      <c r="E26" s="28" t="str">
        <f>IF(Traces!D25="","-",(VLOOKUP(Traces!D25,Targets!$A$2:$C$150,3,FALSE)&amp;" : "&amp;VLOOKUP(Traces!D25,Targets!$A$2:$C$150,2,FALSE)))</f>
        <v>-</v>
      </c>
      <c r="F26" s="28" t="str">
        <f>IF(Traces!E25="","-",(VLOOKUP(Traces!E25,Targets!$A$2:$C$150,3,FALSE)&amp;" : "&amp;VLOOKUP(Traces!E25,Targets!$A$2:$C$150,2,FALSE)))</f>
        <v>-</v>
      </c>
      <c r="G26" s="28" t="str">
        <f>IF(Traces!F25="","-",(VLOOKUP(Traces!F25,Targets!$A$2:$C$150,3,FALSE)&amp;" : "&amp;VLOOKUP(Traces!F25,Targets!$A$2:$C$150,2,FALSE)))</f>
        <v>-</v>
      </c>
      <c r="H26" s="28" t="str">
        <f>IF(Traces!G25="","-",(VLOOKUP(Traces!G25,Targets!$A$2:$C$150,3,FALSE)&amp;" : "&amp;VLOOKUP(Traces!G25,Targets!$A$2:$C$150,2,FALSE)))</f>
        <v>-</v>
      </c>
    </row>
    <row r="27" spans="1:8" ht="28.8" x14ac:dyDescent="0.55000000000000004">
      <c r="A27" s="27" t="str">
        <f>Traces!A26</f>
        <v>S16</v>
      </c>
      <c r="B27" s="28" t="str">
        <f>VLOOKUP(Traces_interpreted!A27,Sources!$B$2:$D$140,2, FALSE) &amp;"---"&amp;VLOOKUP(Traces_interpreted!A27,Sources!$B$2:$D$140,3, FALSE)</f>
        <v>list the customers---Action</v>
      </c>
      <c r="C27" s="28" t="str">
        <f>VLOOKUP(Traces!B26,Targets!$A$2:$C$150,3,FALSE)&amp;" : "&amp;VLOOKUP(Traces!B26,Targets!$A$2:$C$150,2,FALSE)</f>
        <v>Method : Customer - list()</v>
      </c>
      <c r="D27" s="28" t="str">
        <f>IF(Traces!C26="","-",(VLOOKUP(Traces!C26,Targets!$A$2:$C$150,3,FALSE)&amp;" : "&amp;VLOOKUP(Traces!C26,Targets!$A$2:$C$150,2,FALSE)))</f>
        <v>Relationship : Secretary - Customer</v>
      </c>
      <c r="E27" s="28" t="str">
        <f>IF(Traces!D26="","-",(VLOOKUP(Traces!D26,Targets!$A$2:$C$150,3,FALSE)&amp;" : "&amp;VLOOKUP(Traces!D26,Targets!$A$2:$C$150,2,FALSE)))</f>
        <v>-</v>
      </c>
      <c r="F27" s="28" t="str">
        <f>IF(Traces!E26="","-",(VLOOKUP(Traces!E26,Targets!$A$2:$C$150,3,FALSE)&amp;" : "&amp;VLOOKUP(Traces!E26,Targets!$A$2:$C$150,2,FALSE)))</f>
        <v>-</v>
      </c>
      <c r="G27" s="28" t="str">
        <f>IF(Traces!F26="","-",(VLOOKUP(Traces!F26,Targets!$A$2:$C$150,3,FALSE)&amp;" : "&amp;VLOOKUP(Traces!F26,Targets!$A$2:$C$150,2,FALSE)))</f>
        <v>-</v>
      </c>
      <c r="H27" s="28" t="str">
        <f>IF(Traces!G26="","-",(VLOOKUP(Traces!G26,Targets!$A$2:$C$150,3,FALSE)&amp;" : "&amp;VLOOKUP(Traces!G26,Targets!$A$2:$C$150,2,FALSE)))</f>
        <v>-</v>
      </c>
    </row>
    <row r="28" spans="1:8" x14ac:dyDescent="0.55000000000000004">
      <c r="A28" s="27" t="str">
        <f>Traces!A27</f>
        <v>S2</v>
      </c>
      <c r="B28" s="28" t="str">
        <f>VLOOKUP(Traces_interpreted!A28,Sources!$B$2:$D$140,2, FALSE) &amp;"---"&amp;VLOOKUP(Traces_interpreted!A28,Sources!$B$2:$D$140,3, FALSE)</f>
        <v>register a customer---Action</v>
      </c>
      <c r="C28" s="28" t="str">
        <f>VLOOKUP(Traces!B27,Targets!$A$2:$C$150,3,FALSE)&amp;" : "&amp;VLOOKUP(Traces!B27,Targets!$A$2:$C$150,2,FALSE)</f>
        <v>Relationship : Secretary - Customer</v>
      </c>
      <c r="D28" s="28" t="str">
        <f>IF(Traces!C27="","-",(VLOOKUP(Traces!C27,Targets!$A$2:$C$150,3,FALSE)&amp;" : "&amp;VLOOKUP(Traces!C27,Targets!$A$2:$C$150,2,FALSE)))</f>
        <v>Method : Customer - register()</v>
      </c>
      <c r="E28" s="28" t="str">
        <f>IF(Traces!D27="","-",(VLOOKUP(Traces!D27,Targets!$A$2:$C$150,3,FALSE)&amp;" : "&amp;VLOOKUP(Traces!D27,Targets!$A$2:$C$150,2,FALSE)))</f>
        <v>-</v>
      </c>
      <c r="F28" s="28" t="str">
        <f>IF(Traces!E27="","-",(VLOOKUP(Traces!E27,Targets!$A$2:$C$150,3,FALSE)&amp;" : "&amp;VLOOKUP(Traces!E27,Targets!$A$2:$C$150,2,FALSE)))</f>
        <v>-</v>
      </c>
      <c r="G28" s="28" t="str">
        <f>IF(Traces!F27="","-",(VLOOKUP(Traces!F27,Targets!$A$2:$C$150,3,FALSE)&amp;" : "&amp;VLOOKUP(Traces!F27,Targets!$A$2:$C$150,2,FALSE)))</f>
        <v>-</v>
      </c>
      <c r="H28" s="28" t="str">
        <f>IF(Traces!G27="","-",(VLOOKUP(Traces!G27,Targets!$A$2:$C$150,3,FALSE)&amp;" : "&amp;VLOOKUP(Traces!G27,Targets!$A$2:$C$150,2,FALSE)))</f>
        <v>-</v>
      </c>
    </row>
    <row r="29" spans="1:8" ht="32.4" customHeight="1" x14ac:dyDescent="0.55000000000000004">
      <c r="A29" s="27" t="str">
        <f>Traces!A28</f>
        <v>S20</v>
      </c>
      <c r="B29" s="28" t="str">
        <f>VLOOKUP(Traces_interpreted!A29,Sources!$B$2:$D$140,2, FALSE) &amp;"---"&amp;VLOOKUP(Traces_interpreted!A29,Sources!$B$2:$D$140,3, FALSE)</f>
        <v>register a repair sheet---Action</v>
      </c>
      <c r="C29" s="28" t="str">
        <f>VLOOKUP(Traces!B28,Targets!$A$2:$C$150,3,FALSE)&amp;" : "&amp;VLOOKUP(Traces!B28,Targets!$A$2:$C$150,2,FALSE)</f>
        <v>Method : RepairSheet - register()</v>
      </c>
      <c r="D29" s="28" t="str">
        <f>IF(Traces!C28="","-",(VLOOKUP(Traces!C28,Targets!$A$2:$C$150,3,FALSE)&amp;" : "&amp;VLOOKUP(Traces!C28,Targets!$A$2:$C$150,2,FALSE)))</f>
        <v>Relationship : Secretary - RepairSheet</v>
      </c>
      <c r="E29" s="28" t="str">
        <f>IF(Traces!D28="","-",(VLOOKUP(Traces!D28,Targets!$A$2:$C$150,3,FALSE)&amp;" : "&amp;VLOOKUP(Traces!D28,Targets!$A$2:$C$150,2,FALSE)))</f>
        <v>-</v>
      </c>
      <c r="F29" s="28" t="str">
        <f>IF(Traces!E28="","-",(VLOOKUP(Traces!E28,Targets!$A$2:$C$150,3,FALSE)&amp;" : "&amp;VLOOKUP(Traces!E28,Targets!$A$2:$C$150,2,FALSE)))</f>
        <v>-</v>
      </c>
      <c r="G29" s="28" t="str">
        <f>IF(Traces!F28="","-",(VLOOKUP(Traces!F28,Targets!$A$2:$C$150,3,FALSE)&amp;" : "&amp;VLOOKUP(Traces!F28,Targets!$A$2:$C$150,2,FALSE)))</f>
        <v>-</v>
      </c>
      <c r="H29" s="28" t="str">
        <f>IF(Traces!G28="","-",(VLOOKUP(Traces!G28,Targets!$A$2:$C$150,3,FALSE)&amp;" : "&amp;VLOOKUP(Traces!G28,Targets!$A$2:$C$150,2,FALSE)))</f>
        <v>-</v>
      </c>
    </row>
    <row r="30" spans="1:8" x14ac:dyDescent="0.55000000000000004">
      <c r="A30" s="27" t="str">
        <f>Traces!A29</f>
        <v>S21</v>
      </c>
      <c r="B30" s="28" t="str">
        <f>VLOOKUP(Traces_interpreted!A30,Sources!$B$2:$D$140,2, FALSE) &amp;"---"&amp;VLOOKUP(Traces_interpreted!A30,Sources!$B$2:$D$140,3, FALSE)</f>
        <v>Repair sheet---Object</v>
      </c>
      <c r="C30" s="28" t="str">
        <f>VLOOKUP(Traces!B29,Targets!$A$2:$C$150,3,FALSE)&amp;" : "&amp;VLOOKUP(Traces!B29,Targets!$A$2:$C$150,2,FALSE)</f>
        <v>Class : RepairSheet</v>
      </c>
      <c r="D30" s="28" t="str">
        <f>IF(Traces!C29="","-",(VLOOKUP(Traces!C29,Targets!$A$2:$C$150,3,FALSE)&amp;" : "&amp;VLOOKUP(Traces!C29,Targets!$A$2:$C$150,2,FALSE)))</f>
        <v>-</v>
      </c>
      <c r="E30" s="28" t="str">
        <f>IF(Traces!D29="","-",(VLOOKUP(Traces!D29,Targets!$A$2:$C$150,3,FALSE)&amp;" : "&amp;VLOOKUP(Traces!D29,Targets!$A$2:$C$150,2,FALSE)))</f>
        <v>-</v>
      </c>
      <c r="F30" s="28" t="str">
        <f>IF(Traces!E29="","-",(VLOOKUP(Traces!E29,Targets!$A$2:$C$150,3,FALSE)&amp;" : "&amp;VLOOKUP(Traces!E29,Targets!$A$2:$C$150,2,FALSE)))</f>
        <v>-</v>
      </c>
      <c r="G30" s="28" t="str">
        <f>IF(Traces!F29="","-",(VLOOKUP(Traces!F29,Targets!$A$2:$C$150,3,FALSE)&amp;" : "&amp;VLOOKUP(Traces!F29,Targets!$A$2:$C$150,2,FALSE)))</f>
        <v>-</v>
      </c>
      <c r="H30" s="28" t="str">
        <f>IF(Traces!G29="","-",(VLOOKUP(Traces!G29,Targets!$A$2:$C$150,3,FALSE)&amp;" : "&amp;VLOOKUP(Traces!G29,Targets!$A$2:$C$150,2,FALSE)))</f>
        <v>-</v>
      </c>
    </row>
    <row r="31" spans="1:8" ht="43.2" x14ac:dyDescent="0.55000000000000004">
      <c r="A31" s="27" t="str">
        <f>Traces!A30</f>
        <v>S24</v>
      </c>
      <c r="B31" s="28" t="str">
        <f>VLOOKUP(Traces_interpreted!A31,Sources!$B$2:$D$140,2, FALSE) &amp;"---"&amp;VLOOKUP(Traces_interpreted!A31,Sources!$B$2:$D$140,3, FALSE)</f>
        <v>modify the repair sheet's customer, date of the repair, description, repairment price, and the name of the technical manager who made the repair---Action</v>
      </c>
      <c r="C31" s="28" t="str">
        <f>VLOOKUP(Traces!B30,Targets!$A$2:$C$150,3,FALSE)&amp;" : "&amp;VLOOKUP(Traces!B30,Targets!$A$2:$C$150,2,FALSE)</f>
        <v>Method : RepairSheet - modify()</v>
      </c>
      <c r="D31" s="28" t="str">
        <f>IF(Traces!C30="","-",(VLOOKUP(Traces!C30,Targets!$A$2:$C$150,3,FALSE)&amp;" : "&amp;VLOOKUP(Traces!C30,Targets!$A$2:$C$150,2,FALSE)))</f>
        <v>Relationship : Secretary - RepairSheet</v>
      </c>
      <c r="E31" s="28" t="str">
        <f>IF(Traces!D30="","-",(VLOOKUP(Traces!D30,Targets!$A$2:$C$150,3,FALSE)&amp;" : "&amp;VLOOKUP(Traces!D30,Targets!$A$2:$C$150,2,FALSE)))</f>
        <v>Relationship : RepairSheet - Customer</v>
      </c>
      <c r="F31" s="28" t="str">
        <f>IF(Traces!E30="","-",(VLOOKUP(Traces!E30,Targets!$A$2:$C$150,3,FALSE)&amp;" : "&amp;VLOOKUP(Traces!E30,Targets!$A$2:$C$150,2,FALSE)))</f>
        <v>-</v>
      </c>
      <c r="G31" s="28" t="str">
        <f>IF(Traces!F30="","-",(VLOOKUP(Traces!F30,Targets!$A$2:$C$150,3,FALSE)&amp;" : "&amp;VLOOKUP(Traces!F30,Targets!$A$2:$C$150,2,FALSE)))</f>
        <v>-</v>
      </c>
      <c r="H31" s="28" t="str">
        <f>IF(Traces!G30="","-",(VLOOKUP(Traces!G30,Targets!$A$2:$C$150,3,FALSE)&amp;" : "&amp;VLOOKUP(Traces!G30,Targets!$A$2:$C$150,2,FALSE)))</f>
        <v>-</v>
      </c>
    </row>
    <row r="32" spans="1:8" x14ac:dyDescent="0.55000000000000004">
      <c r="A32" s="27" t="str">
        <f>Traces!A31</f>
        <v>S26</v>
      </c>
      <c r="B32" s="28" t="str">
        <f>VLOOKUP(Traces_interpreted!A32,Sources!$B$2:$D$140,2, FALSE) &amp;"---"&amp;VLOOKUP(Traces_interpreted!A32,Sources!$B$2:$D$140,3, FALSE)</f>
        <v>repair sheet's date of the repair---Object</v>
      </c>
      <c r="C32" s="28" t="str">
        <f>VLOOKUP(Traces!B31,Targets!$A$2:$C$150,3,FALSE)&amp;" : "&amp;VLOOKUP(Traces!B31,Targets!$A$2:$C$150,2,FALSE)</f>
        <v>Attribute : RepairSheet's dateOfTheRepair</v>
      </c>
      <c r="D32" s="28" t="str">
        <f>IF(Traces!C31="","-",(VLOOKUP(Traces!C31,Targets!$A$2:$C$150,3,FALSE)&amp;" : "&amp;VLOOKUP(Traces!C31,Targets!$A$2:$C$150,2,FALSE)))</f>
        <v>-</v>
      </c>
      <c r="E32" s="28" t="str">
        <f>IF(Traces!D31="","-",(VLOOKUP(Traces!D31,Targets!$A$2:$C$150,3,FALSE)&amp;" : "&amp;VLOOKUP(Traces!D31,Targets!$A$2:$C$150,2,FALSE)))</f>
        <v>-</v>
      </c>
      <c r="F32" s="28" t="str">
        <f>IF(Traces!E31="","-",(VLOOKUP(Traces!E31,Targets!$A$2:$C$150,3,FALSE)&amp;" : "&amp;VLOOKUP(Traces!E31,Targets!$A$2:$C$150,2,FALSE)))</f>
        <v>-</v>
      </c>
      <c r="G32" s="28" t="str">
        <f>IF(Traces!F31="","-",(VLOOKUP(Traces!F31,Targets!$A$2:$C$150,3,FALSE)&amp;" : "&amp;VLOOKUP(Traces!F31,Targets!$A$2:$C$150,2,FALSE)))</f>
        <v>-</v>
      </c>
      <c r="H32" s="28" t="str">
        <f>IF(Traces!G31="","-",(VLOOKUP(Traces!G31,Targets!$A$2:$C$150,3,FALSE)&amp;" : "&amp;VLOOKUP(Traces!G31,Targets!$A$2:$C$150,2,FALSE)))</f>
        <v>-</v>
      </c>
    </row>
    <row r="33" spans="1:8" x14ac:dyDescent="0.55000000000000004">
      <c r="A33" s="27" t="str">
        <f>Traces!A32</f>
        <v>S27</v>
      </c>
      <c r="B33" s="28" t="str">
        <f>VLOOKUP(Traces_interpreted!A33,Sources!$B$2:$D$140,2, FALSE) &amp;"---"&amp;VLOOKUP(Traces_interpreted!A33,Sources!$B$2:$D$140,3, FALSE)</f>
        <v>repair sheet's description---Object</v>
      </c>
      <c r="C33" s="28" t="str">
        <f>VLOOKUP(Traces!B32,Targets!$A$2:$C$150,3,FALSE)&amp;" : "&amp;VLOOKUP(Traces!B32,Targets!$A$2:$C$150,2,FALSE)</f>
        <v>Attribute : RepairSheet's description</v>
      </c>
      <c r="D33" s="28" t="str">
        <f>IF(Traces!C32="","-",(VLOOKUP(Traces!C32,Targets!$A$2:$C$150,3,FALSE)&amp;" : "&amp;VLOOKUP(Traces!C32,Targets!$A$2:$C$150,2,FALSE)))</f>
        <v>-</v>
      </c>
      <c r="E33" s="28" t="str">
        <f>IF(Traces!D32="","-",(VLOOKUP(Traces!D32,Targets!$A$2:$C$150,3,FALSE)&amp;" : "&amp;VLOOKUP(Traces!D32,Targets!$A$2:$C$150,2,FALSE)))</f>
        <v>-</v>
      </c>
      <c r="F33" s="28" t="str">
        <f>IF(Traces!E32="","-",(VLOOKUP(Traces!E32,Targets!$A$2:$C$150,3,FALSE)&amp;" : "&amp;VLOOKUP(Traces!E32,Targets!$A$2:$C$150,2,FALSE)))</f>
        <v>-</v>
      </c>
      <c r="G33" s="28" t="str">
        <f>IF(Traces!F32="","-",(VLOOKUP(Traces!F32,Targets!$A$2:$C$150,3,FALSE)&amp;" : "&amp;VLOOKUP(Traces!F32,Targets!$A$2:$C$150,2,FALSE)))</f>
        <v>-</v>
      </c>
      <c r="H33" s="28" t="str">
        <f>IF(Traces!G32="","-",(VLOOKUP(Traces!G32,Targets!$A$2:$C$150,3,FALSE)&amp;" : "&amp;VLOOKUP(Traces!G32,Targets!$A$2:$C$150,2,FALSE)))</f>
        <v>-</v>
      </c>
    </row>
    <row r="34" spans="1:8" x14ac:dyDescent="0.55000000000000004">
      <c r="A34" s="27" t="str">
        <f>Traces!A33</f>
        <v>S28</v>
      </c>
      <c r="B34" s="28" t="str">
        <f>VLOOKUP(Traces_interpreted!A34,Sources!$B$2:$D$140,2, FALSE) &amp;"---"&amp;VLOOKUP(Traces_interpreted!A34,Sources!$B$2:$D$140,3, FALSE)</f>
        <v>repair sheet's repairment price---Object</v>
      </c>
      <c r="C34" s="28" t="str">
        <f>VLOOKUP(Traces!B33,Targets!$A$2:$C$150,3,FALSE)&amp;" : "&amp;VLOOKUP(Traces!B33,Targets!$A$2:$C$150,2,FALSE)</f>
        <v>Attribute : RepairSheet's price</v>
      </c>
      <c r="D34" s="28" t="str">
        <f>IF(Traces!C33="","-",(VLOOKUP(Traces!C33,Targets!$A$2:$C$150,3,FALSE)&amp;" : "&amp;VLOOKUP(Traces!C33,Targets!$A$2:$C$150,2,FALSE)))</f>
        <v>-</v>
      </c>
      <c r="E34" s="28" t="str">
        <f>IF(Traces!D33="","-",(VLOOKUP(Traces!D33,Targets!$A$2:$C$150,3,FALSE)&amp;" : "&amp;VLOOKUP(Traces!D33,Targets!$A$2:$C$150,2,FALSE)))</f>
        <v>-</v>
      </c>
      <c r="F34" s="28" t="str">
        <f>IF(Traces!E33="","-",(VLOOKUP(Traces!E33,Targets!$A$2:$C$150,3,FALSE)&amp;" : "&amp;VLOOKUP(Traces!E33,Targets!$A$2:$C$150,2,FALSE)))</f>
        <v>-</v>
      </c>
      <c r="G34" s="28" t="str">
        <f>IF(Traces!F33="","-",(VLOOKUP(Traces!F33,Targets!$A$2:$C$150,3,FALSE)&amp;" : "&amp;VLOOKUP(Traces!F33,Targets!$A$2:$C$150,2,FALSE)))</f>
        <v>-</v>
      </c>
      <c r="H34" s="28" t="str">
        <f>IF(Traces!G33="","-",(VLOOKUP(Traces!G33,Targets!$A$2:$C$150,3,FALSE)&amp;" : "&amp;VLOOKUP(Traces!G33,Targets!$A$2:$C$150,2,FALSE)))</f>
        <v>-</v>
      </c>
    </row>
    <row r="35" spans="1:8" ht="28.8" x14ac:dyDescent="0.55000000000000004">
      <c r="A35" s="27" t="str">
        <f>Traces!A34</f>
        <v>S29</v>
      </c>
      <c r="B35" s="28" t="str">
        <f>VLOOKUP(Traces_interpreted!A35,Sources!$B$2:$D$140,2, FALSE) &amp;"---"&amp;VLOOKUP(Traces_interpreted!A35,Sources!$B$2:$D$140,3, FALSE)</f>
        <v>repair sheet's name of the technical manager---Object</v>
      </c>
      <c r="C35" s="28" t="str">
        <f>VLOOKUP(Traces!B34,Targets!$A$2:$C$150,3,FALSE)&amp;" : "&amp;VLOOKUP(Traces!B34,Targets!$A$2:$C$150,2,FALSE)</f>
        <v>Attribute : RepairSheet's nameOfTechnicalManager</v>
      </c>
      <c r="D35" s="28" t="str">
        <f>IF(Traces!C34="","-",(VLOOKUP(Traces!C34,Targets!$A$2:$C$150,3,FALSE)&amp;" : "&amp;VLOOKUP(Traces!C34,Targets!$A$2:$C$150,2,FALSE)))</f>
        <v>-</v>
      </c>
      <c r="E35" s="28" t="str">
        <f>IF(Traces!D34="","-",(VLOOKUP(Traces!D34,Targets!$A$2:$C$150,3,FALSE)&amp;" : "&amp;VLOOKUP(Traces!D34,Targets!$A$2:$C$150,2,FALSE)))</f>
        <v>-</v>
      </c>
      <c r="F35" s="28" t="str">
        <f>IF(Traces!E34="","-",(VLOOKUP(Traces!E34,Targets!$A$2:$C$150,3,FALSE)&amp;" : "&amp;VLOOKUP(Traces!E34,Targets!$A$2:$C$150,2,FALSE)))</f>
        <v>-</v>
      </c>
      <c r="G35" s="28" t="str">
        <f>IF(Traces!F34="","-",(VLOOKUP(Traces!F34,Targets!$A$2:$C$150,3,FALSE)&amp;" : "&amp;VLOOKUP(Traces!F34,Targets!$A$2:$C$150,2,FALSE)))</f>
        <v>-</v>
      </c>
      <c r="H35" s="28" t="str">
        <f>IF(Traces!G34="","-",(VLOOKUP(Traces!G34,Targets!$A$2:$C$150,3,FALSE)&amp;" : "&amp;VLOOKUP(Traces!G34,Targets!$A$2:$C$150,2,FALSE)))</f>
        <v>-</v>
      </c>
    </row>
    <row r="36" spans="1:8" x14ac:dyDescent="0.55000000000000004">
      <c r="A36" s="27" t="str">
        <f>Traces!A35</f>
        <v>S3</v>
      </c>
      <c r="B36" s="28" t="str">
        <f>VLOOKUP(Traces_interpreted!A36,Sources!$B$2:$D$140,2, FALSE) &amp;"---"&amp;VLOOKUP(Traces_interpreted!A36,Sources!$B$2:$D$140,3, FALSE)</f>
        <v>Customer---Object</v>
      </c>
      <c r="C36" s="28" t="str">
        <f>VLOOKUP(Traces!B35,Targets!$A$2:$C$150,3,FALSE)&amp;" : "&amp;VLOOKUP(Traces!B35,Targets!$A$2:$C$150,2,FALSE)</f>
        <v>Class : Customer</v>
      </c>
      <c r="D36" s="28" t="str">
        <f>IF(Traces!C35="","-",(VLOOKUP(Traces!C35,Targets!$A$2:$C$150,3,FALSE)&amp;" : "&amp;VLOOKUP(Traces!C35,Targets!$A$2:$C$150,2,FALSE)))</f>
        <v>-</v>
      </c>
      <c r="E36" s="28" t="str">
        <f>IF(Traces!D35="","-",(VLOOKUP(Traces!D35,Targets!$A$2:$C$150,3,FALSE)&amp;" : "&amp;VLOOKUP(Traces!D35,Targets!$A$2:$C$150,2,FALSE)))</f>
        <v>-</v>
      </c>
      <c r="F36" s="28" t="str">
        <f>IF(Traces!E35="","-",(VLOOKUP(Traces!E35,Targets!$A$2:$C$150,3,FALSE)&amp;" : "&amp;VLOOKUP(Traces!E35,Targets!$A$2:$C$150,2,FALSE)))</f>
        <v>-</v>
      </c>
      <c r="G36" s="28" t="str">
        <f>IF(Traces!F35="","-",(VLOOKUP(Traces!F35,Targets!$A$2:$C$150,3,FALSE)&amp;" : "&amp;VLOOKUP(Traces!F35,Targets!$A$2:$C$150,2,FALSE)))</f>
        <v>-</v>
      </c>
      <c r="H36" s="28" t="str">
        <f>IF(Traces!G35="","-",(VLOOKUP(Traces!G35,Targets!$A$2:$C$150,3,FALSE)&amp;" : "&amp;VLOOKUP(Traces!G35,Targets!$A$2:$C$150,2,FALSE)))</f>
        <v>-</v>
      </c>
    </row>
    <row r="37" spans="1:8" ht="28.8" x14ac:dyDescent="0.55000000000000004">
      <c r="A37" s="27" t="str">
        <f>Traces!A36</f>
        <v>S32</v>
      </c>
      <c r="B37" s="28" t="str">
        <f>VLOOKUP(Traces_interpreted!A37,Sources!$B$2:$D$140,2, FALSE) &amp;"---"&amp;VLOOKUP(Traces_interpreted!A37,Sources!$B$2:$D$140,3, FALSE)</f>
        <v>list all the unpaid repair sheets---Action</v>
      </c>
      <c r="C37" s="28" t="str">
        <f>VLOOKUP(Traces!B36,Targets!$A$2:$C$150,3,FALSE)&amp;" : "&amp;VLOOKUP(Traces!B36,Targets!$A$2:$C$150,2,FALSE)</f>
        <v>Method : RepairSheet - list()</v>
      </c>
      <c r="D37" s="28" t="str">
        <f>IF(Traces!C36="","-",(VLOOKUP(Traces!C36,Targets!$A$2:$C$150,3,FALSE)&amp;" : "&amp;VLOOKUP(Traces!C36,Targets!$A$2:$C$150,2,FALSE)))</f>
        <v>Relationship : Secretary - RepairSheet</v>
      </c>
      <c r="E37" s="28" t="str">
        <f>IF(Traces!D36="","-",(VLOOKUP(Traces!D36,Targets!$A$2:$C$150,3,FALSE)&amp;" : "&amp;VLOOKUP(Traces!D36,Targets!$A$2:$C$150,2,FALSE)))</f>
        <v>-</v>
      </c>
      <c r="F37" s="28" t="str">
        <f>IF(Traces!E36="","-",(VLOOKUP(Traces!E36,Targets!$A$2:$C$150,3,FALSE)&amp;" : "&amp;VLOOKUP(Traces!E36,Targets!$A$2:$C$150,2,FALSE)))</f>
        <v>-</v>
      </c>
      <c r="G37" s="28" t="str">
        <f>IF(Traces!F36="","-",(VLOOKUP(Traces!F36,Targets!$A$2:$C$150,3,FALSE)&amp;" : "&amp;VLOOKUP(Traces!F36,Targets!$A$2:$C$150,2,FALSE)))</f>
        <v>-</v>
      </c>
      <c r="H37" s="28" t="str">
        <f>IF(Traces!G36="","-",(VLOOKUP(Traces!G36,Targets!$A$2:$C$150,3,FALSE)&amp;" : "&amp;VLOOKUP(Traces!G36,Targets!$A$2:$C$150,2,FALSE)))</f>
        <v>-</v>
      </c>
    </row>
    <row r="38" spans="1:8" x14ac:dyDescent="0.55000000000000004">
      <c r="A38" s="27" t="str">
        <f>Traces!A37</f>
        <v>S33</v>
      </c>
      <c r="B38" s="28" t="str">
        <f>VLOOKUP(Traces_interpreted!A38,Sources!$B$2:$D$140,2, FALSE) &amp;"---"&amp;VLOOKUP(Traces_interpreted!A38,Sources!$B$2:$D$140,3, FALSE)</f>
        <v>Unpaid repair sheets---Object</v>
      </c>
      <c r="C38" s="28" t="str">
        <f>VLOOKUP(Traces!B37,Targets!$A$2:$C$150,3,FALSE)&amp;" : "&amp;VLOOKUP(Traces!B37,Targets!$A$2:$C$150,2,FALSE)</f>
        <v>Attribute : RepairSheet's isPaid</v>
      </c>
      <c r="D38" s="28" t="str">
        <f>IF(Traces!C37="","-",(VLOOKUP(Traces!C37,Targets!$A$2:$C$150,3,FALSE)&amp;" : "&amp;VLOOKUP(Traces!C37,Targets!$A$2:$C$150,2,FALSE)))</f>
        <v>-</v>
      </c>
      <c r="E38" s="28" t="str">
        <f>IF(Traces!D37="","-",(VLOOKUP(Traces!D37,Targets!$A$2:$C$150,3,FALSE)&amp;" : "&amp;VLOOKUP(Traces!D37,Targets!$A$2:$C$150,2,FALSE)))</f>
        <v>-</v>
      </c>
      <c r="F38" s="28" t="str">
        <f>IF(Traces!E37="","-",(VLOOKUP(Traces!E37,Targets!$A$2:$C$150,3,FALSE)&amp;" : "&amp;VLOOKUP(Traces!E37,Targets!$A$2:$C$150,2,FALSE)))</f>
        <v>-</v>
      </c>
      <c r="G38" s="28" t="str">
        <f>IF(Traces!F37="","-",(VLOOKUP(Traces!F37,Targets!$A$2:$C$150,3,FALSE)&amp;" : "&amp;VLOOKUP(Traces!F37,Targets!$A$2:$C$150,2,FALSE)))</f>
        <v>-</v>
      </c>
      <c r="H38" s="28" t="str">
        <f>IF(Traces!G37="","-",(VLOOKUP(Traces!G37,Targets!$A$2:$C$150,3,FALSE)&amp;" : "&amp;VLOOKUP(Traces!G37,Targets!$A$2:$C$150,2,FALSE)))</f>
        <v>-</v>
      </c>
    </row>
    <row r="39" spans="1:8" ht="28.8" x14ac:dyDescent="0.55000000000000004">
      <c r="A39" s="27" t="str">
        <f>Traces!A38</f>
        <v>S36</v>
      </c>
      <c r="B39" s="28" t="str">
        <f>VLOOKUP(Traces_interpreted!A39,Sources!$B$2:$D$140,2, FALSE) &amp;"---"&amp;VLOOKUP(Traces_interpreted!A39,Sources!$B$2:$D$140,3, FALSE)</f>
        <v>create an invoice with all the repair sheets that are pending to pay---Action</v>
      </c>
      <c r="C39" s="28" t="str">
        <f>VLOOKUP(Traces!B38,Targets!$A$2:$C$150,3,FALSE)&amp;" : "&amp;VLOOKUP(Traces!B38,Targets!$A$2:$C$150,2,FALSE)</f>
        <v>Relationship : Secretary - Invoice</v>
      </c>
      <c r="D39" s="28" t="str">
        <f>IF(Traces!C38="","-",(VLOOKUP(Traces!C38,Targets!$A$2:$C$150,3,FALSE)&amp;" : "&amp;VLOOKUP(Traces!C38,Targets!$A$2:$C$150,2,FALSE)))</f>
        <v>Method : Invoice - create()</v>
      </c>
      <c r="E39" s="28" t="str">
        <f>IF(Traces!D38="","-",(VLOOKUP(Traces!D38,Targets!$A$2:$C$150,3,FALSE)&amp;" : "&amp;VLOOKUP(Traces!D38,Targets!$A$2:$C$150,2,FALSE)))</f>
        <v>Relationship : Invoice - RepairSheet</v>
      </c>
      <c r="F39" s="28" t="str">
        <f>IF(Traces!E38="","-",(VLOOKUP(Traces!E38,Targets!$A$2:$C$150,3,FALSE)&amp;" : "&amp;VLOOKUP(Traces!E38,Targets!$A$2:$C$150,2,FALSE)))</f>
        <v>-</v>
      </c>
      <c r="G39" s="28" t="str">
        <f>IF(Traces!F38="","-",(VLOOKUP(Traces!F38,Targets!$A$2:$C$150,3,FALSE)&amp;" : "&amp;VLOOKUP(Traces!F38,Targets!$A$2:$C$150,2,FALSE)))</f>
        <v>-</v>
      </c>
      <c r="H39" s="28" t="str">
        <f>IF(Traces!G38="","-",(VLOOKUP(Traces!G38,Targets!$A$2:$C$150,3,FALSE)&amp;" : "&amp;VLOOKUP(Traces!G38,Targets!$A$2:$C$150,2,FALSE)))</f>
        <v>-</v>
      </c>
    </row>
    <row r="40" spans="1:8" x14ac:dyDescent="0.55000000000000004">
      <c r="A40" s="27" t="str">
        <f>Traces!A39</f>
        <v>S37</v>
      </c>
      <c r="B40" s="28" t="str">
        <f>VLOOKUP(Traces_interpreted!A40,Sources!$B$2:$D$140,2, FALSE) &amp;"---"&amp;VLOOKUP(Traces_interpreted!A40,Sources!$B$2:$D$140,3, FALSE)</f>
        <v>Invoice---Object</v>
      </c>
      <c r="C40" s="28" t="str">
        <f>VLOOKUP(Traces!B39,Targets!$A$2:$C$150,3,FALSE)&amp;" : "&amp;VLOOKUP(Traces!B39,Targets!$A$2:$C$150,2,FALSE)</f>
        <v>Class : Invoice</v>
      </c>
      <c r="D40" s="28" t="str">
        <f>IF(Traces!C39="","-",(VLOOKUP(Traces!C39,Targets!$A$2:$C$150,3,FALSE)&amp;" : "&amp;VLOOKUP(Traces!C39,Targets!$A$2:$C$150,2,FALSE)))</f>
        <v>-</v>
      </c>
      <c r="E40" s="28" t="str">
        <f>IF(Traces!D39="","-",(VLOOKUP(Traces!D39,Targets!$A$2:$C$150,3,FALSE)&amp;" : "&amp;VLOOKUP(Traces!D39,Targets!$A$2:$C$150,2,FALSE)))</f>
        <v>-</v>
      </c>
      <c r="F40" s="28" t="str">
        <f>IF(Traces!E39="","-",(VLOOKUP(Traces!E39,Targets!$A$2:$C$150,3,FALSE)&amp;" : "&amp;VLOOKUP(Traces!E39,Targets!$A$2:$C$150,2,FALSE)))</f>
        <v>-</v>
      </c>
      <c r="G40" s="28" t="str">
        <f>IF(Traces!F39="","-",(VLOOKUP(Traces!F39,Targets!$A$2:$C$150,3,FALSE)&amp;" : "&amp;VLOOKUP(Traces!F39,Targets!$A$2:$C$150,2,FALSE)))</f>
        <v>-</v>
      </c>
      <c r="H40" s="28" t="str">
        <f>IF(Traces!G39="","-",(VLOOKUP(Traces!G39,Targets!$A$2:$C$150,3,FALSE)&amp;" : "&amp;VLOOKUP(Traces!G39,Targets!$A$2:$C$150,2,FALSE)))</f>
        <v>-</v>
      </c>
    </row>
    <row r="41" spans="1:8" ht="28.8" x14ac:dyDescent="0.55000000000000004">
      <c r="A41" s="27" t="str">
        <f>Traces!A40</f>
        <v>S40</v>
      </c>
      <c r="B41" s="28" t="str">
        <f>VLOOKUP(Traces_interpreted!A41,Sources!$B$2:$D$140,2, FALSE) &amp;"---"&amp;VLOOKUP(Traces_interpreted!A41,Sources!$B$2:$D$140,3, FALSE)</f>
        <v>modify the invoice's date of creation on which the invoice will be made---Action</v>
      </c>
      <c r="C41" s="28" t="str">
        <f>VLOOKUP(Traces!B40,Targets!$A$2:$C$150,3,FALSE)&amp;" : "&amp;VLOOKUP(Traces!B40,Targets!$A$2:$C$150,2,FALSE)</f>
        <v>Method : Invoice - modify()</v>
      </c>
      <c r="D41" s="28" t="str">
        <f>IF(Traces!C40="","-",(VLOOKUP(Traces!C40,Targets!$A$2:$C$150,3,FALSE)&amp;" : "&amp;VLOOKUP(Traces!C40,Targets!$A$2:$C$150,2,FALSE)))</f>
        <v>Relationship : Secretary - Invoice</v>
      </c>
      <c r="E41" s="28" t="str">
        <f>IF(Traces!D40="","-",(VLOOKUP(Traces!D40,Targets!$A$2:$C$150,3,FALSE)&amp;" : "&amp;VLOOKUP(Traces!D40,Targets!$A$2:$C$150,2,FALSE)))</f>
        <v>-</v>
      </c>
      <c r="F41" s="28" t="str">
        <f>IF(Traces!E40="","-",(VLOOKUP(Traces!E40,Targets!$A$2:$C$150,3,FALSE)&amp;" : "&amp;VLOOKUP(Traces!E40,Targets!$A$2:$C$150,2,FALSE)))</f>
        <v>-</v>
      </c>
      <c r="G41" s="28" t="str">
        <f>IF(Traces!F40="","-",(VLOOKUP(Traces!F40,Targets!$A$2:$C$150,3,FALSE)&amp;" : "&amp;VLOOKUP(Traces!F40,Targets!$A$2:$C$150,2,FALSE)))</f>
        <v>-</v>
      </c>
      <c r="H41" s="28" t="str">
        <f>IF(Traces!G40="","-",(VLOOKUP(Traces!G40,Targets!$A$2:$C$150,3,FALSE)&amp;" : "&amp;VLOOKUP(Traces!G40,Targets!$A$2:$C$150,2,FALSE)))</f>
        <v>-</v>
      </c>
    </row>
    <row r="42" spans="1:8" x14ac:dyDescent="0.55000000000000004">
      <c r="A42" s="27" t="str">
        <f>Traces!A41</f>
        <v>S41</v>
      </c>
      <c r="B42" s="28" t="str">
        <f>VLOOKUP(Traces_interpreted!A42,Sources!$B$2:$D$140,2, FALSE) &amp;"---"&amp;VLOOKUP(Traces_interpreted!A42,Sources!$B$2:$D$140,3, FALSE)</f>
        <v>invoice's date of creation---Object</v>
      </c>
      <c r="C42" s="28" t="str">
        <f>VLOOKUP(Traces!B41,Targets!$A$2:$C$150,3,FALSE)&amp;" : "&amp;VLOOKUP(Traces!B41,Targets!$A$2:$C$150,2,FALSE)</f>
        <v>Attribute : Invoice's dateOfCreation</v>
      </c>
      <c r="D42" s="28" t="str">
        <f>IF(Traces!C41="","-",(VLOOKUP(Traces!C41,Targets!$A$2:$C$150,3,FALSE)&amp;" : "&amp;VLOOKUP(Traces!C41,Targets!$A$2:$C$150,2,FALSE)))</f>
        <v>-</v>
      </c>
      <c r="E42" s="28" t="str">
        <f>IF(Traces!D41="","-",(VLOOKUP(Traces!D41,Targets!$A$2:$C$150,3,FALSE)&amp;" : "&amp;VLOOKUP(Traces!D41,Targets!$A$2:$C$150,2,FALSE)))</f>
        <v>-</v>
      </c>
      <c r="F42" s="28" t="str">
        <f>IF(Traces!E41="","-",(VLOOKUP(Traces!E41,Targets!$A$2:$C$150,3,FALSE)&amp;" : "&amp;VLOOKUP(Traces!E41,Targets!$A$2:$C$150,2,FALSE)))</f>
        <v>-</v>
      </c>
      <c r="G42" s="28" t="str">
        <f>IF(Traces!F41="","-",(VLOOKUP(Traces!F41,Targets!$A$2:$C$150,3,FALSE)&amp;" : "&amp;VLOOKUP(Traces!F41,Targets!$A$2:$C$150,2,FALSE)))</f>
        <v>-</v>
      </c>
      <c r="H42" s="28" t="str">
        <f>IF(Traces!G41="","-",(VLOOKUP(Traces!G41,Targets!$A$2:$C$150,3,FALSE)&amp;" : "&amp;VLOOKUP(Traces!G41,Targets!$A$2:$C$150,2,FALSE)))</f>
        <v>-</v>
      </c>
    </row>
    <row r="43" spans="1:8" ht="28.8" x14ac:dyDescent="0.55000000000000004">
      <c r="A43" s="27" t="str">
        <f>Traces!A42</f>
        <v>S44</v>
      </c>
      <c r="B43" s="28" t="str">
        <f>VLOOKUP(Traces_interpreted!A43,Sources!$B$2:$D$140,2, FALSE) &amp;"---"&amp;VLOOKUP(Traces_interpreted!A43,Sources!$B$2:$D$140,3, FALSE)</f>
        <v>automatically calculate the invoice's total to be paid as the sum of all the amounts accumulated on the repair sheets---Action</v>
      </c>
      <c r="C43" s="28" t="str">
        <f>VLOOKUP(Traces!B42,Targets!$A$2:$C$150,3,FALSE)&amp;" : "&amp;VLOOKUP(Traces!B42,Targets!$A$2:$C$150,2,FALSE)</f>
        <v>Method : Invoice - calculateTotalToBePaid()</v>
      </c>
      <c r="D43" s="28" t="str">
        <f>IF(Traces!C42="","-",(VLOOKUP(Traces!C42,Targets!$A$2:$C$150,3,FALSE)&amp;" : "&amp;VLOOKUP(Traces!C42,Targets!$A$2:$C$150,2,FALSE)))</f>
        <v>Relationship : Secretary - Invoice</v>
      </c>
      <c r="E43" s="28" t="str">
        <f>IF(Traces!D42="","-",(VLOOKUP(Traces!D42,Targets!$A$2:$C$150,3,FALSE)&amp;" : "&amp;VLOOKUP(Traces!D42,Targets!$A$2:$C$150,2,FALSE)))</f>
        <v>Relationship : Invoice - RepairSheet</v>
      </c>
      <c r="F43" s="28" t="str">
        <f>IF(Traces!E42="","-",(VLOOKUP(Traces!E42,Targets!$A$2:$C$150,3,FALSE)&amp;" : "&amp;VLOOKUP(Traces!E42,Targets!$A$2:$C$150,2,FALSE)))</f>
        <v>-</v>
      </c>
      <c r="G43" s="28" t="str">
        <f>IF(Traces!F42="","-",(VLOOKUP(Traces!F42,Targets!$A$2:$C$150,3,FALSE)&amp;" : "&amp;VLOOKUP(Traces!F42,Targets!$A$2:$C$150,2,FALSE)))</f>
        <v>-</v>
      </c>
      <c r="H43" s="28" t="str">
        <f>IF(Traces!G42="","-",(VLOOKUP(Traces!G42,Targets!$A$2:$C$150,3,FALSE)&amp;" : "&amp;VLOOKUP(Traces!G42,Targets!$A$2:$C$150,2,FALSE)))</f>
        <v>-</v>
      </c>
    </row>
    <row r="44" spans="1:8" x14ac:dyDescent="0.55000000000000004">
      <c r="A44" s="27" t="str">
        <f>Traces!A43</f>
        <v>S45</v>
      </c>
      <c r="B44" s="28" t="str">
        <f>VLOOKUP(Traces_interpreted!A44,Sources!$B$2:$D$140,2, FALSE) &amp;"---"&amp;VLOOKUP(Traces_interpreted!A44,Sources!$B$2:$D$140,3, FALSE)</f>
        <v>invoice's total to be paid---Object</v>
      </c>
      <c r="C44" s="28" t="str">
        <f>VLOOKUP(Traces!B43,Targets!$A$2:$C$150,3,FALSE)&amp;" : "&amp;VLOOKUP(Traces!B43,Targets!$A$2:$C$150,2,FALSE)</f>
        <v>Attribute : Invoice's totalToBePaid</v>
      </c>
      <c r="D44" s="28" t="str">
        <f>IF(Traces!C43="","-",(VLOOKUP(Traces!C43,Targets!$A$2:$C$150,3,FALSE)&amp;" : "&amp;VLOOKUP(Traces!C43,Targets!$A$2:$C$150,2,FALSE)))</f>
        <v>-</v>
      </c>
      <c r="E44" s="28" t="str">
        <f>IF(Traces!D43="","-",(VLOOKUP(Traces!D43,Targets!$A$2:$C$150,3,FALSE)&amp;" : "&amp;VLOOKUP(Traces!D43,Targets!$A$2:$C$150,2,FALSE)))</f>
        <v>-</v>
      </c>
      <c r="F44" s="28" t="str">
        <f>IF(Traces!E43="","-",(VLOOKUP(Traces!E43,Targets!$A$2:$C$150,3,FALSE)&amp;" : "&amp;VLOOKUP(Traces!E43,Targets!$A$2:$C$150,2,FALSE)))</f>
        <v>-</v>
      </c>
      <c r="G44" s="28" t="str">
        <f>IF(Traces!F43="","-",(VLOOKUP(Traces!F43,Targets!$A$2:$C$150,3,FALSE)&amp;" : "&amp;VLOOKUP(Traces!F43,Targets!$A$2:$C$150,2,FALSE)))</f>
        <v>-</v>
      </c>
      <c r="H44" s="28" t="str">
        <f>IF(Traces!G43="","-",(VLOOKUP(Traces!G43,Targets!$A$2:$C$150,3,FALSE)&amp;" : "&amp;VLOOKUP(Traces!G43,Targets!$A$2:$C$150,2,FALSE)))</f>
        <v>-</v>
      </c>
    </row>
    <row r="45" spans="1:8" x14ac:dyDescent="0.55000000000000004">
      <c r="A45" s="27" t="str">
        <f>Traces!A44</f>
        <v>S48</v>
      </c>
      <c r="B45" s="28" t="str">
        <f>VLOOKUP(Traces_interpreted!A45,Sources!$B$2:$D$140,2, FALSE) &amp;"---"&amp;VLOOKUP(Traces_interpreted!A45,Sources!$B$2:$D$140,3, FALSE)</f>
        <v>list all the invoices---Action</v>
      </c>
      <c r="C45" s="28" t="str">
        <f>VLOOKUP(Traces!B44,Targets!$A$2:$C$150,3,FALSE)&amp;" : "&amp;VLOOKUP(Traces!B44,Targets!$A$2:$C$150,2,FALSE)</f>
        <v>Method : Invoice - list()</v>
      </c>
      <c r="D45" s="28" t="str">
        <f>IF(Traces!C44="","-",(VLOOKUP(Traces!C44,Targets!$A$2:$C$150,3,FALSE)&amp;" : "&amp;VLOOKUP(Traces!C44,Targets!$A$2:$C$150,2,FALSE)))</f>
        <v>Relationship : Secretary - Invoice</v>
      </c>
      <c r="E45" s="28" t="str">
        <f>IF(Traces!D44="","-",(VLOOKUP(Traces!D44,Targets!$A$2:$C$150,3,FALSE)&amp;" : "&amp;VLOOKUP(Traces!D44,Targets!$A$2:$C$150,2,FALSE)))</f>
        <v>-</v>
      </c>
      <c r="F45" s="28" t="str">
        <f>IF(Traces!E44="","-",(VLOOKUP(Traces!E44,Targets!$A$2:$C$150,3,FALSE)&amp;" : "&amp;VLOOKUP(Traces!E44,Targets!$A$2:$C$150,2,FALSE)))</f>
        <v>-</v>
      </c>
      <c r="G45" s="28" t="str">
        <f>IF(Traces!F44="","-",(VLOOKUP(Traces!F44,Targets!$A$2:$C$150,3,FALSE)&amp;" : "&amp;VLOOKUP(Traces!F44,Targets!$A$2:$C$150,2,FALSE)))</f>
        <v>-</v>
      </c>
      <c r="H45" s="28" t="str">
        <f>IF(Traces!G44="","-",(VLOOKUP(Traces!G44,Targets!$A$2:$C$150,3,FALSE)&amp;" : "&amp;VLOOKUP(Traces!G44,Targets!$A$2:$C$150,2,FALSE)))</f>
        <v>-</v>
      </c>
    </row>
    <row r="46" spans="1:8" x14ac:dyDescent="0.55000000000000004">
      <c r="A46" s="27" t="str">
        <f>Traces!A45</f>
        <v>S52</v>
      </c>
      <c r="B46" s="28" t="str">
        <f>VLOOKUP(Traces_interpreted!A46,Sources!$B$2:$D$140,2, FALSE) &amp;"---"&amp;VLOOKUP(Traces_interpreted!A46,Sources!$B$2:$D$140,3, FALSE)</f>
        <v>register a course---Action</v>
      </c>
      <c r="C46" s="28" t="str">
        <f>VLOOKUP(Traces!B45,Targets!$A$2:$C$150,3,FALSE)&amp;" : "&amp;VLOOKUP(Traces!B45,Targets!$A$2:$C$150,2,FALSE)</f>
        <v>Relationship : Secretary - Course</v>
      </c>
      <c r="D46" s="28" t="str">
        <f>IF(Traces!C45="","-",(VLOOKUP(Traces!C45,Targets!$A$2:$C$150,3,FALSE)&amp;" : "&amp;VLOOKUP(Traces!C45,Targets!$A$2:$C$150,2,FALSE)))</f>
        <v>Method : Course - register()</v>
      </c>
      <c r="E46" s="28" t="str">
        <f>IF(Traces!D45="","-",(VLOOKUP(Traces!D45,Targets!$A$2:$C$150,3,FALSE)&amp;" : "&amp;VLOOKUP(Traces!D45,Targets!$A$2:$C$150,2,FALSE)))</f>
        <v>-</v>
      </c>
      <c r="F46" s="28" t="str">
        <f>IF(Traces!E45="","-",(VLOOKUP(Traces!E45,Targets!$A$2:$C$150,3,FALSE)&amp;" : "&amp;VLOOKUP(Traces!E45,Targets!$A$2:$C$150,2,FALSE)))</f>
        <v>-</v>
      </c>
      <c r="G46" s="28" t="str">
        <f>IF(Traces!F45="","-",(VLOOKUP(Traces!F45,Targets!$A$2:$C$150,3,FALSE)&amp;" : "&amp;VLOOKUP(Traces!F45,Targets!$A$2:$C$150,2,FALSE)))</f>
        <v>-</v>
      </c>
      <c r="H46" s="28" t="str">
        <f>IF(Traces!G45="","-",(VLOOKUP(Traces!G45,Targets!$A$2:$C$150,3,FALSE)&amp;" : "&amp;VLOOKUP(Traces!G45,Targets!$A$2:$C$150,2,FALSE)))</f>
        <v>-</v>
      </c>
    </row>
    <row r="47" spans="1:8" x14ac:dyDescent="0.55000000000000004">
      <c r="A47" s="27" t="str">
        <f>Traces!A46</f>
        <v>S54</v>
      </c>
      <c r="B47" s="28" t="str">
        <f>VLOOKUP(Traces_interpreted!A47,Sources!$B$2:$D$140,2, FALSE) &amp;"---"&amp;VLOOKUP(Traces_interpreted!A47,Sources!$B$2:$D$140,3, FALSE)</f>
        <v>Course---Object</v>
      </c>
      <c r="C47" s="28" t="str">
        <f>VLOOKUP(Traces!B46,Targets!$A$2:$C$150,3,FALSE)&amp;" : "&amp;VLOOKUP(Traces!B46,Targets!$A$2:$C$150,2,FALSE)</f>
        <v>Class : Course</v>
      </c>
      <c r="D47" s="28" t="str">
        <f>IF(Traces!C46="","-",(VLOOKUP(Traces!C46,Targets!$A$2:$C$150,3,FALSE)&amp;" : "&amp;VLOOKUP(Traces!C46,Targets!$A$2:$C$150,2,FALSE)))</f>
        <v>-</v>
      </c>
      <c r="E47" s="28" t="str">
        <f>IF(Traces!D46="","-",(VLOOKUP(Traces!D46,Targets!$A$2:$C$150,3,FALSE)&amp;" : "&amp;VLOOKUP(Traces!D46,Targets!$A$2:$C$150,2,FALSE)))</f>
        <v>-</v>
      </c>
      <c r="F47" s="28" t="str">
        <f>IF(Traces!E46="","-",(VLOOKUP(Traces!E46,Targets!$A$2:$C$150,3,FALSE)&amp;" : "&amp;VLOOKUP(Traces!E46,Targets!$A$2:$C$150,2,FALSE)))</f>
        <v>-</v>
      </c>
      <c r="G47" s="28" t="str">
        <f>IF(Traces!F46="","-",(VLOOKUP(Traces!F46,Targets!$A$2:$C$150,3,FALSE)&amp;" : "&amp;VLOOKUP(Traces!F46,Targets!$A$2:$C$150,2,FALSE)))</f>
        <v>-</v>
      </c>
      <c r="H47" s="28" t="str">
        <f>IF(Traces!G46="","-",(VLOOKUP(Traces!G46,Targets!$A$2:$C$150,3,FALSE)&amp;" : "&amp;VLOOKUP(Traces!G46,Targets!$A$2:$C$150,2,FALSE)))</f>
        <v>-</v>
      </c>
    </row>
    <row r="48" spans="1:8" ht="28.8" x14ac:dyDescent="0.55000000000000004">
      <c r="A48" s="27" t="str">
        <f>Traces!A47</f>
        <v>S56</v>
      </c>
      <c r="B48" s="28" t="str">
        <f>VLOOKUP(Traces_interpreted!A48,Sources!$B$2:$D$140,2, FALSE) &amp;"---"&amp;VLOOKUP(Traces_interpreted!A48,Sources!$B$2:$D$140,3, FALSE)</f>
        <v>modify course's name, duration (in hours), price, maximum number of subjects, start date, and end date---Action</v>
      </c>
      <c r="C48" s="28" t="str">
        <f>VLOOKUP(Traces!B47,Targets!$A$2:$C$150,3,FALSE)&amp;" : "&amp;VLOOKUP(Traces!B47,Targets!$A$2:$C$150,2,FALSE)</f>
        <v>Method : Course - modify()</v>
      </c>
      <c r="D48" s="28" t="str">
        <f>IF(Traces!C47="","-",(VLOOKUP(Traces!C47,Targets!$A$2:$C$150,3,FALSE)&amp;" : "&amp;VLOOKUP(Traces!C47,Targets!$A$2:$C$150,2,FALSE)))</f>
        <v>Relationship : Secretary - Course</v>
      </c>
      <c r="E48" s="28" t="str">
        <f>IF(Traces!D47="","-",(VLOOKUP(Traces!D47,Targets!$A$2:$C$150,3,FALSE)&amp;" : "&amp;VLOOKUP(Traces!D47,Targets!$A$2:$C$150,2,FALSE)))</f>
        <v>-</v>
      </c>
      <c r="F48" s="28" t="str">
        <f>IF(Traces!E47="","-",(VLOOKUP(Traces!E47,Targets!$A$2:$C$150,3,FALSE)&amp;" : "&amp;VLOOKUP(Traces!E47,Targets!$A$2:$C$150,2,FALSE)))</f>
        <v>-</v>
      </c>
      <c r="G48" s="28" t="str">
        <f>IF(Traces!F47="","-",(VLOOKUP(Traces!F47,Targets!$A$2:$C$150,3,FALSE)&amp;" : "&amp;VLOOKUP(Traces!F47,Targets!$A$2:$C$150,2,FALSE)))</f>
        <v>-</v>
      </c>
      <c r="H48" s="28" t="str">
        <f>IF(Traces!G47="","-",(VLOOKUP(Traces!G47,Targets!$A$2:$C$150,3,FALSE)&amp;" : "&amp;VLOOKUP(Traces!G47,Targets!$A$2:$C$150,2,FALSE)))</f>
        <v>-</v>
      </c>
    </row>
    <row r="49" spans="1:8" x14ac:dyDescent="0.55000000000000004">
      <c r="A49" s="27" t="str">
        <f>Traces!A48</f>
        <v>S57</v>
      </c>
      <c r="B49" s="28" t="str">
        <f>VLOOKUP(Traces_interpreted!A49,Sources!$B$2:$D$140,2, FALSE) &amp;"---"&amp;VLOOKUP(Traces_interpreted!A49,Sources!$B$2:$D$140,3, FALSE)</f>
        <v>course's name---Object</v>
      </c>
      <c r="C49" s="28" t="str">
        <f>VLOOKUP(Traces!B48,Targets!$A$2:$C$150,3,FALSE)&amp;" : "&amp;VLOOKUP(Traces!B48,Targets!$A$2:$C$150,2,FALSE)</f>
        <v>Attribute : Course's name</v>
      </c>
      <c r="D49" s="28" t="str">
        <f>IF(Traces!C48="","-",(VLOOKUP(Traces!C48,Targets!$A$2:$C$150,3,FALSE)&amp;" : "&amp;VLOOKUP(Traces!C48,Targets!$A$2:$C$150,2,FALSE)))</f>
        <v>-</v>
      </c>
      <c r="E49" s="28" t="str">
        <f>IF(Traces!D48="","-",(VLOOKUP(Traces!D48,Targets!$A$2:$C$150,3,FALSE)&amp;" : "&amp;VLOOKUP(Traces!D48,Targets!$A$2:$C$150,2,FALSE)))</f>
        <v>-</v>
      </c>
      <c r="F49" s="28" t="str">
        <f>IF(Traces!E48="","-",(VLOOKUP(Traces!E48,Targets!$A$2:$C$150,3,FALSE)&amp;" : "&amp;VLOOKUP(Traces!E48,Targets!$A$2:$C$150,2,FALSE)))</f>
        <v>-</v>
      </c>
      <c r="G49" s="28" t="str">
        <f>IF(Traces!F48="","-",(VLOOKUP(Traces!F48,Targets!$A$2:$C$150,3,FALSE)&amp;" : "&amp;VLOOKUP(Traces!F48,Targets!$A$2:$C$150,2,FALSE)))</f>
        <v>-</v>
      </c>
      <c r="H49" s="28" t="str">
        <f>IF(Traces!G48="","-",(VLOOKUP(Traces!G48,Targets!$A$2:$C$150,3,FALSE)&amp;" : "&amp;VLOOKUP(Traces!G48,Targets!$A$2:$C$150,2,FALSE)))</f>
        <v>-</v>
      </c>
    </row>
    <row r="50" spans="1:8" x14ac:dyDescent="0.55000000000000004">
      <c r="A50" s="27" t="str">
        <f>Traces!A49</f>
        <v>S58</v>
      </c>
      <c r="B50" s="28" t="str">
        <f>VLOOKUP(Traces_interpreted!A50,Sources!$B$2:$D$140,2, FALSE) &amp;"---"&amp;VLOOKUP(Traces_interpreted!A50,Sources!$B$2:$D$140,3, FALSE)</f>
        <v>course's duration (in hours)---Object</v>
      </c>
      <c r="C50" s="28" t="str">
        <f>VLOOKUP(Traces!B49,Targets!$A$2:$C$150,3,FALSE)&amp;" : "&amp;VLOOKUP(Traces!B49,Targets!$A$2:$C$150,2,FALSE)</f>
        <v>Attribute : Course's duration</v>
      </c>
      <c r="D50" s="28" t="str">
        <f>IF(Traces!C49="","-",(VLOOKUP(Traces!C49,Targets!$A$2:$C$150,3,FALSE)&amp;" : "&amp;VLOOKUP(Traces!C49,Targets!$A$2:$C$150,2,FALSE)))</f>
        <v>-</v>
      </c>
      <c r="E50" s="28" t="str">
        <f>IF(Traces!D49="","-",(VLOOKUP(Traces!D49,Targets!$A$2:$C$150,3,FALSE)&amp;" : "&amp;VLOOKUP(Traces!D49,Targets!$A$2:$C$150,2,FALSE)))</f>
        <v>-</v>
      </c>
      <c r="F50" s="28" t="str">
        <f>IF(Traces!E49="","-",(VLOOKUP(Traces!E49,Targets!$A$2:$C$150,3,FALSE)&amp;" : "&amp;VLOOKUP(Traces!E49,Targets!$A$2:$C$150,2,FALSE)))</f>
        <v>-</v>
      </c>
      <c r="G50" s="28" t="str">
        <f>IF(Traces!F49="","-",(VLOOKUP(Traces!F49,Targets!$A$2:$C$150,3,FALSE)&amp;" : "&amp;VLOOKUP(Traces!F49,Targets!$A$2:$C$150,2,FALSE)))</f>
        <v>-</v>
      </c>
      <c r="H50" s="28" t="str">
        <f>IF(Traces!G49="","-",(VLOOKUP(Traces!G49,Targets!$A$2:$C$150,3,FALSE)&amp;" : "&amp;VLOOKUP(Traces!G49,Targets!$A$2:$C$150,2,FALSE)))</f>
        <v>-</v>
      </c>
    </row>
    <row r="51" spans="1:8" x14ac:dyDescent="0.55000000000000004">
      <c r="A51" s="27" t="str">
        <f>Traces!A50</f>
        <v>S59</v>
      </c>
      <c r="B51" s="28" t="str">
        <f>VLOOKUP(Traces_interpreted!A51,Sources!$B$2:$D$140,2, FALSE) &amp;"---"&amp;VLOOKUP(Traces_interpreted!A51,Sources!$B$2:$D$140,3, FALSE)</f>
        <v>course's price---Object</v>
      </c>
      <c r="C51" s="28" t="str">
        <f>VLOOKUP(Traces!B50,Targets!$A$2:$C$150,3,FALSE)&amp;" : "&amp;VLOOKUP(Traces!B50,Targets!$A$2:$C$150,2,FALSE)</f>
        <v>Attribute : Course's price</v>
      </c>
      <c r="D51" s="28" t="str">
        <f>IF(Traces!C50="","-",(VLOOKUP(Traces!C50,Targets!$A$2:$C$150,3,FALSE)&amp;" : "&amp;VLOOKUP(Traces!C50,Targets!$A$2:$C$150,2,FALSE)))</f>
        <v>-</v>
      </c>
      <c r="E51" s="28" t="str">
        <f>IF(Traces!D50="","-",(VLOOKUP(Traces!D50,Targets!$A$2:$C$150,3,FALSE)&amp;" : "&amp;VLOOKUP(Traces!D50,Targets!$A$2:$C$150,2,FALSE)))</f>
        <v>-</v>
      </c>
      <c r="F51" s="28" t="str">
        <f>IF(Traces!E50="","-",(VLOOKUP(Traces!E50,Targets!$A$2:$C$150,3,FALSE)&amp;" : "&amp;VLOOKUP(Traces!E50,Targets!$A$2:$C$150,2,FALSE)))</f>
        <v>-</v>
      </c>
      <c r="G51" s="28" t="str">
        <f>IF(Traces!F50="","-",(VLOOKUP(Traces!F50,Targets!$A$2:$C$150,3,FALSE)&amp;" : "&amp;VLOOKUP(Traces!F50,Targets!$A$2:$C$150,2,FALSE)))</f>
        <v>-</v>
      </c>
      <c r="H51" s="28" t="str">
        <f>IF(Traces!G50="","-",(VLOOKUP(Traces!G50,Targets!$A$2:$C$150,3,FALSE)&amp;" : "&amp;VLOOKUP(Traces!G50,Targets!$A$2:$C$150,2,FALSE)))</f>
        <v>-</v>
      </c>
    </row>
    <row r="52" spans="1:8" ht="28.8" x14ac:dyDescent="0.55000000000000004">
      <c r="A52" s="27" t="str">
        <f>Traces!A51</f>
        <v>S6</v>
      </c>
      <c r="B52" s="28" t="str">
        <f>VLOOKUP(Traces_interpreted!A52,Sources!$B$2:$D$140,2, FALSE) &amp;"---"&amp;VLOOKUP(Traces_interpreted!A52,Sources!$B$2:$D$140,3, FALSE)</f>
        <v>Modify the customer's ID, name, surnames, address, zip code, city, and telephone---Action</v>
      </c>
      <c r="C52" s="28" t="str">
        <f>VLOOKUP(Traces!B51,Targets!$A$2:$C$150,3,FALSE)&amp;" : "&amp;VLOOKUP(Traces!B51,Targets!$A$2:$C$150,2,FALSE)</f>
        <v>Method : Customer - modify()</v>
      </c>
      <c r="D52" s="28" t="str">
        <f>IF(Traces!C51="","-",(VLOOKUP(Traces!C51,Targets!$A$2:$C$150,3,FALSE)&amp;" : "&amp;VLOOKUP(Traces!C51,Targets!$A$2:$C$150,2,FALSE)))</f>
        <v>Relationship : Secretary - Customer</v>
      </c>
      <c r="E52" s="28" t="str">
        <f>IF(Traces!D51="","-",(VLOOKUP(Traces!D51,Targets!$A$2:$C$150,3,FALSE)&amp;" : "&amp;VLOOKUP(Traces!D51,Targets!$A$2:$C$150,2,FALSE)))</f>
        <v>-</v>
      </c>
      <c r="F52" s="28" t="str">
        <f>IF(Traces!E51="","-",(VLOOKUP(Traces!E51,Targets!$A$2:$C$150,3,FALSE)&amp;" : "&amp;VLOOKUP(Traces!E51,Targets!$A$2:$C$150,2,FALSE)))</f>
        <v>-</v>
      </c>
      <c r="G52" s="28" t="str">
        <f>IF(Traces!F51="","-",(VLOOKUP(Traces!F51,Targets!$A$2:$C$150,3,FALSE)&amp;" : "&amp;VLOOKUP(Traces!F51,Targets!$A$2:$C$150,2,FALSE)))</f>
        <v>-</v>
      </c>
      <c r="H52" s="28" t="str">
        <f>IF(Traces!G51="","-",(VLOOKUP(Traces!G51,Targets!$A$2:$C$150,3,FALSE)&amp;" : "&amp;VLOOKUP(Traces!G51,Targets!$A$2:$C$150,2,FALSE)))</f>
        <v>-</v>
      </c>
    </row>
    <row r="53" spans="1:8" ht="28.8" x14ac:dyDescent="0.55000000000000004">
      <c r="A53" s="27" t="str">
        <f>Traces!A52</f>
        <v>S60</v>
      </c>
      <c r="B53" s="28" t="str">
        <f>VLOOKUP(Traces_interpreted!A53,Sources!$B$2:$D$140,2, FALSE) &amp;"---"&amp;VLOOKUP(Traces_interpreted!A53,Sources!$B$2:$D$140,3, FALSE)</f>
        <v>course's maximum number of subjects---Object</v>
      </c>
      <c r="C53" s="28" t="str">
        <f>VLOOKUP(Traces!B52,Targets!$A$2:$C$150,3,FALSE)&amp;" : "&amp;VLOOKUP(Traces!B52,Targets!$A$2:$C$150,2,FALSE)</f>
        <v>Attribute : Course's maximumNumberOfSubjects</v>
      </c>
      <c r="D53" s="28" t="str">
        <f>IF(Traces!C52="","-",(VLOOKUP(Traces!C52,Targets!$A$2:$C$150,3,FALSE)&amp;" : "&amp;VLOOKUP(Traces!C52,Targets!$A$2:$C$150,2,FALSE)))</f>
        <v>-</v>
      </c>
      <c r="E53" s="28" t="str">
        <f>IF(Traces!D52="","-",(VLOOKUP(Traces!D52,Targets!$A$2:$C$150,3,FALSE)&amp;" : "&amp;VLOOKUP(Traces!D52,Targets!$A$2:$C$150,2,FALSE)))</f>
        <v>-</v>
      </c>
      <c r="F53" s="28" t="str">
        <f>IF(Traces!E52="","-",(VLOOKUP(Traces!E52,Targets!$A$2:$C$150,3,FALSE)&amp;" : "&amp;VLOOKUP(Traces!E52,Targets!$A$2:$C$150,2,FALSE)))</f>
        <v>-</v>
      </c>
      <c r="G53" s="28" t="str">
        <f>IF(Traces!F52="","-",(VLOOKUP(Traces!F52,Targets!$A$2:$C$150,3,FALSE)&amp;" : "&amp;VLOOKUP(Traces!F52,Targets!$A$2:$C$150,2,FALSE)))</f>
        <v>-</v>
      </c>
      <c r="H53" s="28" t="str">
        <f>IF(Traces!G52="","-",(VLOOKUP(Traces!G52,Targets!$A$2:$C$150,3,FALSE)&amp;" : "&amp;VLOOKUP(Traces!G52,Targets!$A$2:$C$150,2,FALSE)))</f>
        <v>-</v>
      </c>
    </row>
    <row r="54" spans="1:8" x14ac:dyDescent="0.55000000000000004">
      <c r="A54" s="27" t="str">
        <f>Traces!A53</f>
        <v>S61</v>
      </c>
      <c r="B54" s="28" t="str">
        <f>VLOOKUP(Traces_interpreted!A54,Sources!$B$2:$D$140,2, FALSE) &amp;"---"&amp;VLOOKUP(Traces_interpreted!A54,Sources!$B$2:$D$140,3, FALSE)</f>
        <v>course's start date---Object</v>
      </c>
      <c r="C54" s="28" t="str">
        <f>VLOOKUP(Traces!B53,Targets!$A$2:$C$150,3,FALSE)&amp;" : "&amp;VLOOKUP(Traces!B53,Targets!$A$2:$C$150,2,FALSE)</f>
        <v>Attribute : Course's startDate</v>
      </c>
      <c r="D54" s="28" t="str">
        <f>IF(Traces!C53="","-",(VLOOKUP(Traces!C53,Targets!$A$2:$C$150,3,FALSE)&amp;" : "&amp;VLOOKUP(Traces!C53,Targets!$A$2:$C$150,2,FALSE)))</f>
        <v>-</v>
      </c>
      <c r="E54" s="28" t="str">
        <f>IF(Traces!D53="","-",(VLOOKUP(Traces!D53,Targets!$A$2:$C$150,3,FALSE)&amp;" : "&amp;VLOOKUP(Traces!D53,Targets!$A$2:$C$150,2,FALSE)))</f>
        <v>-</v>
      </c>
      <c r="F54" s="28" t="str">
        <f>IF(Traces!E53="","-",(VLOOKUP(Traces!E53,Targets!$A$2:$C$150,3,FALSE)&amp;" : "&amp;VLOOKUP(Traces!E53,Targets!$A$2:$C$150,2,FALSE)))</f>
        <v>-</v>
      </c>
      <c r="G54" s="28" t="str">
        <f>IF(Traces!F53="","-",(VLOOKUP(Traces!F53,Targets!$A$2:$C$150,3,FALSE)&amp;" : "&amp;VLOOKUP(Traces!F53,Targets!$A$2:$C$150,2,FALSE)))</f>
        <v>-</v>
      </c>
      <c r="H54" s="28" t="str">
        <f>IF(Traces!G53="","-",(VLOOKUP(Traces!G53,Targets!$A$2:$C$150,3,FALSE)&amp;" : "&amp;VLOOKUP(Traces!G53,Targets!$A$2:$C$150,2,FALSE)))</f>
        <v>-</v>
      </c>
    </row>
    <row r="55" spans="1:8" x14ac:dyDescent="0.55000000000000004">
      <c r="A55" s="27" t="str">
        <f>Traces!A54</f>
        <v>S62</v>
      </c>
      <c r="B55" s="28" t="str">
        <f>VLOOKUP(Traces_interpreted!A55,Sources!$B$2:$D$140,2, FALSE) &amp;"---"&amp;VLOOKUP(Traces_interpreted!A55,Sources!$B$2:$D$140,3, FALSE)</f>
        <v>course's end date---Object</v>
      </c>
      <c r="C55" s="28" t="str">
        <f>VLOOKUP(Traces!B54,Targets!$A$2:$C$150,3,FALSE)&amp;" : "&amp;VLOOKUP(Traces!B54,Targets!$A$2:$C$150,2,FALSE)</f>
        <v>Attribute : Course's endDate</v>
      </c>
      <c r="D55" s="28" t="str">
        <f>IF(Traces!C54="","-",(VLOOKUP(Traces!C54,Targets!$A$2:$C$150,3,FALSE)&amp;" : "&amp;VLOOKUP(Traces!C54,Targets!$A$2:$C$150,2,FALSE)))</f>
        <v>-</v>
      </c>
      <c r="E55" s="28" t="str">
        <f>IF(Traces!D54="","-",(VLOOKUP(Traces!D54,Targets!$A$2:$C$150,3,FALSE)&amp;" : "&amp;VLOOKUP(Traces!D54,Targets!$A$2:$C$150,2,FALSE)))</f>
        <v>-</v>
      </c>
      <c r="F55" s="28" t="str">
        <f>IF(Traces!E54="","-",(VLOOKUP(Traces!E54,Targets!$A$2:$C$150,3,FALSE)&amp;" : "&amp;VLOOKUP(Traces!E54,Targets!$A$2:$C$150,2,FALSE)))</f>
        <v>-</v>
      </c>
      <c r="G55" s="28" t="str">
        <f>IF(Traces!F54="","-",(VLOOKUP(Traces!F54,Targets!$A$2:$C$150,3,FALSE)&amp;" : "&amp;VLOOKUP(Traces!F54,Targets!$A$2:$C$150,2,FALSE)))</f>
        <v>-</v>
      </c>
      <c r="H55" s="28" t="str">
        <f>IF(Traces!G54="","-",(VLOOKUP(Traces!G54,Targets!$A$2:$C$150,3,FALSE)&amp;" : "&amp;VLOOKUP(Traces!G54,Targets!$A$2:$C$150,2,FALSE)))</f>
        <v>-</v>
      </c>
    </row>
    <row r="56" spans="1:8" x14ac:dyDescent="0.55000000000000004">
      <c r="A56" s="27" t="str">
        <f>Traces!A55</f>
        <v>S65</v>
      </c>
      <c r="B56" s="28" t="str">
        <f>VLOOKUP(Traces_interpreted!A56,Sources!$B$2:$D$140,2, FALSE) &amp;"---"&amp;VLOOKUP(Traces_interpreted!A56,Sources!$B$2:$D$140,3, FALSE)</f>
        <v>register a lecture---Action</v>
      </c>
      <c r="C56" s="28" t="str">
        <f>VLOOKUP(Traces!B55,Targets!$A$2:$C$150,3,FALSE)&amp;" : "&amp;VLOOKUP(Traces!B55,Targets!$A$2:$C$150,2,FALSE)</f>
        <v>Method : Lecture - register()</v>
      </c>
      <c r="D56" s="28" t="str">
        <f>IF(Traces!C55="","-",(VLOOKUP(Traces!C55,Targets!$A$2:$C$150,3,FALSE)&amp;" : "&amp;VLOOKUP(Traces!C55,Targets!$A$2:$C$150,2,FALSE)))</f>
        <v>Relationship : Secretary - Lecture</v>
      </c>
      <c r="E56" s="28" t="str">
        <f>IF(Traces!D55="","-",(VLOOKUP(Traces!D55,Targets!$A$2:$C$150,3,FALSE)&amp;" : "&amp;VLOOKUP(Traces!D55,Targets!$A$2:$C$150,2,FALSE)))</f>
        <v>-</v>
      </c>
      <c r="F56" s="28" t="str">
        <f>IF(Traces!E55="","-",(VLOOKUP(Traces!E55,Targets!$A$2:$C$150,3,FALSE)&amp;" : "&amp;VLOOKUP(Traces!E55,Targets!$A$2:$C$150,2,FALSE)))</f>
        <v>-</v>
      </c>
      <c r="G56" s="28" t="str">
        <f>IF(Traces!F55="","-",(VLOOKUP(Traces!F55,Targets!$A$2:$C$150,3,FALSE)&amp;" : "&amp;VLOOKUP(Traces!F55,Targets!$A$2:$C$150,2,FALSE)))</f>
        <v>-</v>
      </c>
      <c r="H56" s="28" t="str">
        <f>IF(Traces!G55="","-",(VLOOKUP(Traces!G55,Targets!$A$2:$C$150,3,FALSE)&amp;" : "&amp;VLOOKUP(Traces!G55,Targets!$A$2:$C$150,2,FALSE)))</f>
        <v>-</v>
      </c>
    </row>
    <row r="57" spans="1:8" x14ac:dyDescent="0.55000000000000004">
      <c r="A57" s="27" t="str">
        <f>Traces!A56</f>
        <v>S66</v>
      </c>
      <c r="B57" s="28" t="str">
        <f>VLOOKUP(Traces_interpreted!A57,Sources!$B$2:$D$140,2, FALSE) &amp;"---"&amp;VLOOKUP(Traces_interpreted!A57,Sources!$B$2:$D$140,3, FALSE)</f>
        <v>Lecture---Object</v>
      </c>
      <c r="C57" s="28" t="str">
        <f>VLOOKUP(Traces!B56,Targets!$A$2:$C$150,3,FALSE)&amp;" : "&amp;VLOOKUP(Traces!B56,Targets!$A$2:$C$150,2,FALSE)</f>
        <v>Class : Lecture</v>
      </c>
      <c r="D57" s="28" t="str">
        <f>IF(Traces!C56="","-",(VLOOKUP(Traces!C56,Targets!$A$2:$C$150,3,FALSE)&amp;" : "&amp;VLOOKUP(Traces!C56,Targets!$A$2:$C$150,2,FALSE)))</f>
        <v>-</v>
      </c>
      <c r="E57" s="28" t="str">
        <f>IF(Traces!D56="","-",(VLOOKUP(Traces!D56,Targets!$A$2:$C$150,3,FALSE)&amp;" : "&amp;VLOOKUP(Traces!D56,Targets!$A$2:$C$150,2,FALSE)))</f>
        <v>-</v>
      </c>
      <c r="F57" s="28" t="str">
        <f>IF(Traces!E56="","-",(VLOOKUP(Traces!E56,Targets!$A$2:$C$150,3,FALSE)&amp;" : "&amp;VLOOKUP(Traces!E56,Targets!$A$2:$C$150,2,FALSE)))</f>
        <v>-</v>
      </c>
      <c r="G57" s="28" t="str">
        <f>IF(Traces!F56="","-",(VLOOKUP(Traces!F56,Targets!$A$2:$C$150,3,FALSE)&amp;" : "&amp;VLOOKUP(Traces!F56,Targets!$A$2:$C$150,2,FALSE)))</f>
        <v>-</v>
      </c>
      <c r="H57" s="28" t="str">
        <f>IF(Traces!G56="","-",(VLOOKUP(Traces!G56,Targets!$A$2:$C$150,3,FALSE)&amp;" : "&amp;VLOOKUP(Traces!G56,Targets!$A$2:$C$150,2,FALSE)))</f>
        <v>-</v>
      </c>
    </row>
    <row r="58" spans="1:8" x14ac:dyDescent="0.55000000000000004">
      <c r="A58" s="27" t="str">
        <f>Traces!A57</f>
        <v>S69</v>
      </c>
      <c r="B58" s="28" t="str">
        <f>VLOOKUP(Traces_interpreted!A58,Sources!$B$2:$D$140,2, FALSE) &amp;"---"&amp;VLOOKUP(Traces_interpreted!A58,Sources!$B$2:$D$140,3, FALSE)</f>
        <v>modify the lecture's name and hours---Action</v>
      </c>
      <c r="C58" s="28" t="str">
        <f>VLOOKUP(Traces!B57,Targets!$A$2:$C$150,3,FALSE)&amp;" : "&amp;VLOOKUP(Traces!B57,Targets!$A$2:$C$150,2,FALSE)</f>
        <v>Method : Lecture - modify()</v>
      </c>
      <c r="D58" s="28" t="str">
        <f>IF(Traces!C57="","-",(VLOOKUP(Traces!C57,Targets!$A$2:$C$150,3,FALSE)&amp;" : "&amp;VLOOKUP(Traces!C57,Targets!$A$2:$C$150,2,FALSE)))</f>
        <v>Relationship : Secretary - Lecture</v>
      </c>
      <c r="E58" s="28" t="str">
        <f>IF(Traces!D57="","-",(VLOOKUP(Traces!D57,Targets!$A$2:$C$150,3,FALSE)&amp;" : "&amp;VLOOKUP(Traces!D57,Targets!$A$2:$C$150,2,FALSE)))</f>
        <v>-</v>
      </c>
      <c r="F58" s="28" t="str">
        <f>IF(Traces!E57="","-",(VLOOKUP(Traces!E57,Targets!$A$2:$C$150,3,FALSE)&amp;" : "&amp;VLOOKUP(Traces!E57,Targets!$A$2:$C$150,2,FALSE)))</f>
        <v>-</v>
      </c>
      <c r="G58" s="28" t="str">
        <f>IF(Traces!F57="","-",(VLOOKUP(Traces!F57,Targets!$A$2:$C$150,3,FALSE)&amp;" : "&amp;VLOOKUP(Traces!F57,Targets!$A$2:$C$150,2,FALSE)))</f>
        <v>-</v>
      </c>
      <c r="H58" s="28" t="str">
        <f>IF(Traces!G57="","-",(VLOOKUP(Traces!G57,Targets!$A$2:$C$150,3,FALSE)&amp;" : "&amp;VLOOKUP(Traces!G57,Targets!$A$2:$C$150,2,FALSE)))</f>
        <v>-</v>
      </c>
    </row>
    <row r="59" spans="1:8" x14ac:dyDescent="0.55000000000000004">
      <c r="A59" s="27" t="str">
        <f>Traces!A58</f>
        <v>S7</v>
      </c>
      <c r="B59" s="28" t="str">
        <f>VLOOKUP(Traces_interpreted!A59,Sources!$B$2:$D$140,2, FALSE) &amp;"---"&amp;VLOOKUP(Traces_interpreted!A59,Sources!$B$2:$D$140,3, FALSE)</f>
        <v>customer's ID---Object</v>
      </c>
      <c r="C59" s="28" t="str">
        <f>VLOOKUP(Traces!B58,Targets!$A$2:$C$150,3,FALSE)&amp;" : "&amp;VLOOKUP(Traces!B58,Targets!$A$2:$C$150,2,FALSE)</f>
        <v>Attribute : Customer's ID</v>
      </c>
      <c r="D59" s="28" t="str">
        <f>IF(Traces!C58="","-",(VLOOKUP(Traces!C58,Targets!$A$2:$C$150,3,FALSE)&amp;" : "&amp;VLOOKUP(Traces!C58,Targets!$A$2:$C$150,2,FALSE)))</f>
        <v>-</v>
      </c>
      <c r="E59" s="28" t="str">
        <f>IF(Traces!D58="","-",(VLOOKUP(Traces!D58,Targets!$A$2:$C$150,3,FALSE)&amp;" : "&amp;VLOOKUP(Traces!D58,Targets!$A$2:$C$150,2,FALSE)))</f>
        <v>-</v>
      </c>
      <c r="F59" s="28" t="str">
        <f>IF(Traces!E58="","-",(VLOOKUP(Traces!E58,Targets!$A$2:$C$150,3,FALSE)&amp;" : "&amp;VLOOKUP(Traces!E58,Targets!$A$2:$C$150,2,FALSE)))</f>
        <v>-</v>
      </c>
      <c r="G59" s="28" t="str">
        <f>IF(Traces!F58="","-",(VLOOKUP(Traces!F58,Targets!$A$2:$C$150,3,FALSE)&amp;" : "&amp;VLOOKUP(Traces!F58,Targets!$A$2:$C$150,2,FALSE)))</f>
        <v>-</v>
      </c>
      <c r="H59" s="28" t="str">
        <f>IF(Traces!G58="","-",(VLOOKUP(Traces!G58,Targets!$A$2:$C$150,3,FALSE)&amp;" : "&amp;VLOOKUP(Traces!G58,Targets!$A$2:$C$150,2,FALSE)))</f>
        <v>-</v>
      </c>
    </row>
    <row r="60" spans="1:8" x14ac:dyDescent="0.55000000000000004">
      <c r="A60" s="27" t="str">
        <f>Traces!A59</f>
        <v>S70</v>
      </c>
      <c r="B60" s="28" t="str">
        <f>VLOOKUP(Traces_interpreted!A60,Sources!$B$2:$D$140,2, FALSE) &amp;"---"&amp;VLOOKUP(Traces_interpreted!A60,Sources!$B$2:$D$140,3, FALSE)</f>
        <v>lecure's title---Object</v>
      </c>
      <c r="C60" s="28" t="str">
        <f>VLOOKUP(Traces!B59,Targets!$A$2:$C$150,3,FALSE)&amp;" : "&amp;VLOOKUP(Traces!B59,Targets!$A$2:$C$150,2,FALSE)</f>
        <v>Attribute : Lecture's title</v>
      </c>
      <c r="D60" s="28" t="str">
        <f>IF(Traces!C59="","-",(VLOOKUP(Traces!C59,Targets!$A$2:$C$150,3,FALSE)&amp;" : "&amp;VLOOKUP(Traces!C59,Targets!$A$2:$C$150,2,FALSE)))</f>
        <v>-</v>
      </c>
      <c r="E60" s="28" t="str">
        <f>IF(Traces!D59="","-",(VLOOKUP(Traces!D59,Targets!$A$2:$C$150,3,FALSE)&amp;" : "&amp;VLOOKUP(Traces!D59,Targets!$A$2:$C$150,2,FALSE)))</f>
        <v>-</v>
      </c>
      <c r="F60" s="28" t="str">
        <f>IF(Traces!E59="","-",(VLOOKUP(Traces!E59,Targets!$A$2:$C$150,3,FALSE)&amp;" : "&amp;VLOOKUP(Traces!E59,Targets!$A$2:$C$150,2,FALSE)))</f>
        <v>-</v>
      </c>
      <c r="G60" s="28" t="str">
        <f>IF(Traces!F59="","-",(VLOOKUP(Traces!F59,Targets!$A$2:$C$150,3,FALSE)&amp;" : "&amp;VLOOKUP(Traces!F59,Targets!$A$2:$C$150,2,FALSE)))</f>
        <v>-</v>
      </c>
      <c r="H60" s="28" t="str">
        <f>IF(Traces!G59="","-",(VLOOKUP(Traces!G59,Targets!$A$2:$C$150,3,FALSE)&amp;" : "&amp;VLOOKUP(Traces!G59,Targets!$A$2:$C$150,2,FALSE)))</f>
        <v>-</v>
      </c>
    </row>
    <row r="61" spans="1:8" x14ac:dyDescent="0.55000000000000004">
      <c r="A61" s="27" t="str">
        <f>Traces!A60</f>
        <v>S71</v>
      </c>
      <c r="B61" s="28" t="str">
        <f>VLOOKUP(Traces_interpreted!A61,Sources!$B$2:$D$140,2, FALSE) &amp;"---"&amp;VLOOKUP(Traces_interpreted!A61,Sources!$B$2:$D$140,3, FALSE)</f>
        <v>lecture's hours---Object</v>
      </c>
      <c r="C61" s="28" t="str">
        <f>VLOOKUP(Traces!B60,Targets!$A$2:$C$150,3,FALSE)&amp;" : "&amp;VLOOKUP(Traces!B60,Targets!$A$2:$C$150,2,FALSE)</f>
        <v>Attribute : Lecture's hours</v>
      </c>
      <c r="D61" s="28" t="str">
        <f>IF(Traces!C60="","-",(VLOOKUP(Traces!C60,Targets!$A$2:$C$150,3,FALSE)&amp;" : "&amp;VLOOKUP(Traces!C60,Targets!$A$2:$C$150,2,FALSE)))</f>
        <v>-</v>
      </c>
      <c r="E61" s="28" t="str">
        <f>IF(Traces!D60="","-",(VLOOKUP(Traces!D60,Targets!$A$2:$C$150,3,FALSE)&amp;" : "&amp;VLOOKUP(Traces!D60,Targets!$A$2:$C$150,2,FALSE)))</f>
        <v>-</v>
      </c>
      <c r="F61" s="28" t="str">
        <f>IF(Traces!E60="","-",(VLOOKUP(Traces!E60,Targets!$A$2:$C$150,3,FALSE)&amp;" : "&amp;VLOOKUP(Traces!E60,Targets!$A$2:$C$150,2,FALSE)))</f>
        <v>-</v>
      </c>
      <c r="G61" s="28" t="str">
        <f>IF(Traces!F60="","-",(VLOOKUP(Traces!F60,Targets!$A$2:$C$150,3,FALSE)&amp;" : "&amp;VLOOKUP(Traces!F60,Targets!$A$2:$C$150,2,FALSE)))</f>
        <v>-</v>
      </c>
      <c r="H61" s="28" t="str">
        <f>IF(Traces!G60="","-",(VLOOKUP(Traces!G60,Targets!$A$2:$C$150,3,FALSE)&amp;" : "&amp;VLOOKUP(Traces!G60,Targets!$A$2:$C$150,2,FALSE)))</f>
        <v>-</v>
      </c>
    </row>
    <row r="62" spans="1:8" ht="28.8" x14ac:dyDescent="0.55000000000000004">
      <c r="A62" s="27" t="str">
        <f>Traces!A61</f>
        <v>S74</v>
      </c>
      <c r="B62" s="28" t="str">
        <f>VLOOKUP(Traces_interpreted!A62,Sources!$B$2:$D$140,2, FALSE) &amp;"---"&amp;VLOOKUP(Traces_interpreted!A62,Sources!$B$2:$D$140,3, FALSE)</f>
        <v>automatically calculate the course's duration as the sum of all its lecture's hours---Action</v>
      </c>
      <c r="C62" s="28" t="str">
        <f>VLOOKUP(Traces!B61,Targets!$A$2:$C$150,3,FALSE)&amp;" : "&amp;VLOOKUP(Traces!B61,Targets!$A$2:$C$150,2,FALSE)</f>
        <v>Method : Lecture - calculateDuration()</v>
      </c>
      <c r="D62" s="28" t="str">
        <f>IF(Traces!C61="","-",(VLOOKUP(Traces!C61,Targets!$A$2:$C$150,3,FALSE)&amp;" : "&amp;VLOOKUP(Traces!C61,Targets!$A$2:$C$150,2,FALSE)))</f>
        <v>Relationship : Secretary - Course</v>
      </c>
      <c r="E62" s="28" t="str">
        <f>IF(Traces!D61="","-",(VLOOKUP(Traces!D61,Targets!$A$2:$C$150,3,FALSE)&amp;" : "&amp;VLOOKUP(Traces!D61,Targets!$A$2:$C$150,2,FALSE)))</f>
        <v xml:space="preserve">Relationship : Lecture - Course </v>
      </c>
      <c r="F62" s="28" t="str">
        <f>IF(Traces!E61="","-",(VLOOKUP(Traces!E61,Targets!$A$2:$C$150,3,FALSE)&amp;" : "&amp;VLOOKUP(Traces!E61,Targets!$A$2:$C$150,2,FALSE)))</f>
        <v>-</v>
      </c>
      <c r="G62" s="28" t="str">
        <f>IF(Traces!F61="","-",(VLOOKUP(Traces!F61,Targets!$A$2:$C$150,3,FALSE)&amp;" : "&amp;VLOOKUP(Traces!F61,Targets!$A$2:$C$150,2,FALSE)))</f>
        <v>-</v>
      </c>
      <c r="H62" s="28" t="str">
        <f>IF(Traces!G61="","-",(VLOOKUP(Traces!G61,Targets!$A$2:$C$150,3,FALSE)&amp;" : "&amp;VLOOKUP(Traces!G61,Targets!$A$2:$C$150,2,FALSE)))</f>
        <v>-</v>
      </c>
    </row>
    <row r="63" spans="1:8" ht="28.8" x14ac:dyDescent="0.55000000000000004">
      <c r="A63" s="27" t="str">
        <f>Traces!A62</f>
        <v>S78</v>
      </c>
      <c r="B63" s="28" t="str">
        <f>VLOOKUP(Traces_interpreted!A63,Sources!$B$2:$D$140,2, FALSE) &amp;"---"&amp;VLOOKUP(Traces_interpreted!A63,Sources!$B$2:$D$140,3, FALSE)</f>
        <v>assign a lecture into a course---Action</v>
      </c>
      <c r="C63" s="28" t="str">
        <f>VLOOKUP(Traces!B62,Targets!$A$2:$C$150,3,FALSE)&amp;" : "&amp;VLOOKUP(Traces!B62,Targets!$A$2:$C$150,2,FALSE)</f>
        <v xml:space="preserve">Relationship : Lecture - Course </v>
      </c>
      <c r="D63" s="28" t="str">
        <f>IF(Traces!C62="","-",(VLOOKUP(Traces!C62,Targets!$A$2:$C$150,3,FALSE)&amp;" : "&amp;VLOOKUP(Traces!C62,Targets!$A$2:$C$150,2,FALSE)))</f>
        <v>Method : Lecture - assign()</v>
      </c>
      <c r="E63" s="28" t="str">
        <f>IF(Traces!D62="","-",(VLOOKUP(Traces!D62,Targets!$A$2:$C$150,3,FALSE)&amp;" : "&amp;VLOOKUP(Traces!D62,Targets!$A$2:$C$150,2,FALSE)))</f>
        <v>Relationship : Secretary - Lecture</v>
      </c>
      <c r="F63" s="28" t="str">
        <f>IF(Traces!E62="","-",(VLOOKUP(Traces!E62,Targets!$A$2:$C$150,3,FALSE)&amp;" : "&amp;VLOOKUP(Traces!E62,Targets!$A$2:$C$150,2,FALSE)))</f>
        <v>-</v>
      </c>
      <c r="G63" s="28" t="str">
        <f>IF(Traces!F62="","-",(VLOOKUP(Traces!F62,Targets!$A$2:$C$150,3,FALSE)&amp;" : "&amp;VLOOKUP(Traces!F62,Targets!$A$2:$C$150,2,FALSE)))</f>
        <v>-</v>
      </c>
      <c r="H63" s="28" t="str">
        <f>IF(Traces!G62="","-",(VLOOKUP(Traces!G62,Targets!$A$2:$C$150,3,FALSE)&amp;" : "&amp;VLOOKUP(Traces!G62,Targets!$A$2:$C$150,2,FALSE)))</f>
        <v>-</v>
      </c>
    </row>
    <row r="64" spans="1:8" x14ac:dyDescent="0.55000000000000004">
      <c r="A64" s="27" t="str">
        <f>Traces!A63</f>
        <v>S8</v>
      </c>
      <c r="B64" s="28" t="str">
        <f>VLOOKUP(Traces_interpreted!A64,Sources!$B$2:$D$140,2, FALSE) &amp;"---"&amp;VLOOKUP(Traces_interpreted!A64,Sources!$B$2:$D$140,3, FALSE)</f>
        <v>customer's name---Object</v>
      </c>
      <c r="C64" s="28" t="str">
        <f>VLOOKUP(Traces!B63,Targets!$A$2:$C$150,3,FALSE)&amp;" : "&amp;VLOOKUP(Traces!B63,Targets!$A$2:$C$150,2,FALSE)</f>
        <v>Attribute : Customer's Name</v>
      </c>
      <c r="D64" s="28" t="str">
        <f>IF(Traces!C63="","-",(VLOOKUP(Traces!C63,Targets!$A$2:$C$150,3,FALSE)&amp;" : "&amp;VLOOKUP(Traces!C63,Targets!$A$2:$C$150,2,FALSE)))</f>
        <v>-</v>
      </c>
      <c r="E64" s="28" t="str">
        <f>IF(Traces!D63="","-",(VLOOKUP(Traces!D63,Targets!$A$2:$C$150,3,FALSE)&amp;" : "&amp;VLOOKUP(Traces!D63,Targets!$A$2:$C$150,2,FALSE)))</f>
        <v>-</v>
      </c>
      <c r="F64" s="28" t="str">
        <f>IF(Traces!E63="","-",(VLOOKUP(Traces!E63,Targets!$A$2:$C$150,3,FALSE)&amp;" : "&amp;VLOOKUP(Traces!E63,Targets!$A$2:$C$150,2,FALSE)))</f>
        <v>-</v>
      </c>
      <c r="G64" s="28" t="str">
        <f>IF(Traces!F63="","-",(VLOOKUP(Traces!F63,Targets!$A$2:$C$150,3,FALSE)&amp;" : "&amp;VLOOKUP(Traces!F63,Targets!$A$2:$C$150,2,FALSE)))</f>
        <v>-</v>
      </c>
      <c r="H64" s="28" t="str">
        <f>IF(Traces!G63="","-",(VLOOKUP(Traces!G63,Targets!$A$2:$C$150,3,FALSE)&amp;" : "&amp;VLOOKUP(Traces!G63,Targets!$A$2:$C$150,2,FALSE)))</f>
        <v>-</v>
      </c>
    </row>
    <row r="65" spans="1:8" x14ac:dyDescent="0.55000000000000004">
      <c r="A65" s="27" t="str">
        <f>Traces!A64</f>
        <v>S82</v>
      </c>
      <c r="B65" s="28" t="str">
        <f>VLOOKUP(Traces_interpreted!A65,Sources!$B$2:$D$140,2, FALSE) &amp;"---"&amp;VLOOKUP(Traces_interpreted!A65,Sources!$B$2:$D$140,3, FALSE)</f>
        <v>create a teacher---Action</v>
      </c>
      <c r="C65" s="28" t="str">
        <f>VLOOKUP(Traces!B64,Targets!$A$2:$C$150,3,FALSE)&amp;" : "&amp;VLOOKUP(Traces!B64,Targets!$A$2:$C$150,2,FALSE)</f>
        <v>Relationship : Secretary - Teacher</v>
      </c>
      <c r="D65" s="28" t="str">
        <f>IF(Traces!C64="","-",(VLOOKUP(Traces!C64,Targets!$A$2:$C$150,3,FALSE)&amp;" : "&amp;VLOOKUP(Traces!C64,Targets!$A$2:$C$150,2,FALSE)))</f>
        <v>Method : Teacher - create()</v>
      </c>
      <c r="E65" s="28" t="str">
        <f>IF(Traces!D64="","-",(VLOOKUP(Traces!D64,Targets!$A$2:$C$150,3,FALSE)&amp;" : "&amp;VLOOKUP(Traces!D64,Targets!$A$2:$C$150,2,FALSE)))</f>
        <v>-</v>
      </c>
      <c r="F65" s="28" t="str">
        <f>IF(Traces!E64="","-",(VLOOKUP(Traces!E64,Targets!$A$2:$C$150,3,FALSE)&amp;" : "&amp;VLOOKUP(Traces!E64,Targets!$A$2:$C$150,2,FALSE)))</f>
        <v>-</v>
      </c>
      <c r="G65" s="28" t="str">
        <f>IF(Traces!F64="","-",(VLOOKUP(Traces!F64,Targets!$A$2:$C$150,3,FALSE)&amp;" : "&amp;VLOOKUP(Traces!F64,Targets!$A$2:$C$150,2,FALSE)))</f>
        <v>-</v>
      </c>
      <c r="H65" s="28" t="str">
        <f>IF(Traces!G64="","-",(VLOOKUP(Traces!G64,Targets!$A$2:$C$150,3,FALSE)&amp;" : "&amp;VLOOKUP(Traces!G64,Targets!$A$2:$C$150,2,FALSE)))</f>
        <v>-</v>
      </c>
    </row>
    <row r="66" spans="1:8" x14ac:dyDescent="0.55000000000000004">
      <c r="A66" s="27" t="str">
        <f>Traces!A65</f>
        <v>S83</v>
      </c>
      <c r="B66" s="28" t="str">
        <f>VLOOKUP(Traces_interpreted!A66,Sources!$B$2:$D$140,2, FALSE) &amp;"---"&amp;VLOOKUP(Traces_interpreted!A66,Sources!$B$2:$D$140,3, FALSE)</f>
        <v>Teacher---Object</v>
      </c>
      <c r="C66" s="28" t="str">
        <f>VLOOKUP(Traces!B65,Targets!$A$2:$C$150,3,FALSE)&amp;" : "&amp;VLOOKUP(Traces!B65,Targets!$A$2:$C$150,2,FALSE)</f>
        <v>Class : Teacher</v>
      </c>
      <c r="D66" s="28" t="str">
        <f>IF(Traces!C65="","-",(VLOOKUP(Traces!C65,Targets!$A$2:$C$150,3,FALSE)&amp;" : "&amp;VLOOKUP(Traces!C65,Targets!$A$2:$C$150,2,FALSE)))</f>
        <v>-</v>
      </c>
      <c r="E66" s="28" t="str">
        <f>IF(Traces!D65="","-",(VLOOKUP(Traces!D65,Targets!$A$2:$C$150,3,FALSE)&amp;" : "&amp;VLOOKUP(Traces!D65,Targets!$A$2:$C$150,2,FALSE)))</f>
        <v>-</v>
      </c>
      <c r="F66" s="28" t="str">
        <f>IF(Traces!E65="","-",(VLOOKUP(Traces!E65,Targets!$A$2:$C$150,3,FALSE)&amp;" : "&amp;VLOOKUP(Traces!E65,Targets!$A$2:$C$150,2,FALSE)))</f>
        <v>-</v>
      </c>
      <c r="G66" s="28" t="str">
        <f>IF(Traces!F65="","-",(VLOOKUP(Traces!F65,Targets!$A$2:$C$150,3,FALSE)&amp;" : "&amp;VLOOKUP(Traces!F65,Targets!$A$2:$C$150,2,FALSE)))</f>
        <v>-</v>
      </c>
      <c r="H66" s="28" t="str">
        <f>IF(Traces!G65="","-",(VLOOKUP(Traces!G65,Targets!$A$2:$C$150,3,FALSE)&amp;" : "&amp;VLOOKUP(Traces!G65,Targets!$A$2:$C$150,2,FALSE)))</f>
        <v>-</v>
      </c>
    </row>
    <row r="67" spans="1:8" ht="28.8" x14ac:dyDescent="0.55000000000000004">
      <c r="A67" s="27" t="str">
        <f>Traces!A66</f>
        <v>S86</v>
      </c>
      <c r="B67" s="28" t="str">
        <f>VLOOKUP(Traces_interpreted!A67,Sources!$B$2:$D$140,2, FALSE) &amp;"---"&amp;VLOOKUP(Traces_interpreted!A67,Sources!$B$2:$D$140,3, FALSE)</f>
        <v>modify the teacher's first name, last name, address, telephone, salary---Action</v>
      </c>
      <c r="C67" s="28" t="str">
        <f>VLOOKUP(Traces!B66,Targets!$A$2:$C$150,3,FALSE)&amp;" : "&amp;VLOOKUP(Traces!B66,Targets!$A$2:$C$150,2,FALSE)</f>
        <v>Method : Teacher - modify()</v>
      </c>
      <c r="D67" s="28" t="str">
        <f>IF(Traces!C66="","-",(VLOOKUP(Traces!C66,Targets!$A$2:$C$150,3,FALSE)&amp;" : "&amp;VLOOKUP(Traces!C66,Targets!$A$2:$C$150,2,FALSE)))</f>
        <v>Relationship : Secretary - Teacher</v>
      </c>
      <c r="E67" s="28" t="str">
        <f>IF(Traces!D66="","-",(VLOOKUP(Traces!D66,Targets!$A$2:$C$150,3,FALSE)&amp;" : "&amp;VLOOKUP(Traces!D66,Targets!$A$2:$C$150,2,FALSE)))</f>
        <v>-</v>
      </c>
      <c r="F67" s="28" t="str">
        <f>IF(Traces!E66="","-",(VLOOKUP(Traces!E66,Targets!$A$2:$C$150,3,FALSE)&amp;" : "&amp;VLOOKUP(Traces!E66,Targets!$A$2:$C$150,2,FALSE)))</f>
        <v>-</v>
      </c>
      <c r="G67" s="28" t="str">
        <f>IF(Traces!F66="","-",(VLOOKUP(Traces!F66,Targets!$A$2:$C$150,3,FALSE)&amp;" : "&amp;VLOOKUP(Traces!F66,Targets!$A$2:$C$150,2,FALSE)))</f>
        <v>-</v>
      </c>
      <c r="H67" s="28" t="str">
        <f>IF(Traces!G66="","-",(VLOOKUP(Traces!G66,Targets!$A$2:$C$150,3,FALSE)&amp;" : "&amp;VLOOKUP(Traces!G66,Targets!$A$2:$C$150,2,FALSE)))</f>
        <v>-</v>
      </c>
    </row>
    <row r="68" spans="1:8" x14ac:dyDescent="0.55000000000000004">
      <c r="A68" s="27" t="str">
        <f>Traces!A67</f>
        <v>S87</v>
      </c>
      <c r="B68" s="28" t="str">
        <f>VLOOKUP(Traces_interpreted!A68,Sources!$B$2:$D$140,2, FALSE) &amp;"---"&amp;VLOOKUP(Traces_interpreted!A68,Sources!$B$2:$D$140,3, FALSE)</f>
        <v>teacher's first name---Object</v>
      </c>
      <c r="C68" s="28" t="str">
        <f>VLOOKUP(Traces!B67,Targets!$A$2:$C$150,3,FALSE)&amp;" : "&amp;VLOOKUP(Traces!B67,Targets!$A$2:$C$150,2,FALSE)</f>
        <v>Attribute : Teacher's firstName</v>
      </c>
      <c r="D68" s="28" t="str">
        <f>IF(Traces!C67="","-",(VLOOKUP(Traces!C67,Targets!$A$2:$C$150,3,FALSE)&amp;" : "&amp;VLOOKUP(Traces!C67,Targets!$A$2:$C$150,2,FALSE)))</f>
        <v>-</v>
      </c>
      <c r="E68" s="28" t="str">
        <f>IF(Traces!D67="","-",(VLOOKUP(Traces!D67,Targets!$A$2:$C$150,3,FALSE)&amp;" : "&amp;VLOOKUP(Traces!D67,Targets!$A$2:$C$150,2,FALSE)))</f>
        <v>-</v>
      </c>
      <c r="F68" s="28" t="str">
        <f>IF(Traces!E67="","-",(VLOOKUP(Traces!E67,Targets!$A$2:$C$150,3,FALSE)&amp;" : "&amp;VLOOKUP(Traces!E67,Targets!$A$2:$C$150,2,FALSE)))</f>
        <v>-</v>
      </c>
      <c r="G68" s="28" t="str">
        <f>IF(Traces!F67="","-",(VLOOKUP(Traces!F67,Targets!$A$2:$C$150,3,FALSE)&amp;" : "&amp;VLOOKUP(Traces!F67,Targets!$A$2:$C$150,2,FALSE)))</f>
        <v>-</v>
      </c>
      <c r="H68" s="28" t="str">
        <f>IF(Traces!G67="","-",(VLOOKUP(Traces!G67,Targets!$A$2:$C$150,3,FALSE)&amp;" : "&amp;VLOOKUP(Traces!G67,Targets!$A$2:$C$150,2,FALSE)))</f>
        <v>-</v>
      </c>
    </row>
    <row r="69" spans="1:8" x14ac:dyDescent="0.55000000000000004">
      <c r="A69" s="27" t="str">
        <f>Traces!A68</f>
        <v>S88</v>
      </c>
      <c r="B69" s="28" t="str">
        <f>VLOOKUP(Traces_interpreted!A69,Sources!$B$2:$D$140,2, FALSE) &amp;"---"&amp;VLOOKUP(Traces_interpreted!A69,Sources!$B$2:$D$140,3, FALSE)</f>
        <v>teacher's last name---Object</v>
      </c>
      <c r="C69" s="28" t="str">
        <f>VLOOKUP(Traces!B68,Targets!$A$2:$C$150,3,FALSE)&amp;" : "&amp;VLOOKUP(Traces!B68,Targets!$A$2:$C$150,2,FALSE)</f>
        <v>Attribute : Teacher's lastName</v>
      </c>
      <c r="D69" s="28" t="str">
        <f>IF(Traces!C68="","-",(VLOOKUP(Traces!C68,Targets!$A$2:$C$150,3,FALSE)&amp;" : "&amp;VLOOKUP(Traces!C68,Targets!$A$2:$C$150,2,FALSE)))</f>
        <v>-</v>
      </c>
      <c r="E69" s="28" t="str">
        <f>IF(Traces!D68="","-",(VLOOKUP(Traces!D68,Targets!$A$2:$C$150,3,FALSE)&amp;" : "&amp;VLOOKUP(Traces!D68,Targets!$A$2:$C$150,2,FALSE)))</f>
        <v>-</v>
      </c>
      <c r="F69" s="28" t="str">
        <f>IF(Traces!E68="","-",(VLOOKUP(Traces!E68,Targets!$A$2:$C$150,3,FALSE)&amp;" : "&amp;VLOOKUP(Traces!E68,Targets!$A$2:$C$150,2,FALSE)))</f>
        <v>-</v>
      </c>
      <c r="G69" s="28" t="str">
        <f>IF(Traces!F68="","-",(VLOOKUP(Traces!F68,Targets!$A$2:$C$150,3,FALSE)&amp;" : "&amp;VLOOKUP(Traces!F68,Targets!$A$2:$C$150,2,FALSE)))</f>
        <v>-</v>
      </c>
      <c r="H69" s="28" t="str">
        <f>IF(Traces!G68="","-",(VLOOKUP(Traces!G68,Targets!$A$2:$C$150,3,FALSE)&amp;" : "&amp;VLOOKUP(Traces!G68,Targets!$A$2:$C$150,2,FALSE)))</f>
        <v>-</v>
      </c>
    </row>
    <row r="70" spans="1:8" x14ac:dyDescent="0.55000000000000004">
      <c r="A70" s="27" t="str">
        <f>Traces!A69</f>
        <v>S89</v>
      </c>
      <c r="B70" s="28" t="str">
        <f>VLOOKUP(Traces_interpreted!A70,Sources!$B$2:$D$140,2, FALSE) &amp;"---"&amp;VLOOKUP(Traces_interpreted!A70,Sources!$B$2:$D$140,3, FALSE)</f>
        <v>teacher's address---Object</v>
      </c>
      <c r="C70" s="28" t="str">
        <f>VLOOKUP(Traces!B69,Targets!$A$2:$C$150,3,FALSE)&amp;" : "&amp;VLOOKUP(Traces!B69,Targets!$A$2:$C$150,2,FALSE)</f>
        <v>Attribute : Teacher's address</v>
      </c>
      <c r="D70" s="28" t="str">
        <f>IF(Traces!C69="","-",(VLOOKUP(Traces!C69,Targets!$A$2:$C$150,3,FALSE)&amp;" : "&amp;VLOOKUP(Traces!C69,Targets!$A$2:$C$150,2,FALSE)))</f>
        <v>-</v>
      </c>
      <c r="E70" s="28" t="str">
        <f>IF(Traces!D69="","-",(VLOOKUP(Traces!D69,Targets!$A$2:$C$150,3,FALSE)&amp;" : "&amp;VLOOKUP(Traces!D69,Targets!$A$2:$C$150,2,FALSE)))</f>
        <v>-</v>
      </c>
      <c r="F70" s="28" t="str">
        <f>IF(Traces!E69="","-",(VLOOKUP(Traces!E69,Targets!$A$2:$C$150,3,FALSE)&amp;" : "&amp;VLOOKUP(Traces!E69,Targets!$A$2:$C$150,2,FALSE)))</f>
        <v>-</v>
      </c>
      <c r="G70" s="28" t="str">
        <f>IF(Traces!F69="","-",(VLOOKUP(Traces!F69,Targets!$A$2:$C$150,3,FALSE)&amp;" : "&amp;VLOOKUP(Traces!F69,Targets!$A$2:$C$150,2,FALSE)))</f>
        <v>-</v>
      </c>
      <c r="H70" s="28" t="str">
        <f>IF(Traces!G69="","-",(VLOOKUP(Traces!G69,Targets!$A$2:$C$150,3,FALSE)&amp;" : "&amp;VLOOKUP(Traces!G69,Targets!$A$2:$C$150,2,FALSE)))</f>
        <v>-</v>
      </c>
    </row>
    <row r="71" spans="1:8" x14ac:dyDescent="0.55000000000000004">
      <c r="A71" s="27" t="str">
        <f>Traces!A70</f>
        <v>S9</v>
      </c>
      <c r="B71" s="28" t="str">
        <f>VLOOKUP(Traces_interpreted!A71,Sources!$B$2:$D$140,2, FALSE) &amp;"---"&amp;VLOOKUP(Traces_interpreted!A71,Sources!$B$2:$D$140,3, FALSE)</f>
        <v>customer's surnames---Object</v>
      </c>
      <c r="C71" s="28" t="str">
        <f>VLOOKUP(Traces!B70,Targets!$A$2:$C$150,3,FALSE)&amp;" : "&amp;VLOOKUP(Traces!B70,Targets!$A$2:$C$150,2,FALSE)</f>
        <v>Attribute : Customer's Surnames</v>
      </c>
      <c r="D71" s="28" t="str">
        <f>IF(Traces!C70="","-",(VLOOKUP(Traces!C70,Targets!$A$2:$C$150,3,FALSE)&amp;" : "&amp;VLOOKUP(Traces!C70,Targets!$A$2:$C$150,2,FALSE)))</f>
        <v>-</v>
      </c>
      <c r="E71" s="28" t="str">
        <f>IF(Traces!D70="","-",(VLOOKUP(Traces!D70,Targets!$A$2:$C$150,3,FALSE)&amp;" : "&amp;VLOOKUP(Traces!D70,Targets!$A$2:$C$150,2,FALSE)))</f>
        <v>-</v>
      </c>
      <c r="F71" s="28" t="str">
        <f>IF(Traces!E70="","-",(VLOOKUP(Traces!E70,Targets!$A$2:$C$150,3,FALSE)&amp;" : "&amp;VLOOKUP(Traces!E70,Targets!$A$2:$C$150,2,FALSE)))</f>
        <v>-</v>
      </c>
      <c r="G71" s="28" t="str">
        <f>IF(Traces!F70="","-",(VLOOKUP(Traces!F70,Targets!$A$2:$C$150,3,FALSE)&amp;" : "&amp;VLOOKUP(Traces!F70,Targets!$A$2:$C$150,2,FALSE)))</f>
        <v>-</v>
      </c>
      <c r="H71" s="28" t="str">
        <f>IF(Traces!G70="","-",(VLOOKUP(Traces!G70,Targets!$A$2:$C$150,3,FALSE)&amp;" : "&amp;VLOOKUP(Traces!G70,Targets!$A$2:$C$150,2,FALSE)))</f>
        <v>-</v>
      </c>
    </row>
    <row r="72" spans="1:8" x14ac:dyDescent="0.55000000000000004">
      <c r="A72" s="27" t="str">
        <f>Traces!A71</f>
        <v>S90</v>
      </c>
      <c r="B72" s="28" t="str">
        <f>VLOOKUP(Traces_interpreted!A72,Sources!$B$2:$D$140,2, FALSE) &amp;"---"&amp;VLOOKUP(Traces_interpreted!A72,Sources!$B$2:$D$140,3, FALSE)</f>
        <v>teacher's telephone---Object</v>
      </c>
      <c r="C72" s="28" t="str">
        <f>VLOOKUP(Traces!B71,Targets!$A$2:$C$150,3,FALSE)&amp;" : "&amp;VLOOKUP(Traces!B71,Targets!$A$2:$C$150,2,FALSE)</f>
        <v>Attribute : Teacher's telephone</v>
      </c>
      <c r="D72" s="28" t="str">
        <f>IF(Traces!C71="","-",(VLOOKUP(Traces!C71,Targets!$A$2:$C$150,3,FALSE)&amp;" : "&amp;VLOOKUP(Traces!C71,Targets!$A$2:$C$150,2,FALSE)))</f>
        <v>-</v>
      </c>
      <c r="E72" s="28" t="str">
        <f>IF(Traces!D71="","-",(VLOOKUP(Traces!D71,Targets!$A$2:$C$150,3,FALSE)&amp;" : "&amp;VLOOKUP(Traces!D71,Targets!$A$2:$C$150,2,FALSE)))</f>
        <v>-</v>
      </c>
      <c r="F72" s="28" t="str">
        <f>IF(Traces!E71="","-",(VLOOKUP(Traces!E71,Targets!$A$2:$C$150,3,FALSE)&amp;" : "&amp;VLOOKUP(Traces!E71,Targets!$A$2:$C$150,2,FALSE)))</f>
        <v>-</v>
      </c>
      <c r="G72" s="28" t="str">
        <f>IF(Traces!F71="","-",(VLOOKUP(Traces!F71,Targets!$A$2:$C$150,3,FALSE)&amp;" : "&amp;VLOOKUP(Traces!F71,Targets!$A$2:$C$150,2,FALSE)))</f>
        <v>-</v>
      </c>
      <c r="H72" s="28" t="str">
        <f>IF(Traces!G71="","-",(VLOOKUP(Traces!G71,Targets!$A$2:$C$150,3,FALSE)&amp;" : "&amp;VLOOKUP(Traces!G71,Targets!$A$2:$C$150,2,FALSE)))</f>
        <v>-</v>
      </c>
    </row>
    <row r="73" spans="1:8" x14ac:dyDescent="0.55000000000000004">
      <c r="A73" s="27" t="str">
        <f>Traces!A72</f>
        <v>S91</v>
      </c>
      <c r="B73" s="28" t="str">
        <f>VLOOKUP(Traces_interpreted!A73,Sources!$B$2:$D$140,2, FALSE) &amp;"---"&amp;VLOOKUP(Traces_interpreted!A73,Sources!$B$2:$D$140,3, FALSE)</f>
        <v>teacher's salary---Object</v>
      </c>
      <c r="C73" s="28" t="str">
        <f>VLOOKUP(Traces!B72,Targets!$A$2:$C$150,3,FALSE)&amp;" : "&amp;VLOOKUP(Traces!B72,Targets!$A$2:$C$150,2,FALSE)</f>
        <v>Attribute : Teacher's salary</v>
      </c>
      <c r="D73" s="28" t="str">
        <f>IF(Traces!C72="","-",(VLOOKUP(Traces!C72,Targets!$A$2:$C$150,3,FALSE)&amp;" : "&amp;VLOOKUP(Traces!C72,Targets!$A$2:$C$150,2,FALSE)))</f>
        <v>-</v>
      </c>
      <c r="E73" s="28" t="str">
        <f>IF(Traces!D72="","-",(VLOOKUP(Traces!D72,Targets!$A$2:$C$150,3,FALSE)&amp;" : "&amp;VLOOKUP(Traces!D72,Targets!$A$2:$C$150,2,FALSE)))</f>
        <v>-</v>
      </c>
      <c r="F73" s="28" t="str">
        <f>IF(Traces!E72="","-",(VLOOKUP(Traces!E72,Targets!$A$2:$C$150,3,FALSE)&amp;" : "&amp;VLOOKUP(Traces!E72,Targets!$A$2:$C$150,2,FALSE)))</f>
        <v>-</v>
      </c>
      <c r="G73" s="28" t="str">
        <f>IF(Traces!F72="","-",(VLOOKUP(Traces!F72,Targets!$A$2:$C$150,3,FALSE)&amp;" : "&amp;VLOOKUP(Traces!F72,Targets!$A$2:$C$150,2,FALSE)))</f>
        <v>-</v>
      </c>
      <c r="H73" s="28" t="str">
        <f>IF(Traces!G72="","-",(VLOOKUP(Traces!G72,Targets!$A$2:$C$150,3,FALSE)&amp;" : "&amp;VLOOKUP(Traces!G72,Targets!$A$2:$C$150,2,FALSE)))</f>
        <v>-</v>
      </c>
    </row>
    <row r="74" spans="1:8" x14ac:dyDescent="0.55000000000000004">
      <c r="A74" s="27" t="str">
        <f>Traces!A73</f>
        <v>S93</v>
      </c>
      <c r="B74" s="28" t="str">
        <f>VLOOKUP(Traces_interpreted!A74,Sources!$B$2:$D$140,2, FALSE) &amp;"---"&amp;VLOOKUP(Traces_interpreted!A74,Sources!$B$2:$D$140,3, FALSE)</f>
        <v>delete a teacher---Action</v>
      </c>
      <c r="C74" s="28" t="str">
        <f>VLOOKUP(Traces!B73,Targets!$A$2:$C$150,3,FALSE)&amp;" : "&amp;VLOOKUP(Traces!B73,Targets!$A$2:$C$150,2,FALSE)</f>
        <v>Method : Teacher - delete()</v>
      </c>
      <c r="D74" s="28" t="str">
        <f>IF(Traces!C73="","-",(VLOOKUP(Traces!C73,Targets!$A$2:$C$150,3,FALSE)&amp;" : "&amp;VLOOKUP(Traces!C73,Targets!$A$2:$C$150,2,FALSE)))</f>
        <v>Relationship : Secretary - Teacher</v>
      </c>
      <c r="E74" s="28" t="str">
        <f>IF(Traces!D73="","-",(VLOOKUP(Traces!D73,Targets!$A$2:$C$150,3,FALSE)&amp;" : "&amp;VLOOKUP(Traces!D73,Targets!$A$2:$C$150,2,FALSE)))</f>
        <v>-</v>
      </c>
      <c r="F74" s="28" t="str">
        <f>IF(Traces!E73="","-",(VLOOKUP(Traces!E73,Targets!$A$2:$C$150,3,FALSE)&amp;" : "&amp;VLOOKUP(Traces!E73,Targets!$A$2:$C$150,2,FALSE)))</f>
        <v>-</v>
      </c>
      <c r="G74" s="28" t="str">
        <f>IF(Traces!F73="","-",(VLOOKUP(Traces!F73,Targets!$A$2:$C$150,3,FALSE)&amp;" : "&amp;VLOOKUP(Traces!F73,Targets!$A$2:$C$150,2,FALSE)))</f>
        <v>-</v>
      </c>
      <c r="H74" s="28" t="str">
        <f>IF(Traces!G73="","-",(VLOOKUP(Traces!G73,Targets!$A$2:$C$150,3,FALSE)&amp;" : "&amp;VLOOKUP(Traces!G73,Targets!$A$2:$C$150,2,FALSE)))</f>
        <v>-</v>
      </c>
    </row>
    <row r="75" spans="1:8" x14ac:dyDescent="0.55000000000000004">
      <c r="A75" s="27" t="str">
        <f>Traces!A74</f>
        <v>S97</v>
      </c>
      <c r="B75" s="28" t="str">
        <f>VLOOKUP(Traces_interpreted!A75,Sources!$B$2:$D$140,2, FALSE) &amp;"---"&amp;VLOOKUP(Traces_interpreted!A75,Sources!$B$2:$D$140,3, FALSE)</f>
        <v>list all teachers---Action</v>
      </c>
      <c r="C75" s="28" t="str">
        <f>VLOOKUP(Traces!B74,Targets!$A$2:$C$150,3,FALSE)&amp;" : "&amp;VLOOKUP(Traces!B74,Targets!$A$2:$C$150,2,FALSE)</f>
        <v>Method : Teacher - list()</v>
      </c>
      <c r="D75" s="28" t="str">
        <f>IF(Traces!C74="","-",(VLOOKUP(Traces!C74,Targets!$A$2:$C$150,3,FALSE)&amp;" : "&amp;VLOOKUP(Traces!C74,Targets!$A$2:$C$150,2,FALSE)))</f>
        <v>Relationship : Secretary - Teacher</v>
      </c>
      <c r="E75" s="28" t="str">
        <f>IF(Traces!D74="","-",(VLOOKUP(Traces!D74,Targets!$A$2:$C$150,3,FALSE)&amp;" : "&amp;VLOOKUP(Traces!D74,Targets!$A$2:$C$150,2,FALSE)))</f>
        <v>-</v>
      </c>
      <c r="F75" s="28" t="str">
        <f>IF(Traces!E74="","-",(VLOOKUP(Traces!E74,Targets!$A$2:$C$150,3,FALSE)&amp;" : "&amp;VLOOKUP(Traces!E74,Targets!$A$2:$C$150,2,FALSE)))</f>
        <v>-</v>
      </c>
      <c r="G75" s="28" t="str">
        <f>IF(Traces!F74="","-",(VLOOKUP(Traces!F74,Targets!$A$2:$C$150,3,FALSE)&amp;" : "&amp;VLOOKUP(Traces!F74,Targets!$A$2:$C$150,2,FALSE)))</f>
        <v>-</v>
      </c>
      <c r="H75" s="28" t="str">
        <f>IF(Traces!G74="","-",(VLOOKUP(Traces!G74,Targets!$A$2:$C$150,3,FALSE)&amp;" : "&amp;VLOOKUP(Traces!G74,Targets!$A$2:$C$150,2,FALSE)))</f>
        <v>-</v>
      </c>
    </row>
    <row r="76" spans="1:8" ht="28.8" x14ac:dyDescent="0.55000000000000004">
      <c r="A76" s="27" t="str">
        <f>Traces!A75</f>
        <v>S38</v>
      </c>
      <c r="B76" s="28" t="str">
        <f>VLOOKUP(Traces_interpreted!A76,Sources!$B$2:$D$140,2, FALSE) &amp;"---"&amp;VLOOKUP(Traces_interpreted!A76,Sources!$B$2:$D$140,3, FALSE)</f>
        <v>customer can pay all his pending to pay repair sheets up to that point at once---Goal</v>
      </c>
      <c r="C76" s="28" t="str">
        <f>VLOOKUP(Traces!B75,Targets!$A$2:$C$150,3,FALSE)&amp;" : "&amp;VLOOKUP(Traces!B75,Targets!$A$2:$C$150,2,FALSE)</f>
        <v>Attribute : RepairSheet's isPaid</v>
      </c>
      <c r="D76" s="28" t="str">
        <f>IF(Traces!C75="","-",(VLOOKUP(Traces!C75,Targets!$A$2:$C$150,3,FALSE)&amp;" : "&amp;VLOOKUP(Traces!C75,Targets!$A$2:$C$150,2,FALSE)))</f>
        <v>Relationship : RepairSheet - Customer</v>
      </c>
      <c r="E76" s="28" t="str">
        <f>IF(Traces!D75="","-",(VLOOKUP(Traces!D75,Targets!$A$2:$C$150,3,FALSE)&amp;" : "&amp;VLOOKUP(Traces!D75,Targets!$A$2:$C$150,2,FALSE)))</f>
        <v>-</v>
      </c>
      <c r="F76" s="28" t="str">
        <f>IF(Traces!E75="","-",(VLOOKUP(Traces!E75,Targets!$A$2:$C$150,3,FALSE)&amp;" : "&amp;VLOOKUP(Traces!E75,Targets!$A$2:$C$150,2,FALSE)))</f>
        <v>-</v>
      </c>
      <c r="G76" s="28" t="str">
        <f>IF(Traces!F75="","-",(VLOOKUP(Traces!F75,Targets!$A$2:$C$150,3,FALSE)&amp;" : "&amp;VLOOKUP(Traces!F75,Targets!$A$2:$C$150,2,FALSE)))</f>
        <v>-</v>
      </c>
      <c r="H76" s="28" t="str">
        <f>IF(Traces!G75="","-",(VLOOKUP(Traces!G75,Targets!$A$2:$C$150,3,FALSE)&amp;" : "&amp;VLOOKUP(Traces!G75,Targets!$A$2:$C$150,2,FALSE)))</f>
        <v>-</v>
      </c>
    </row>
    <row r="77" spans="1:8" x14ac:dyDescent="0.55000000000000004">
      <c r="A77" s="27" t="str">
        <f>Traces!A76</f>
        <v>S34</v>
      </c>
      <c r="B77" s="28" t="str">
        <f>VLOOKUP(Traces_interpreted!A77,Sources!$B$2:$D$140,2, FALSE) &amp;"---"&amp;VLOOKUP(Traces_interpreted!A77,Sources!$B$2:$D$140,3, FALSE)</f>
        <v>know which repair sheets are not yet paied---Goal</v>
      </c>
      <c r="C77" s="28" t="str">
        <f>VLOOKUP(Traces!B76,Targets!$A$2:$C$150,3,FALSE)&amp;" : "&amp;VLOOKUP(Traces!B76,Targets!$A$2:$C$150,2,FALSE)</f>
        <v>Attribute : RepairSheet's isPaid</v>
      </c>
      <c r="D77" s="28" t="str">
        <f>IF(Traces!C76="","-",(VLOOKUP(Traces!C76,Targets!$A$2:$C$150,3,FALSE)&amp;" : "&amp;VLOOKUP(Traces!C76,Targets!$A$2:$C$150,2,FALSE)))</f>
        <v>-</v>
      </c>
      <c r="E77" s="28" t="str">
        <f>IF(Traces!D76="","-",(VLOOKUP(Traces!D76,Targets!$A$2:$C$150,3,FALSE)&amp;" : "&amp;VLOOKUP(Traces!D76,Targets!$A$2:$C$150,2,FALSE)))</f>
        <v>-</v>
      </c>
      <c r="F77" s="28" t="str">
        <f>IF(Traces!E76="","-",(VLOOKUP(Traces!E76,Targets!$A$2:$C$150,3,FALSE)&amp;" : "&amp;VLOOKUP(Traces!E76,Targets!$A$2:$C$150,2,FALSE)))</f>
        <v>-</v>
      </c>
      <c r="G77" s="28" t="str">
        <f>IF(Traces!F76="","-",(VLOOKUP(Traces!F76,Targets!$A$2:$C$150,3,FALSE)&amp;" : "&amp;VLOOKUP(Traces!F76,Targets!$A$2:$C$150,2,FALSE)))</f>
        <v>-</v>
      </c>
      <c r="H77" s="28" t="str">
        <f>IF(Traces!G76="","-",(VLOOKUP(Traces!G76,Targets!$A$2:$C$150,3,FALSE)&amp;" : "&amp;VLOOKUP(Traces!G76,Targets!$A$2:$C$150,2,FALSE)))</f>
        <v>-</v>
      </c>
    </row>
    <row r="78" spans="1:8" x14ac:dyDescent="0.55000000000000004">
      <c r="A78" s="27" t="str">
        <f>Traces!A77</f>
        <v>S46</v>
      </c>
      <c r="B78" s="28" t="str">
        <f>VLOOKUP(Traces_interpreted!A78,Sources!$B$2:$D$140,2, FALSE) &amp;"---"&amp;VLOOKUP(Traces_interpreted!A78,Sources!$B$2:$D$140,3, FALSE)</f>
        <v>customer can accurately pay the total amount to be paid---Goal</v>
      </c>
      <c r="C78" s="28" t="str">
        <f>VLOOKUP(Traces!B77,Targets!$A$2:$C$150,3,FALSE)&amp;" : "&amp;VLOOKUP(Traces!B77,Targets!$A$2:$C$150,2,FALSE)</f>
        <v>Attribute : Invoice's totalToBePaid</v>
      </c>
      <c r="D78" s="28" t="str">
        <f>IF(Traces!C77="","-",(VLOOKUP(Traces!C77,Targets!$A$2:$C$150,3,FALSE)&amp;" : "&amp;VLOOKUP(Traces!C77,Targets!$A$2:$C$150,2,FALSE)))</f>
        <v>-</v>
      </c>
      <c r="E78" s="28" t="str">
        <f>IF(Traces!D77="","-",(VLOOKUP(Traces!D77,Targets!$A$2:$C$150,3,FALSE)&amp;" : "&amp;VLOOKUP(Traces!D77,Targets!$A$2:$C$150,2,FALSE)))</f>
        <v>-</v>
      </c>
      <c r="F78" s="28" t="str">
        <f>IF(Traces!E77="","-",(VLOOKUP(Traces!E77,Targets!$A$2:$C$150,3,FALSE)&amp;" : "&amp;VLOOKUP(Traces!E77,Targets!$A$2:$C$150,2,FALSE)))</f>
        <v>-</v>
      </c>
      <c r="G78" s="28" t="str">
        <f>IF(Traces!F77="","-",(VLOOKUP(Traces!F77,Targets!$A$2:$C$150,3,FALSE)&amp;" : "&amp;VLOOKUP(Traces!F77,Targets!$A$2:$C$150,2,FALSE)))</f>
        <v>-</v>
      </c>
      <c r="H78" s="28" t="str">
        <f>IF(Traces!G77="","-",(VLOOKUP(Traces!G77,Targets!$A$2:$C$150,3,FALSE)&amp;" : "&amp;VLOOKUP(Traces!G77,Targets!$A$2:$C$150,2,FALSE)))</f>
        <v>-</v>
      </c>
    </row>
    <row r="79" spans="1:8" x14ac:dyDescent="0.55000000000000004">
      <c r="A79" s="27" t="str">
        <f>Traces!A78</f>
        <v>S76</v>
      </c>
      <c r="B79" s="28" t="str">
        <f>VLOOKUP(Traces_interpreted!A79,Sources!$B$2:$D$140,2, FALSE) &amp;"---"&amp;VLOOKUP(Traces_interpreted!A79,Sources!$B$2:$D$140,3, FALSE)</f>
        <v>accurately specify the course's duration---Goal</v>
      </c>
      <c r="C79" s="28" t="str">
        <f>VLOOKUP(Traces!B78,Targets!$A$2:$C$150,3,FALSE)&amp;" : "&amp;VLOOKUP(Traces!B78,Targets!$A$2:$C$150,2,FALSE)</f>
        <v>Attribute : Course's duration</v>
      </c>
      <c r="D79" s="28" t="str">
        <f>IF(Traces!C78="","-",(VLOOKUP(Traces!C78,Targets!$A$2:$C$150,3,FALSE)&amp;" : "&amp;VLOOKUP(Traces!C78,Targets!$A$2:$C$150,2,FALSE)))</f>
        <v>-</v>
      </c>
      <c r="E79" s="28" t="str">
        <f>IF(Traces!D78="","-",(VLOOKUP(Traces!D78,Targets!$A$2:$C$150,3,FALSE)&amp;" : "&amp;VLOOKUP(Traces!D78,Targets!$A$2:$C$150,2,FALSE)))</f>
        <v>-</v>
      </c>
      <c r="F79" s="28" t="str">
        <f>IF(Traces!E78="","-",(VLOOKUP(Traces!E78,Targets!$A$2:$C$150,3,FALSE)&amp;" : "&amp;VLOOKUP(Traces!E78,Targets!$A$2:$C$150,2,FALSE)))</f>
        <v>-</v>
      </c>
      <c r="G79" s="28" t="str">
        <f>IF(Traces!F78="","-",(VLOOKUP(Traces!F78,Targets!$A$2:$C$150,3,FALSE)&amp;" : "&amp;VLOOKUP(Traces!F78,Targets!$A$2:$C$150,2,FALSE)))</f>
        <v>-</v>
      </c>
      <c r="H79" s="28" t="str">
        <f>IF(Traces!G78="","-",(VLOOKUP(Traces!G78,Targets!$A$2:$C$150,3,FALSE)&amp;" : "&amp;VLOOKUP(Traces!G78,Targets!$A$2:$C$150,2,FALSE)))</f>
        <v>-</v>
      </c>
    </row>
    <row r="80" spans="1:8" x14ac:dyDescent="0.55000000000000004">
      <c r="A80" s="27" t="str">
        <f>Traces!A79</f>
        <v>S67</v>
      </c>
      <c r="B80" s="28" t="str">
        <f>VLOOKUP(Traces_interpreted!A80,Sources!$B$2:$D$140,2, FALSE) &amp;"---"&amp;VLOOKUP(Traces_interpreted!A80,Sources!$B$2:$D$140,3, FALSE)</f>
        <v>track the history of lecture of a course---Goal</v>
      </c>
      <c r="C80" s="28" t="str">
        <f>VLOOKUP(Traces!B79,Targets!$A$2:$C$150,3,FALSE)&amp;" : "&amp;VLOOKUP(Traces!B79,Targets!$A$2:$C$150,2,FALSE)</f>
        <v xml:space="preserve">Relationship : Lecture - Course </v>
      </c>
      <c r="D80" s="28" t="str">
        <f>IF(Traces!C79="","-",(VLOOKUP(Traces!C79,Targets!$A$2:$C$150,3,FALSE)&amp;" : "&amp;VLOOKUP(Traces!C79,Targets!$A$2:$C$150,2,FALSE)))</f>
        <v>-</v>
      </c>
      <c r="E80" s="28" t="str">
        <f>IF(Traces!D79="","-",(VLOOKUP(Traces!D79,Targets!$A$2:$C$150,3,FALSE)&amp;" : "&amp;VLOOKUP(Traces!D79,Targets!$A$2:$C$150,2,FALSE)))</f>
        <v>-</v>
      </c>
      <c r="F80" s="28" t="str">
        <f>IF(Traces!E79="","-",(VLOOKUP(Traces!E79,Targets!$A$2:$C$150,3,FALSE)&amp;" : "&amp;VLOOKUP(Traces!E79,Targets!$A$2:$C$150,2,FALSE)))</f>
        <v>-</v>
      </c>
      <c r="G80" s="28" t="str">
        <f>IF(Traces!F79="","-",(VLOOKUP(Traces!F79,Targets!$A$2:$C$150,3,FALSE)&amp;" : "&amp;VLOOKUP(Traces!F79,Targets!$A$2:$C$150,2,FALSE)))</f>
        <v>-</v>
      </c>
      <c r="H80" s="28" t="str">
        <f>IF(Traces!G79="","-",(VLOOKUP(Traces!G79,Targets!$A$2:$C$150,3,FALSE)&amp;" : "&amp;VLOOKUP(Traces!G79,Targets!$A$2:$C$150,2,FALSE)))</f>
        <v>-</v>
      </c>
    </row>
    <row r="81" spans="1:8" x14ac:dyDescent="0.55000000000000004">
      <c r="A81" s="27" t="str">
        <f>Traces!A80</f>
        <v>S80</v>
      </c>
      <c r="B81" s="28" t="str">
        <f>VLOOKUP(Traces_interpreted!A81,Sources!$B$2:$D$140,2, FALSE) &amp;"---"&amp;VLOOKUP(Traces_interpreted!A81,Sources!$B$2:$D$140,3, FALSE)</f>
        <v>the course have all its lectures related---Goal</v>
      </c>
      <c r="C81" s="28" t="str">
        <f>VLOOKUP(Traces!B80,Targets!$A$2:$C$150,3,FALSE)&amp;" : "&amp;VLOOKUP(Traces!B80,Targets!$A$2:$C$150,2,FALSE)</f>
        <v xml:space="preserve">Relationship : Lecture - Course </v>
      </c>
      <c r="D81" s="28" t="str">
        <f>IF(Traces!C80="","-",(VLOOKUP(Traces!C80,Targets!$A$2:$C$150,3,FALSE)&amp;" : "&amp;VLOOKUP(Traces!C80,Targets!$A$2:$C$150,2,FALSE)))</f>
        <v>-</v>
      </c>
      <c r="E81" s="28" t="str">
        <f>IF(Traces!D80="","-",(VLOOKUP(Traces!D80,Targets!$A$2:$C$150,3,FALSE)&amp;" : "&amp;VLOOKUP(Traces!D80,Targets!$A$2:$C$150,2,FALSE)))</f>
        <v>-</v>
      </c>
      <c r="F81" s="28" t="str">
        <f>IF(Traces!E80="","-",(VLOOKUP(Traces!E80,Targets!$A$2:$C$150,3,FALSE)&amp;" : "&amp;VLOOKUP(Traces!E80,Targets!$A$2:$C$150,2,FALSE)))</f>
        <v>-</v>
      </c>
      <c r="G81" s="28" t="str">
        <f>IF(Traces!F80="","-",(VLOOKUP(Traces!F80,Targets!$A$2:$C$150,3,FALSE)&amp;" : "&amp;VLOOKUP(Traces!F80,Targets!$A$2:$C$150,2,FALSE)))</f>
        <v>-</v>
      </c>
      <c r="H81" s="28" t="str">
        <f>IF(Traces!G80="","-",(VLOOKUP(Traces!G80,Targets!$A$2:$C$150,3,FALSE)&amp;" : "&amp;VLOOKUP(Traces!G80,Targets!$A$2:$C$150,2,FALSE)))</f>
        <v>-</v>
      </c>
    </row>
    <row r="82" spans="1:8" x14ac:dyDescent="0.55000000000000004">
      <c r="A82" s="27" t="str">
        <f>Traces!A81</f>
        <v>S103</v>
      </c>
      <c r="B82" s="28" t="str">
        <f>VLOOKUP(Traces_interpreted!A82,Sources!$B$2:$D$140,2, FALSE) &amp;"---"&amp;VLOOKUP(Traces_interpreted!A82,Sources!$B$2:$D$140,3, FALSE)</f>
        <v>all lectures have at least and maximum one teacher---Goal</v>
      </c>
      <c r="C82" s="28" t="str">
        <f>VLOOKUP(Traces!B81,Targets!$A$2:$C$150,3,FALSE)&amp;" : "&amp;VLOOKUP(Traces!B81,Targets!$A$2:$C$150,2,FALSE)</f>
        <v>Relationship : Teacher - Lecture</v>
      </c>
      <c r="D82" s="28" t="str">
        <f>IF(Traces!C81="","-",(VLOOKUP(Traces!C81,Targets!$A$2:$C$150,3,FALSE)&amp;" : "&amp;VLOOKUP(Traces!C81,Targets!$A$2:$C$150,2,FALSE)))</f>
        <v>-</v>
      </c>
      <c r="E82" s="28" t="str">
        <f>IF(Traces!D81="","-",(VLOOKUP(Traces!D81,Targets!$A$2:$C$150,3,FALSE)&amp;" : "&amp;VLOOKUP(Traces!D81,Targets!$A$2:$C$150,2,FALSE)))</f>
        <v>-</v>
      </c>
      <c r="F82" s="28" t="str">
        <f>IF(Traces!E81="","-",(VLOOKUP(Traces!E81,Targets!$A$2:$C$150,3,FALSE)&amp;" : "&amp;VLOOKUP(Traces!E81,Targets!$A$2:$C$150,2,FALSE)))</f>
        <v>-</v>
      </c>
      <c r="G82" s="28" t="str">
        <f>IF(Traces!F81="","-",(VLOOKUP(Traces!F81,Targets!$A$2:$C$150,3,FALSE)&amp;" : "&amp;VLOOKUP(Traces!F81,Targets!$A$2:$C$150,2,FALSE)))</f>
        <v>-</v>
      </c>
      <c r="H82" s="28" t="str">
        <f>IF(Traces!G81="","-",(VLOOKUP(Traces!G81,Targets!$A$2:$C$150,3,FALSE)&amp;" : "&amp;VLOOKUP(Traces!G81,Targets!$A$2:$C$150,2,FALSE)))</f>
        <v>-</v>
      </c>
    </row>
    <row r="83" spans="1:8" x14ac:dyDescent="0.55000000000000004">
      <c r="A83" s="27" t="str">
        <f>Traces!A82</f>
        <v>S107</v>
      </c>
      <c r="B83" s="28" t="str">
        <f>VLOOKUP(Traces_interpreted!A83,Sources!$B$2:$D$140,2, FALSE) &amp;"---"&amp;VLOOKUP(Traces_interpreted!A83,Sources!$B$2:$D$140,3, FALSE)</f>
        <v>customer can participate in the courses offered by the company---Goal</v>
      </c>
      <c r="C83" s="28" t="str">
        <f>VLOOKUP(Traces!B82,Targets!$A$2:$C$150,3,FALSE)&amp;" : "&amp;VLOOKUP(Traces!B82,Targets!$A$2:$C$150,2,FALSE)</f>
        <v>Relationship : Customer - Course</v>
      </c>
      <c r="D83" s="28" t="str">
        <f>IF(Traces!C82="","-",(VLOOKUP(Traces!C82,Targets!$A$2:$C$150,3,FALSE)&amp;" : "&amp;VLOOKUP(Traces!C82,Targets!$A$2:$C$150,2,FALSE)))</f>
        <v>-</v>
      </c>
      <c r="E83" s="28" t="str">
        <f>IF(Traces!D82="","-",(VLOOKUP(Traces!D82,Targets!$A$2:$C$150,3,FALSE)&amp;" : "&amp;VLOOKUP(Traces!D82,Targets!$A$2:$C$150,2,FALSE)))</f>
        <v>-</v>
      </c>
      <c r="F83" s="28" t="str">
        <f>IF(Traces!E82="","-",(VLOOKUP(Traces!E82,Targets!$A$2:$C$150,3,FALSE)&amp;" : "&amp;VLOOKUP(Traces!E82,Targets!$A$2:$C$150,2,FALSE)))</f>
        <v>-</v>
      </c>
      <c r="G83" s="28" t="str">
        <f>IF(Traces!F82="","-",(VLOOKUP(Traces!F82,Targets!$A$2:$C$150,3,FALSE)&amp;" : "&amp;VLOOKUP(Traces!F82,Targets!$A$2:$C$150,2,FALSE)))</f>
        <v>-</v>
      </c>
      <c r="H83" s="28" t="str">
        <f>IF(Traces!G82="","-",(VLOOKUP(Traces!G82,Targets!$A$2:$C$150,3,FALSE)&amp;" : "&amp;VLOOKUP(Traces!G82,Targets!$A$2:$C$150,2,FALSE)))</f>
        <v>-</v>
      </c>
    </row>
    <row r="84" spans="1:8" x14ac:dyDescent="0.55000000000000004">
      <c r="A84" s="27" t="str">
        <f>Traces!A83</f>
        <v>S127</v>
      </c>
      <c r="B84" s="28" t="str">
        <f>VLOOKUP(Traces_interpreted!A84,Sources!$B$2:$D$140,2, FALSE) &amp;"---"&amp;VLOOKUP(Traces_interpreted!A84,Sources!$B$2:$D$140,3, FALSE)</f>
        <v>the auditor can perform the audit---Goal</v>
      </c>
      <c r="C84" s="28" t="str">
        <f>VLOOKUP(Traces!B83,Targets!$A$2:$C$150,3,FALSE)&amp;" : "&amp;VLOOKUP(Traces!B83,Targets!$A$2:$C$150,2,FALSE)</f>
        <v>Relationship : Auditor - Audit</v>
      </c>
      <c r="D84" s="28" t="str">
        <f>IF(Traces!C83="","-",(VLOOKUP(Traces!C83,Targets!$A$2:$C$150,3,FALSE)&amp;" : "&amp;VLOOKUP(Traces!C83,Targets!$A$2:$C$150,2,FALSE)))</f>
        <v>-</v>
      </c>
      <c r="E84" s="28" t="str">
        <f>IF(Traces!D83="","-",(VLOOKUP(Traces!D83,Targets!$A$2:$C$150,3,FALSE)&amp;" : "&amp;VLOOKUP(Traces!D83,Targets!$A$2:$C$150,2,FALSE)))</f>
        <v>-</v>
      </c>
      <c r="F84" s="28" t="str">
        <f>IF(Traces!E83="","-",(VLOOKUP(Traces!E83,Targets!$A$2:$C$150,3,FALSE)&amp;" : "&amp;VLOOKUP(Traces!E83,Targets!$A$2:$C$150,2,FALSE)))</f>
        <v>-</v>
      </c>
      <c r="G84" s="28" t="str">
        <f>IF(Traces!F83="","-",(VLOOKUP(Traces!F83,Targets!$A$2:$C$150,3,FALSE)&amp;" : "&amp;VLOOKUP(Traces!F83,Targets!$A$2:$C$150,2,FALSE)))</f>
        <v>-</v>
      </c>
      <c r="H84" s="28" t="str">
        <f>IF(Traces!G83="","-",(VLOOKUP(Traces!G83,Targets!$A$2:$C$150,3,FALSE)&amp;" : "&amp;VLOOKUP(Traces!G83,Targets!$A$2:$C$150,2,FALSE)))</f>
        <v>-</v>
      </c>
    </row>
    <row r="85" spans="1:8" x14ac:dyDescent="0.55000000000000004">
      <c r="A85" s="27" t="str">
        <f>Traces!A84</f>
        <v>S131</v>
      </c>
      <c r="B85" s="28" t="str">
        <f>VLOOKUP(Traces_interpreted!A85,Sources!$B$2:$D$140,2, FALSE) &amp;"---"&amp;VLOOKUP(Traces_interpreted!A85,Sources!$B$2:$D$140,3, FALSE)</f>
        <v>the auditor accurately receives a salary---Goal</v>
      </c>
      <c r="C85" s="28" t="str">
        <f>VLOOKUP(Traces!B84,Targets!$A$2:$C$150,3,FALSE)&amp;" : "&amp;VLOOKUP(Traces!B84,Targets!$A$2:$C$150,2,FALSE)</f>
        <v>Attribute : Audit's price</v>
      </c>
      <c r="D85" s="28" t="str">
        <f>IF(Traces!C84="","-",(VLOOKUP(Traces!C84,Targets!$A$2:$C$150,3,FALSE)&amp;" : "&amp;VLOOKUP(Traces!C84,Targets!$A$2:$C$150,2,FALSE)))</f>
        <v>-</v>
      </c>
      <c r="E85" s="28" t="str">
        <f>IF(Traces!D84="","-",(VLOOKUP(Traces!D84,Targets!$A$2:$C$150,3,FALSE)&amp;" : "&amp;VLOOKUP(Traces!D84,Targets!$A$2:$C$150,2,FALSE)))</f>
        <v>-</v>
      </c>
      <c r="F85" s="28" t="str">
        <f>IF(Traces!E84="","-",(VLOOKUP(Traces!E84,Targets!$A$2:$C$150,3,FALSE)&amp;" : "&amp;VLOOKUP(Traces!E84,Targets!$A$2:$C$150,2,FALSE)))</f>
        <v>-</v>
      </c>
      <c r="G85" s="28" t="str">
        <f>IF(Traces!F84="","-",(VLOOKUP(Traces!F84,Targets!$A$2:$C$150,3,FALSE)&amp;" : "&amp;VLOOKUP(Traces!F84,Targets!$A$2:$C$150,2,FALSE)))</f>
        <v>-</v>
      </c>
      <c r="H85" s="28" t="str">
        <f>IF(Traces!G84="","-",(VLOOKUP(Traces!G84,Targets!$A$2:$C$150,3,FALSE)&amp;" : "&amp;VLOOKUP(Traces!G84,Targets!$A$2:$C$150,2,FALSE)))</f>
        <v>-</v>
      </c>
    </row>
    <row r="86" spans="1:8" x14ac:dyDescent="0.55000000000000004">
      <c r="A86" s="30"/>
      <c r="B86" s="31"/>
      <c r="C86" s="31"/>
      <c r="D86" s="31"/>
      <c r="E86" s="31"/>
      <c r="F86" s="31"/>
      <c r="G86" s="32"/>
    </row>
    <row r="87" spans="1:8" x14ac:dyDescent="0.55000000000000004">
      <c r="A87" s="33"/>
      <c r="B87" s="33"/>
      <c r="C87" s="33"/>
      <c r="D87" s="33"/>
      <c r="E87" s="33"/>
      <c r="F87" s="33"/>
      <c r="G87" s="33"/>
      <c r="H87" s="33"/>
    </row>
    <row r="88" spans="1:8" x14ac:dyDescent="0.55000000000000004">
      <c r="A88" s="33"/>
      <c r="B88" s="34"/>
      <c r="C88" s="34"/>
      <c r="D88" s="34"/>
      <c r="E88" s="33"/>
      <c r="F88" s="33"/>
      <c r="G88" s="33"/>
      <c r="H88" s="33"/>
    </row>
  </sheetData>
  <mergeCells count="2">
    <mergeCell ref="A1:B1"/>
    <mergeCell ref="C1:G1"/>
  </mergeCells>
  <pageMargins left="0.7" right="0.7" top="0.75" bottom="0.75" header="0.3" footer="0.3"/>
  <pageSetup paperSize="9" orientation="portrait"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D36BBD3-B8EB-4598-80F7-9FA411B70CAF}">
  <dimension ref="A1:D15"/>
  <sheetViews>
    <sheetView workbookViewId="0"/>
  </sheetViews>
  <sheetFormatPr defaultColWidth="8.83984375" defaultRowHeight="14.4" x14ac:dyDescent="0.55000000000000004"/>
  <cols>
    <col min="1" max="1" width="8.83984375" style="3"/>
    <col min="2" max="2" width="59.83984375" style="2" customWidth="1"/>
    <col min="3" max="3" width="46.41796875" style="4" bestFit="1" customWidth="1"/>
    <col min="4" max="4" width="40" style="4" customWidth="1"/>
    <col min="5" max="16384" width="8.83984375" style="4"/>
  </cols>
  <sheetData>
    <row r="1" spans="1:4" s="11" customFormat="1" x14ac:dyDescent="0.55000000000000004">
      <c r="A1" s="9" t="s">
        <v>14</v>
      </c>
      <c r="B1" s="10" t="s">
        <v>15</v>
      </c>
      <c r="C1" s="9" t="s">
        <v>87</v>
      </c>
      <c r="D1" s="9" t="s">
        <v>88</v>
      </c>
    </row>
    <row r="2" spans="1:4" ht="27.6" x14ac:dyDescent="0.55000000000000004">
      <c r="A2" s="13" t="s">
        <v>17</v>
      </c>
      <c r="B2" s="7" t="s">
        <v>55</v>
      </c>
      <c r="C2" s="7" t="s">
        <v>56</v>
      </c>
      <c r="D2" s="8" t="s">
        <v>57</v>
      </c>
    </row>
    <row r="3" spans="1:4" ht="69.3" x14ac:dyDescent="0.55000000000000004">
      <c r="A3" s="13" t="s">
        <v>18</v>
      </c>
      <c r="B3" s="6" t="s">
        <v>58</v>
      </c>
      <c r="C3" s="6" t="s">
        <v>59</v>
      </c>
      <c r="D3" s="7" t="s">
        <v>68</v>
      </c>
    </row>
    <row r="4" spans="1:4" ht="41.4" x14ac:dyDescent="0.55000000000000004">
      <c r="A4" s="13" t="s">
        <v>19</v>
      </c>
      <c r="B4" s="7" t="s">
        <v>60</v>
      </c>
      <c r="C4" s="7" t="s">
        <v>61</v>
      </c>
      <c r="D4" s="7" t="s">
        <v>62</v>
      </c>
    </row>
    <row r="5" spans="1:4" ht="27.9" x14ac:dyDescent="0.55000000000000004">
      <c r="A5" s="13" t="s">
        <v>20</v>
      </c>
      <c r="B5" s="7" t="s">
        <v>63</v>
      </c>
      <c r="C5" s="7" t="s">
        <v>64</v>
      </c>
      <c r="D5" s="7" t="s">
        <v>65</v>
      </c>
    </row>
    <row r="6" spans="1:4" ht="27.6" x14ac:dyDescent="0.55000000000000004">
      <c r="A6" s="13" t="s">
        <v>21</v>
      </c>
      <c r="B6" s="7" t="s">
        <v>66</v>
      </c>
      <c r="C6" s="7" t="s">
        <v>56</v>
      </c>
      <c r="D6" s="7" t="s">
        <v>67</v>
      </c>
    </row>
    <row r="7" spans="1:4" ht="27.6" customHeight="1" x14ac:dyDescent="0.55000000000000004">
      <c r="A7" s="13" t="s">
        <v>50</v>
      </c>
      <c r="B7" s="7" t="s">
        <v>69</v>
      </c>
      <c r="C7" s="7" t="s">
        <v>70</v>
      </c>
      <c r="D7" s="21" t="s">
        <v>71</v>
      </c>
    </row>
    <row r="8" spans="1:4" ht="41.5" customHeight="1" x14ac:dyDescent="0.55000000000000004">
      <c r="A8" s="13" t="s">
        <v>51</v>
      </c>
      <c r="B8" s="7" t="s">
        <v>72</v>
      </c>
      <c r="C8" s="12" t="s">
        <v>73</v>
      </c>
      <c r="D8" s="21"/>
    </row>
    <row r="9" spans="1:4" ht="27.6" x14ac:dyDescent="0.55000000000000004">
      <c r="A9" s="13" t="s">
        <v>52</v>
      </c>
      <c r="B9" s="7" t="s">
        <v>58</v>
      </c>
      <c r="C9" s="7" t="s">
        <v>74</v>
      </c>
      <c r="D9" s="21"/>
    </row>
    <row r="10" spans="1:4" ht="27.6" x14ac:dyDescent="0.55000000000000004">
      <c r="A10" s="13" t="s">
        <v>53</v>
      </c>
      <c r="B10" s="7" t="s">
        <v>75</v>
      </c>
      <c r="C10" s="7" t="s">
        <v>76</v>
      </c>
      <c r="D10" s="21"/>
    </row>
    <row r="11" spans="1:4" ht="27.6" x14ac:dyDescent="0.55000000000000004">
      <c r="A11" s="13" t="s">
        <v>54</v>
      </c>
      <c r="B11" s="7" t="s">
        <v>77</v>
      </c>
      <c r="C11" s="7" t="s">
        <v>78</v>
      </c>
      <c r="D11" s="21"/>
    </row>
    <row r="12" spans="1:4" ht="27.6" x14ac:dyDescent="0.55000000000000004">
      <c r="A12" s="13" t="s">
        <v>23</v>
      </c>
      <c r="B12" s="6" t="s">
        <v>63</v>
      </c>
      <c r="C12" s="7" t="s">
        <v>80</v>
      </c>
      <c r="D12" s="6" t="s">
        <v>79</v>
      </c>
    </row>
    <row r="13" spans="1:4" ht="55.2" x14ac:dyDescent="0.55000000000000004">
      <c r="A13" s="13" t="s">
        <v>24</v>
      </c>
      <c r="B13" s="6" t="s">
        <v>81</v>
      </c>
      <c r="C13" s="7" t="s">
        <v>83</v>
      </c>
      <c r="D13" s="6" t="s">
        <v>82</v>
      </c>
    </row>
    <row r="14" spans="1:4" ht="27.6" x14ac:dyDescent="0.55000000000000004">
      <c r="A14" s="13" t="s">
        <v>25</v>
      </c>
      <c r="B14" s="6" t="s">
        <v>84</v>
      </c>
      <c r="C14" s="7" t="s">
        <v>86</v>
      </c>
      <c r="D14" s="6" t="s">
        <v>85</v>
      </c>
    </row>
    <row r="15" spans="1:4" x14ac:dyDescent="0.55000000000000004">
      <c r="B15" s="6"/>
      <c r="C15" s="7"/>
      <c r="D15" s="6"/>
    </row>
  </sheetData>
  <mergeCells count="1">
    <mergeCell ref="D7:D11"/>
  </mergeCells>
  <pageMargins left="0.7" right="0.7" top="0.75" bottom="0.75" header="0.3" footer="0.3"/>
  <pageSetup paperSize="9" orientation="portrait"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18131B9-5751-4F85-BE4D-1BFC1AD61756}">
  <dimension ref="A1:B20"/>
  <sheetViews>
    <sheetView workbookViewId="0"/>
  </sheetViews>
  <sheetFormatPr defaultColWidth="8.83984375" defaultRowHeight="14.4" x14ac:dyDescent="0.55000000000000004"/>
  <cols>
    <col min="1" max="1" width="8.83984375" style="3"/>
    <col min="2" max="2" width="76.15625" style="5" customWidth="1"/>
    <col min="3" max="16384" width="8.83984375" style="3"/>
  </cols>
  <sheetData>
    <row r="1" spans="1:2" x14ac:dyDescent="0.55000000000000004">
      <c r="A1" s="3" t="s">
        <v>14</v>
      </c>
      <c r="B1" s="5" t="s">
        <v>15</v>
      </c>
    </row>
    <row r="2" spans="1:2" x14ac:dyDescent="0.55000000000000004">
      <c r="A2" s="3" t="s">
        <v>11</v>
      </c>
      <c r="B2" s="14" t="s">
        <v>32</v>
      </c>
    </row>
    <row r="3" spans="1:2" ht="28.8" x14ac:dyDescent="0.55000000000000004">
      <c r="A3" s="3" t="s">
        <v>16</v>
      </c>
      <c r="B3" s="14" t="s">
        <v>33</v>
      </c>
    </row>
    <row r="4" spans="1:2" ht="43.2" x14ac:dyDescent="0.55000000000000004">
      <c r="A4" s="3" t="s">
        <v>12</v>
      </c>
      <c r="B4" s="14" t="s">
        <v>34</v>
      </c>
    </row>
    <row r="5" spans="1:2" x14ac:dyDescent="0.55000000000000004">
      <c r="A5" s="3" t="s">
        <v>17</v>
      </c>
      <c r="B5" s="14" t="s">
        <v>35</v>
      </c>
    </row>
    <row r="6" spans="1:2" x14ac:dyDescent="0.55000000000000004">
      <c r="A6" s="3" t="s">
        <v>18</v>
      </c>
      <c r="B6" s="14" t="s">
        <v>36</v>
      </c>
    </row>
    <row r="7" spans="1:2" x14ac:dyDescent="0.55000000000000004">
      <c r="A7" s="3" t="s">
        <v>19</v>
      </c>
      <c r="B7" s="14" t="s">
        <v>37</v>
      </c>
    </row>
    <row r="8" spans="1:2" x14ac:dyDescent="0.55000000000000004">
      <c r="A8" s="3" t="s">
        <v>20</v>
      </c>
      <c r="B8" s="14" t="s">
        <v>38</v>
      </c>
    </row>
    <row r="9" spans="1:2" x14ac:dyDescent="0.55000000000000004">
      <c r="A9" s="3" t="s">
        <v>21</v>
      </c>
      <c r="B9" s="14" t="s">
        <v>39</v>
      </c>
    </row>
    <row r="10" spans="1:2" x14ac:dyDescent="0.55000000000000004">
      <c r="A10" s="3" t="s">
        <v>22</v>
      </c>
      <c r="B10" s="14" t="s">
        <v>40</v>
      </c>
    </row>
    <row r="11" spans="1:2" ht="28.8" x14ac:dyDescent="0.55000000000000004">
      <c r="A11" s="3" t="s">
        <v>23</v>
      </c>
      <c r="B11" s="14" t="s">
        <v>41</v>
      </c>
    </row>
    <row r="12" spans="1:2" x14ac:dyDescent="0.55000000000000004">
      <c r="A12" s="3" t="s">
        <v>24</v>
      </c>
      <c r="B12" s="14" t="s">
        <v>42</v>
      </c>
    </row>
    <row r="13" spans="1:2" x14ac:dyDescent="0.55000000000000004">
      <c r="A13" s="3" t="s">
        <v>25</v>
      </c>
      <c r="B13" s="14" t="s">
        <v>43</v>
      </c>
    </row>
    <row r="14" spans="1:2" ht="28.8" x14ac:dyDescent="0.55000000000000004">
      <c r="A14" s="3" t="s">
        <v>26</v>
      </c>
      <c r="B14" s="14" t="s">
        <v>44</v>
      </c>
    </row>
    <row r="15" spans="1:2" ht="28.8" x14ac:dyDescent="0.55000000000000004">
      <c r="A15" s="3" t="s">
        <v>27</v>
      </c>
      <c r="B15" s="14" t="s">
        <v>45</v>
      </c>
    </row>
    <row r="16" spans="1:2" ht="28.8" x14ac:dyDescent="0.55000000000000004">
      <c r="A16" s="3" t="s">
        <v>28</v>
      </c>
      <c r="B16" s="14" t="s">
        <v>46</v>
      </c>
    </row>
    <row r="17" spans="1:2" x14ac:dyDescent="0.55000000000000004">
      <c r="A17" s="3" t="s">
        <v>29</v>
      </c>
      <c r="B17" s="14" t="s">
        <v>47</v>
      </c>
    </row>
    <row r="18" spans="1:2" ht="43.2" x14ac:dyDescent="0.55000000000000004">
      <c r="A18" s="3" t="s">
        <v>30</v>
      </c>
      <c r="B18" s="14" t="s">
        <v>48</v>
      </c>
    </row>
    <row r="19" spans="1:2" x14ac:dyDescent="0.55000000000000004">
      <c r="A19" s="3" t="s">
        <v>31</v>
      </c>
      <c r="B19" s="14" t="s">
        <v>49</v>
      </c>
    </row>
    <row r="20" spans="1:2" x14ac:dyDescent="0.55000000000000004">
      <c r="B20" s="14"/>
    </row>
  </sheetData>
  <pageMargins left="0.7" right="0.7" top="0.75" bottom="0.75" header="0.3" footer="0.3"/>
  <pageSetup paperSize="9" orientation="portrait"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lcf76f155ced4ddcb4097134ff3c332f xmlns="bebc8a29-1df2-451a-a5be-83b62ae7e22d">
      <Terms xmlns="http://schemas.microsoft.com/office/infopath/2007/PartnerControls"/>
    </lcf76f155ced4ddcb4097134ff3c332f>
    <TaxCatchAll xmlns="68628b2f-7e15-4bb9-b45d-9b408bd3f434" xsi:nil="true"/>
  </documentManagement>
</p:properties>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ct:contentTypeSchema xmlns:ct="http://schemas.microsoft.com/office/2006/metadata/contentType" xmlns:ma="http://schemas.microsoft.com/office/2006/metadata/properties/metaAttributes" ct:_="" ma:_="" ma:contentTypeName="Dokument" ma:contentTypeID="0x010100F683F94EB93D5E49B1F6721E749E62C8" ma:contentTypeVersion="12" ma:contentTypeDescription="Ein neues Dokument erstellen." ma:contentTypeScope="" ma:versionID="b61716400fe50260720d528b62dc0f7a">
  <xsd:schema xmlns:xsd="http://www.w3.org/2001/XMLSchema" xmlns:xs="http://www.w3.org/2001/XMLSchema" xmlns:p="http://schemas.microsoft.com/office/2006/metadata/properties" xmlns:ns2="bebc8a29-1df2-451a-a5be-83b62ae7e22d" xmlns:ns3="68628b2f-7e15-4bb9-b45d-9b408bd3f434" targetNamespace="http://schemas.microsoft.com/office/2006/metadata/properties" ma:root="true" ma:fieldsID="d0e13ef5b56147cd9bc250eae11a251b" ns2:_="" ns3:_="">
    <xsd:import namespace="bebc8a29-1df2-451a-a5be-83b62ae7e22d"/>
    <xsd:import namespace="68628b2f-7e15-4bb9-b45d-9b408bd3f434"/>
    <xsd:element name="properties">
      <xsd:complexType>
        <xsd:sequence>
          <xsd:element name="documentManagement">
            <xsd:complexType>
              <xsd:all>
                <xsd:element ref="ns2:MediaServiceMetadata" minOccurs="0"/>
                <xsd:element ref="ns2:MediaServiceFastMetadata" minOccurs="0"/>
                <xsd:element ref="ns2:MediaServiceAutoKeyPoints" minOccurs="0"/>
                <xsd:element ref="ns2:MediaServiceKeyPoints" minOccurs="0"/>
                <xsd:element ref="ns2:MediaServiceAutoTags" minOccurs="0"/>
                <xsd:element ref="ns2:MediaServiceGenerationTime" minOccurs="0"/>
                <xsd:element ref="ns2:MediaServiceEventHashCode" minOccurs="0"/>
                <xsd:element ref="ns2:MediaServiceOCR" minOccurs="0"/>
                <xsd:element ref="ns2:MediaServiceDateTaken" minOccurs="0"/>
                <xsd:element ref="ns2:lcf76f155ced4ddcb4097134ff3c332f" minOccurs="0"/>
                <xsd:element ref="ns3:TaxCatchAll"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bebc8a29-1df2-451a-a5be-83b62ae7e22d"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AutoKeyPoints" ma:index="10" nillable="true" ma:displayName="MediaServiceAutoKeyPoints" ma:hidden="true" ma:internalName="MediaServiceAutoKeyPoints" ma:readOnly="true">
      <xsd:simpleType>
        <xsd:restriction base="dms:Note"/>
      </xsd:simpleType>
    </xsd:element>
    <xsd:element name="MediaServiceKeyPoints" ma:index="11" nillable="true" ma:displayName="KeyPoints" ma:internalName="MediaServiceKeyPoints" ma:readOnly="true">
      <xsd:simpleType>
        <xsd:restriction base="dms:Note">
          <xsd:maxLength value="255"/>
        </xsd:restriction>
      </xsd:simpleType>
    </xsd:element>
    <xsd:element name="MediaServiceAutoTags" ma:index="12" nillable="true" ma:displayName="Tags" ma:internalName="MediaServiceAutoTags" ma:readOnly="true">
      <xsd:simpleType>
        <xsd:restriction base="dms:Text"/>
      </xsd:simpleType>
    </xsd:element>
    <xsd:element name="MediaServiceGenerationTime" ma:index="13" nillable="true" ma:displayName="MediaServiceGenerationTime" ma:hidden="true" ma:internalName="MediaServiceGenerationTime" ma:readOnly="true">
      <xsd:simpleType>
        <xsd:restriction base="dms:Text"/>
      </xsd:simpleType>
    </xsd:element>
    <xsd:element name="MediaServiceEventHashCode" ma:index="14" nillable="true" ma:displayName="MediaServiceEventHashCode" ma:hidden="true" ma:internalName="MediaServiceEventHashCode" ma:readOnly="true">
      <xsd:simpleType>
        <xsd:restriction base="dms:Text"/>
      </xsd:simpleType>
    </xsd:element>
    <xsd:element name="MediaServiceOCR" ma:index="15" nillable="true" ma:displayName="Extracted Text" ma:internalName="MediaServiceOCR" ma:readOnly="true">
      <xsd:simpleType>
        <xsd:restriction base="dms:Note">
          <xsd:maxLength value="255"/>
        </xsd:restriction>
      </xsd:simpleType>
    </xsd:element>
    <xsd:element name="MediaServiceDateTaken" ma:index="16" nillable="true" ma:displayName="MediaServiceDateTaken" ma:hidden="true" ma:internalName="MediaServiceDateTaken" ma:readOnly="true">
      <xsd:simpleType>
        <xsd:restriction base="dms:Text"/>
      </xsd:simpleType>
    </xsd:element>
    <xsd:element name="lcf76f155ced4ddcb4097134ff3c332f" ma:index="18" nillable="true" ma:taxonomy="true" ma:internalName="lcf76f155ced4ddcb4097134ff3c332f" ma:taxonomyFieldName="MediaServiceImageTags" ma:displayName="Bildmarkierungen" ma:readOnly="false" ma:fieldId="{5cf76f15-5ced-4ddc-b409-7134ff3c332f}" ma:taxonomyMulti="true" ma:sspId="19e3ed14-352d-4aa2-a63b-0b06d7ab5fe8" ma:termSetId="09814cd3-568e-fe90-9814-8d621ff8fb84" ma:anchorId="fba54fb3-c3e1-fe81-a776-ca4b69148c4d" ma:open="true" ma:isKeyword="false">
      <xsd:complexType>
        <xsd:sequence>
          <xsd:element ref="pc:Terms" minOccurs="0" maxOccurs="1"/>
        </xsd:sequence>
      </xsd:complexType>
    </xsd:element>
  </xsd:schema>
  <xsd:schema xmlns:xsd="http://www.w3.org/2001/XMLSchema" xmlns:xs="http://www.w3.org/2001/XMLSchema" xmlns:dms="http://schemas.microsoft.com/office/2006/documentManagement/types" xmlns:pc="http://schemas.microsoft.com/office/infopath/2007/PartnerControls" targetNamespace="68628b2f-7e15-4bb9-b45d-9b408bd3f434" elementFormDefault="qualified">
    <xsd:import namespace="http://schemas.microsoft.com/office/2006/documentManagement/types"/>
    <xsd:import namespace="http://schemas.microsoft.com/office/infopath/2007/PartnerControls"/>
    <xsd:element name="TaxCatchAll" ma:index="19" nillable="true" ma:displayName="Taxonomy Catch All Column" ma:hidden="true" ma:list="{4b401ce1-b82e-4267-949e-37a222aa62b6}" ma:internalName="TaxCatchAll" ma:showField="CatchAllData" ma:web="10f07e2d-3af7-4170-b8d0-f322d5b827a6">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Inhaltstyp"/>
        <xsd:element ref="dc:title" minOccurs="0" maxOccurs="1" ma:index="4" ma:displayName="Titel"/>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785808B7-DB66-46A7-983F-4AF66D8554BA}">
  <ds:schemaRefs>
    <ds:schemaRef ds:uri="http://schemas.microsoft.com/office/2006/metadata/properties"/>
    <ds:schemaRef ds:uri="http://schemas.microsoft.com/office/infopath/2007/PartnerControls"/>
    <ds:schemaRef ds:uri="bebc8a29-1df2-451a-a5be-83b62ae7e22d"/>
    <ds:schemaRef ds:uri="68628b2f-7e15-4bb9-b45d-9b408bd3f434"/>
  </ds:schemaRefs>
</ds:datastoreItem>
</file>

<file path=customXml/itemProps2.xml><?xml version="1.0" encoding="utf-8"?>
<ds:datastoreItem xmlns:ds="http://schemas.openxmlformats.org/officeDocument/2006/customXml" ds:itemID="{7F050273-4B18-45AB-8D31-547010B4BBD5}">
  <ds:schemaRefs>
    <ds:schemaRef ds:uri="http://schemas.microsoft.com/sharepoint/v3/contenttype/forms"/>
  </ds:schemaRefs>
</ds:datastoreItem>
</file>

<file path=customXml/itemProps3.xml><?xml version="1.0" encoding="utf-8"?>
<ds:datastoreItem xmlns:ds="http://schemas.openxmlformats.org/officeDocument/2006/customXml" ds:itemID="{AE7EB770-34E2-4AB0-B102-67EAAF5253B2}"/>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2" baseType="variant">
      <vt:variant>
        <vt:lpstr>Worksheets</vt:lpstr>
      </vt:variant>
      <vt:variant>
        <vt:i4>8</vt:i4>
      </vt:variant>
    </vt:vector>
  </HeadingPairs>
  <TitlesOfParts>
    <vt:vector size="8" baseType="lpstr">
      <vt:lpstr>UserStories</vt:lpstr>
      <vt:lpstr>Sources</vt:lpstr>
      <vt:lpstr>UserStoriesAndRulesClass</vt:lpstr>
      <vt:lpstr>Traces</vt:lpstr>
      <vt:lpstr>Targets</vt:lpstr>
      <vt:lpstr>Traces_interpreted</vt:lpstr>
      <vt:lpstr>Barigolvski2022</vt:lpstr>
      <vt:lpstr>Nasiri2020</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Mosquera Tobón Jose David (mosq)</dc:creator>
  <cp:lastModifiedBy>Mosquera Tobón Jose David (mosq)</cp:lastModifiedBy>
  <dcterms:created xsi:type="dcterms:W3CDTF">2015-06-05T18:19:34Z</dcterms:created>
  <dcterms:modified xsi:type="dcterms:W3CDTF">2022-10-21T11:55:27Z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MSIP_Label_10d9bad3-6dac-4e9a-89a3-89f3b8d247b2_Enabled">
    <vt:lpwstr>true</vt:lpwstr>
  </property>
  <property fmtid="{D5CDD505-2E9C-101B-9397-08002B2CF9AE}" pid="3" name="MSIP_Label_10d9bad3-6dac-4e9a-89a3-89f3b8d247b2_SetDate">
    <vt:lpwstr>2022-07-18T11:37:17Z</vt:lpwstr>
  </property>
  <property fmtid="{D5CDD505-2E9C-101B-9397-08002B2CF9AE}" pid="4" name="MSIP_Label_10d9bad3-6dac-4e9a-89a3-89f3b8d247b2_Method">
    <vt:lpwstr>Standard</vt:lpwstr>
  </property>
  <property fmtid="{D5CDD505-2E9C-101B-9397-08002B2CF9AE}" pid="5" name="MSIP_Label_10d9bad3-6dac-4e9a-89a3-89f3b8d247b2_Name">
    <vt:lpwstr>10d9bad3-6dac-4e9a-89a3-89f3b8d247b2</vt:lpwstr>
  </property>
  <property fmtid="{D5CDD505-2E9C-101B-9397-08002B2CF9AE}" pid="6" name="MSIP_Label_10d9bad3-6dac-4e9a-89a3-89f3b8d247b2_SiteId">
    <vt:lpwstr>5d1a9f9d-201f-4a10-b983-451cf65cbc1e</vt:lpwstr>
  </property>
  <property fmtid="{D5CDD505-2E9C-101B-9397-08002B2CF9AE}" pid="7" name="MSIP_Label_10d9bad3-6dac-4e9a-89a3-89f3b8d247b2_ActionId">
    <vt:lpwstr>e797433d-b33c-43ea-b155-ccfb84be1b4a</vt:lpwstr>
  </property>
  <property fmtid="{D5CDD505-2E9C-101B-9397-08002B2CF9AE}" pid="8" name="MSIP_Label_10d9bad3-6dac-4e9a-89a3-89f3b8d247b2_ContentBits">
    <vt:lpwstr>0</vt:lpwstr>
  </property>
  <property fmtid="{D5CDD505-2E9C-101B-9397-08002B2CF9AE}" pid="9" name="ContentTypeId">
    <vt:lpwstr>0x010100F683F94EB93D5E49B1F6721E749E62C8</vt:lpwstr>
  </property>
  <property fmtid="{D5CDD505-2E9C-101B-9397-08002B2CF9AE}" pid="10" name="MediaServiceImageTags">
    <vt:lpwstr/>
  </property>
</Properties>
</file>