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zhaw.sharepoint.com/sites/RapidSoftwarePrototypingforEngineeringSciences-Dozierendenkanal/Freigegebene Dokumente/Dozierendenkanal/RASOP_HS22/2.Activities/Experiments/OntoTrace/Bea-Info/O0/"/>
    </mc:Choice>
  </mc:AlternateContent>
  <xr:revisionPtr revIDLastSave="3195" documentId="11_B545BD73D5DD6C5D5BC6CC3F376CBD4F3C3071FD" xr6:coauthVersionLast="47" xr6:coauthVersionMax="47" xr10:uidLastSave="{C75AA96A-3938-491E-BB19-EC84052F7907}"/>
  <bookViews>
    <workbookView xWindow="45972" yWindow="-108" windowWidth="41496" windowHeight="16896" activeTab="4" xr2:uid="{F292001B-6386-4019-B224-E9A03C08B787}"/>
  </bookViews>
  <sheets>
    <sheet name="UserStories" sheetId="1" r:id="rId1"/>
    <sheet name="Traces" sheetId="7" r:id="rId2"/>
    <sheet name="Sources" sheetId="5" r:id="rId3"/>
    <sheet name="Targets" sheetId="6" r:id="rId4"/>
    <sheet name="Traces_interpreted" sheetId="8" r:id="rId5"/>
    <sheet name="UserStoriesAndRulesClass" sheetId="2" r:id="rId6"/>
    <sheet name="Barigolvski2022" sheetId="4" r:id="rId7"/>
    <sheet name="Nasiri2020" sheetId="3" r:id="rId8"/>
  </sheets>
  <definedNames>
    <definedName name="_xlnm._FilterDatabase" localSheetId="2" hidden="1">Sources!$A$1:$D$140</definedName>
    <definedName name="_xlnm._FilterDatabase" localSheetId="3" hidden="1">Targets!$A$1:$C$86</definedName>
    <definedName name="_xlnm._FilterDatabase" localSheetId="1" hidden="1">Traces!$A$1:$E$95</definedName>
    <definedName name="_xlnm._FilterDatabase" localSheetId="5" hidden="1">UserStoriesAndRulesClass!$A$1:$L$88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6" i="8" l="1"/>
  <c r="A89" i="8"/>
  <c r="B89" i="8" s="1"/>
  <c r="C89" i="8"/>
  <c r="D89" i="8"/>
  <c r="E89" i="8"/>
  <c r="F89" i="8"/>
  <c r="A90" i="8"/>
  <c r="B90" i="8" s="1"/>
  <c r="C90" i="8"/>
  <c r="D90" i="8"/>
  <c r="E90" i="8"/>
  <c r="F90" i="8"/>
  <c r="A91" i="8"/>
  <c r="B91" i="8" s="1"/>
  <c r="C91" i="8"/>
  <c r="D91" i="8"/>
  <c r="E91" i="8"/>
  <c r="F91" i="8"/>
  <c r="A92" i="8"/>
  <c r="B92" i="8" s="1"/>
  <c r="C92" i="8"/>
  <c r="D92" i="8"/>
  <c r="E92" i="8"/>
  <c r="F92" i="8"/>
  <c r="A93" i="8"/>
  <c r="B93" i="8" s="1"/>
  <c r="C93" i="8"/>
  <c r="D93" i="8"/>
  <c r="E93" i="8"/>
  <c r="F93" i="8"/>
  <c r="A94" i="8"/>
  <c r="B94" i="8" s="1"/>
  <c r="C94" i="8"/>
  <c r="D94" i="8"/>
  <c r="E94" i="8"/>
  <c r="F94" i="8"/>
  <c r="A95" i="8"/>
  <c r="B95" i="8" s="1"/>
  <c r="C95" i="8"/>
  <c r="D95" i="8"/>
  <c r="E95" i="8"/>
  <c r="F95" i="8"/>
  <c r="B96" i="8"/>
  <c r="C96" i="8"/>
  <c r="D96" i="8"/>
  <c r="E96" i="8"/>
  <c r="F96" i="8"/>
  <c r="A97" i="8"/>
  <c r="B97" i="8" s="1"/>
  <c r="C97" i="8"/>
  <c r="D97" i="8"/>
  <c r="E97" i="8"/>
  <c r="F97" i="8"/>
  <c r="A98" i="8"/>
  <c r="B98" i="8"/>
  <c r="C98" i="8"/>
  <c r="D98" i="8"/>
  <c r="E98" i="8"/>
  <c r="F98" i="8"/>
  <c r="A99" i="8"/>
  <c r="B99" i="8" s="1"/>
  <c r="C99" i="8"/>
  <c r="D99" i="8"/>
  <c r="E99" i="8"/>
  <c r="F99" i="8"/>
  <c r="A100" i="8"/>
  <c r="B100" i="8" s="1"/>
  <c r="C100" i="8"/>
  <c r="D100" i="8"/>
  <c r="E100" i="8"/>
  <c r="F100" i="8"/>
  <c r="A87" i="8"/>
  <c r="B87" i="8" s="1"/>
  <c r="C87" i="8"/>
  <c r="D87" i="8"/>
  <c r="E87" i="8"/>
  <c r="F87" i="8"/>
  <c r="A88" i="8"/>
  <c r="B88" i="8" s="1"/>
  <c r="C88" i="8"/>
  <c r="D88" i="8"/>
  <c r="E88" i="8"/>
  <c r="F88" i="8"/>
  <c r="A84" i="8"/>
  <c r="B84" i="8" s="1"/>
  <c r="C84" i="8"/>
  <c r="D84" i="8"/>
  <c r="E84" i="8"/>
  <c r="F84" i="8"/>
  <c r="A85" i="8"/>
  <c r="B85" i="8" s="1"/>
  <c r="C85" i="8"/>
  <c r="D85" i="8"/>
  <c r="E85" i="8"/>
  <c r="F85" i="8"/>
  <c r="A86" i="8"/>
  <c r="B86" i="8" s="1"/>
  <c r="C86" i="8"/>
  <c r="D86" i="8"/>
  <c r="E86" i="8"/>
  <c r="F86" i="8"/>
  <c r="A81" i="8"/>
  <c r="B81" i="8" s="1"/>
  <c r="C81" i="8"/>
  <c r="D81" i="8"/>
  <c r="E81" i="8"/>
  <c r="F81" i="8"/>
  <c r="A82" i="8"/>
  <c r="B82" i="8" s="1"/>
  <c r="C82" i="8"/>
  <c r="D82" i="8"/>
  <c r="E82" i="8"/>
  <c r="F82" i="8"/>
  <c r="A83" i="8"/>
  <c r="B83" i="8" s="1"/>
  <c r="C83" i="8"/>
  <c r="D83" i="8"/>
  <c r="E83" i="8"/>
  <c r="F83"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A11" i="8"/>
  <c r="B11" i="8" s="1"/>
  <c r="A80" i="8"/>
  <c r="B80" i="8" s="1"/>
  <c r="E80" i="8"/>
  <c r="F80" i="8"/>
  <c r="C4" i="8"/>
  <c r="D4" i="8"/>
  <c r="E4" i="8"/>
  <c r="F4" i="8"/>
  <c r="C5" i="8"/>
  <c r="D5" i="8"/>
  <c r="E5" i="8"/>
  <c r="F5" i="8"/>
  <c r="C6" i="8"/>
  <c r="D6" i="8"/>
  <c r="E6" i="8"/>
  <c r="F6" i="8"/>
  <c r="C7" i="8"/>
  <c r="D7" i="8"/>
  <c r="E7" i="8"/>
  <c r="F7" i="8"/>
  <c r="C8" i="8"/>
  <c r="D8" i="8"/>
  <c r="E8" i="8"/>
  <c r="F8" i="8"/>
  <c r="C9" i="8"/>
  <c r="D9" i="8"/>
  <c r="E9" i="8"/>
  <c r="F9" i="8"/>
  <c r="C10" i="8"/>
  <c r="D10" i="8"/>
  <c r="E10" i="8"/>
  <c r="F10" i="8"/>
  <c r="C11" i="8"/>
  <c r="D11" i="8"/>
  <c r="E11" i="8"/>
  <c r="F11" i="8"/>
  <c r="C12" i="8"/>
  <c r="D12" i="8"/>
  <c r="E12" i="8"/>
  <c r="F12" i="8"/>
  <c r="C13" i="8"/>
  <c r="D13" i="8"/>
  <c r="E13" i="8"/>
  <c r="F13" i="8"/>
  <c r="C14" i="8"/>
  <c r="D14" i="8"/>
  <c r="E14" i="8"/>
  <c r="F14" i="8"/>
  <c r="C15" i="8"/>
  <c r="D15" i="8"/>
  <c r="E15" i="8"/>
  <c r="F15" i="8"/>
  <c r="C16" i="8"/>
  <c r="D16" i="8"/>
  <c r="E16" i="8"/>
  <c r="F16" i="8"/>
  <c r="C17" i="8"/>
  <c r="D17" i="8"/>
  <c r="E17" i="8"/>
  <c r="F17" i="8"/>
  <c r="C18" i="8"/>
  <c r="D18" i="8"/>
  <c r="E18" i="8"/>
  <c r="F18" i="8"/>
  <c r="D19" i="8"/>
  <c r="E19" i="8"/>
  <c r="F19" i="8"/>
  <c r="D20" i="8"/>
  <c r="E20" i="8"/>
  <c r="F20" i="8"/>
  <c r="D21" i="8"/>
  <c r="E21" i="8"/>
  <c r="F21" i="8"/>
  <c r="D22" i="8"/>
  <c r="E22" i="8"/>
  <c r="F22" i="8"/>
  <c r="E23" i="8"/>
  <c r="F23" i="8"/>
  <c r="E24" i="8"/>
  <c r="F24" i="8"/>
  <c r="E25" i="8"/>
  <c r="F25" i="8"/>
  <c r="E26" i="8"/>
  <c r="F26" i="8"/>
  <c r="E27" i="8"/>
  <c r="F27" i="8"/>
  <c r="E28" i="8"/>
  <c r="F28" i="8"/>
  <c r="E29" i="8"/>
  <c r="F29" i="8"/>
  <c r="E30" i="8"/>
  <c r="F30" i="8"/>
  <c r="E31" i="8"/>
  <c r="F31" i="8"/>
  <c r="E32" i="8"/>
  <c r="F32" i="8"/>
  <c r="E33" i="8"/>
  <c r="F33" i="8"/>
  <c r="E34" i="8"/>
  <c r="F34" i="8"/>
  <c r="E35" i="8"/>
  <c r="F35" i="8"/>
  <c r="E36" i="8"/>
  <c r="F36" i="8"/>
  <c r="E37" i="8"/>
  <c r="F37" i="8"/>
  <c r="E38" i="8"/>
  <c r="F38" i="8"/>
  <c r="E39" i="8"/>
  <c r="F39" i="8"/>
  <c r="E40" i="8"/>
  <c r="F40" i="8"/>
  <c r="E41" i="8"/>
  <c r="F41" i="8"/>
  <c r="E42" i="8"/>
  <c r="F42" i="8"/>
  <c r="E43" i="8"/>
  <c r="F43" i="8"/>
  <c r="E44" i="8"/>
  <c r="F44" i="8"/>
  <c r="E45" i="8"/>
  <c r="F45" i="8"/>
  <c r="E46" i="8"/>
  <c r="F46" i="8"/>
  <c r="E47" i="8"/>
  <c r="F47" i="8"/>
  <c r="E48" i="8"/>
  <c r="F48" i="8"/>
  <c r="E49" i="8"/>
  <c r="F49" i="8"/>
  <c r="E50" i="8"/>
  <c r="F50" i="8"/>
  <c r="E51" i="8"/>
  <c r="F51" i="8"/>
  <c r="E52" i="8"/>
  <c r="F52" i="8"/>
  <c r="E53" i="8"/>
  <c r="F53" i="8"/>
  <c r="E54" i="8"/>
  <c r="F54" i="8"/>
  <c r="E55" i="8"/>
  <c r="F55" i="8"/>
  <c r="E56" i="8"/>
  <c r="F56" i="8"/>
  <c r="E57" i="8"/>
  <c r="F57" i="8"/>
  <c r="E58" i="8"/>
  <c r="F58" i="8"/>
  <c r="E59" i="8"/>
  <c r="F59" i="8"/>
  <c r="E60" i="8"/>
  <c r="F60" i="8"/>
  <c r="E61" i="8"/>
  <c r="F61" i="8"/>
  <c r="E62" i="8"/>
  <c r="F62" i="8"/>
  <c r="E63" i="8"/>
  <c r="F63" i="8"/>
  <c r="E64" i="8"/>
  <c r="F64" i="8"/>
  <c r="E65" i="8"/>
  <c r="F65" i="8"/>
  <c r="E66" i="8"/>
  <c r="F66" i="8"/>
  <c r="E67" i="8"/>
  <c r="F67" i="8"/>
  <c r="E68" i="8"/>
  <c r="F68" i="8"/>
  <c r="E69" i="8"/>
  <c r="F69" i="8"/>
  <c r="E70" i="8"/>
  <c r="F70" i="8"/>
  <c r="E71" i="8"/>
  <c r="F71" i="8"/>
  <c r="E72" i="8"/>
  <c r="F72" i="8"/>
  <c r="E73" i="8"/>
  <c r="F73" i="8"/>
  <c r="E74" i="8"/>
  <c r="F74" i="8"/>
  <c r="E75" i="8"/>
  <c r="F75" i="8"/>
  <c r="E76" i="8"/>
  <c r="F76" i="8"/>
  <c r="E77" i="8"/>
  <c r="F77" i="8"/>
  <c r="E78" i="8"/>
  <c r="F78" i="8"/>
  <c r="E79" i="8"/>
  <c r="F79" i="8"/>
  <c r="A71" i="8"/>
  <c r="B71" i="8" s="1"/>
  <c r="A72" i="8"/>
  <c r="B72" i="8" s="1"/>
  <c r="A73" i="8"/>
  <c r="B73" i="8" s="1"/>
  <c r="A74" i="8"/>
  <c r="B74" i="8" s="1"/>
  <c r="A75" i="8"/>
  <c r="B75" i="8" s="1"/>
  <c r="A76" i="8"/>
  <c r="B76" i="8" s="1"/>
  <c r="A77" i="8"/>
  <c r="B77" i="8" s="1"/>
  <c r="A78" i="8"/>
  <c r="B78" i="8" s="1"/>
  <c r="A79" i="8"/>
  <c r="B79" i="8" s="1"/>
  <c r="F3" i="8"/>
  <c r="A70" i="8" l="1"/>
  <c r="B70" i="8" s="1"/>
  <c r="E3" i="8"/>
  <c r="D3" i="8"/>
  <c r="C3" i="8"/>
  <c r="A50" i="8"/>
  <c r="B50" i="8" s="1"/>
  <c r="A51" i="8"/>
  <c r="B51" i="8" s="1"/>
  <c r="A52" i="8"/>
  <c r="B52" i="8" s="1"/>
  <c r="A53" i="8"/>
  <c r="B53" i="8" s="1"/>
  <c r="A54" i="8"/>
  <c r="B54" i="8" s="1"/>
  <c r="A55" i="8"/>
  <c r="B55" i="8" s="1"/>
  <c r="A56" i="8"/>
  <c r="B56" i="8" s="1"/>
  <c r="A57" i="8"/>
  <c r="B57" i="8" s="1"/>
  <c r="A58" i="8"/>
  <c r="B58" i="8" s="1"/>
  <c r="A59" i="8"/>
  <c r="B59" i="8" s="1"/>
  <c r="A60" i="8"/>
  <c r="B60" i="8" s="1"/>
  <c r="A61" i="8"/>
  <c r="B61" i="8" s="1"/>
  <c r="A62" i="8"/>
  <c r="B62" i="8" s="1"/>
  <c r="A63" i="8"/>
  <c r="B63" i="8" s="1"/>
  <c r="A64" i="8"/>
  <c r="B64" i="8" s="1"/>
  <c r="A65" i="8"/>
  <c r="B65" i="8" s="1"/>
  <c r="A66" i="8"/>
  <c r="B66" i="8" s="1"/>
  <c r="A67" i="8"/>
  <c r="B67" i="8" s="1"/>
  <c r="A68" i="8"/>
  <c r="B68" i="8" s="1"/>
  <c r="A69" i="8"/>
  <c r="B69" i="8" s="1"/>
  <c r="F2" i="1" l="1"/>
  <c r="F5" i="1"/>
  <c r="A40" i="8"/>
  <c r="B40" i="8" s="1"/>
  <c r="A41" i="8"/>
  <c r="B41" i="8" s="1"/>
  <c r="A42" i="8"/>
  <c r="B42" i="8" s="1"/>
  <c r="A43" i="8"/>
  <c r="B43" i="8" s="1"/>
  <c r="A44" i="8"/>
  <c r="B44" i="8" s="1"/>
  <c r="A45" i="8"/>
  <c r="B45" i="8" s="1"/>
  <c r="A46" i="8"/>
  <c r="B46" i="8" s="1"/>
  <c r="A47" i="8"/>
  <c r="B47" i="8" s="1"/>
  <c r="A48" i="8"/>
  <c r="B48" i="8" s="1"/>
  <c r="A49" i="8"/>
  <c r="B49" i="8" s="1"/>
  <c r="A4" i="8"/>
  <c r="B4" i="8" s="1"/>
  <c r="A5" i="8"/>
  <c r="B5" i="8" s="1"/>
  <c r="A6" i="8"/>
  <c r="B6" i="8" s="1"/>
  <c r="A7" i="8"/>
  <c r="B7" i="8" s="1"/>
  <c r="A8" i="8"/>
  <c r="B8" i="8" s="1"/>
  <c r="A9" i="8"/>
  <c r="B9" i="8" s="1"/>
  <c r="A10" i="8"/>
  <c r="B10" i="8" s="1"/>
  <c r="A12" i="8"/>
  <c r="B12" i="8" s="1"/>
  <c r="A13" i="8"/>
  <c r="B13" i="8" s="1"/>
  <c r="A14" i="8"/>
  <c r="B14" i="8" s="1"/>
  <c r="A15" i="8"/>
  <c r="B15" i="8" s="1"/>
  <c r="A16" i="8"/>
  <c r="B16" i="8" s="1"/>
  <c r="A17" i="8"/>
  <c r="B17" i="8" s="1"/>
  <c r="A18" i="8"/>
  <c r="B18" i="8" s="1"/>
  <c r="A19" i="8"/>
  <c r="B19" i="8" s="1"/>
  <c r="A20" i="8"/>
  <c r="B20" i="8" s="1"/>
  <c r="A21" i="8"/>
  <c r="B21" i="8" s="1"/>
  <c r="A22" i="8"/>
  <c r="B22" i="8" s="1"/>
  <c r="A23" i="8"/>
  <c r="B23" i="8" s="1"/>
  <c r="A24" i="8"/>
  <c r="B24" i="8" s="1"/>
  <c r="A25" i="8"/>
  <c r="B25" i="8" s="1"/>
  <c r="A26" i="8"/>
  <c r="B26" i="8" s="1"/>
  <c r="A27" i="8"/>
  <c r="B27" i="8" s="1"/>
  <c r="A28" i="8"/>
  <c r="B28" i="8" s="1"/>
  <c r="A29" i="8"/>
  <c r="B29" i="8" s="1"/>
  <c r="A30" i="8"/>
  <c r="B30" i="8" s="1"/>
  <c r="A31" i="8"/>
  <c r="B31" i="8" s="1"/>
  <c r="A32" i="8"/>
  <c r="B32" i="8" s="1"/>
  <c r="A33" i="8"/>
  <c r="B33" i="8" s="1"/>
  <c r="A34" i="8"/>
  <c r="B34" i="8" s="1"/>
  <c r="A35" i="8"/>
  <c r="B35" i="8" s="1"/>
  <c r="A36" i="8"/>
  <c r="B36" i="8" s="1"/>
  <c r="A37" i="8"/>
  <c r="B37" i="8" s="1"/>
  <c r="A38" i="8"/>
  <c r="B38" i="8" s="1"/>
  <c r="A39" i="8"/>
  <c r="B39" i="8" s="1"/>
  <c r="A3" i="8"/>
  <c r="B3" i="8" s="1"/>
  <c r="F15" i="1"/>
  <c r="F3" i="1"/>
  <c r="F4" i="1"/>
  <c r="F6" i="1"/>
  <c r="F7" i="1"/>
  <c r="F8" i="1"/>
  <c r="F9" i="1"/>
  <c r="F10" i="1"/>
  <c r="F11" i="1"/>
  <c r="F12" i="1"/>
  <c r="F13" i="1"/>
  <c r="F14" i="1"/>
  <c r="F16" i="1"/>
  <c r="F17" i="1"/>
  <c r="F18" i="1"/>
  <c r="F19" i="1"/>
  <c r="F20" i="1"/>
  <c r="F21" i="1"/>
  <c r="F22" i="1"/>
  <c r="F23" i="1"/>
  <c r="F24" i="1"/>
  <c r="F25" i="1"/>
  <c r="F26" i="1"/>
  <c r="F27" i="1"/>
  <c r="F28" i="1"/>
</calcChain>
</file>

<file path=xl/sharedStrings.xml><?xml version="1.0" encoding="utf-8"?>
<sst xmlns="http://schemas.openxmlformats.org/spreadsheetml/2006/main" count="2026" uniqueCount="748">
  <si>
    <t>Source</t>
  </si>
  <si>
    <t>UserStory ID</t>
  </si>
  <si>
    <t>User Role</t>
  </si>
  <si>
    <t>Goal</t>
  </si>
  <si>
    <t>Reason</t>
  </si>
  <si>
    <t>As a Photographer</t>
  </si>
  <si>
    <t>O0-US1</t>
  </si>
  <si>
    <t>O0-US2</t>
  </si>
  <si>
    <t>so that a FotoMix AG can hire me at the company's photographers' exchange program</t>
  </si>
  <si>
    <t>O0-US3</t>
  </si>
  <si>
    <t>so that I identify when I get rejected or accepted</t>
  </si>
  <si>
    <t>O0-US4</t>
  </si>
  <si>
    <t>so that FotoMix AG can read the complete information of my application</t>
  </si>
  <si>
    <t>Each request will have an Identifier, a date, a description of the photographic
equipment, a summary of the photographer's CV.</t>
  </si>
  <si>
    <t>O0-US5</t>
  </si>
  <si>
    <t>so that FotoMix AG can contact me</t>
  </si>
  <si>
    <t>In addition, if the request that is presented is
the first for a photographer, he must provide his personal data: ID, name, surnames, address,
city, zip code, telephone.</t>
  </si>
  <si>
    <t>photographer can present more than one application (in case it has been rejected on previous occasions)... It is possible that the application will be rejected, therefore, the same
photographer can submit several applications throughout his life.</t>
  </si>
  <si>
    <t>The company FotoMix AG operates with photographers who work for it as free professionals. In order to work in the company, photographers must submit an application that is evaluated by the head of the company, who decides whether the photographer becomes part of the company's photographers' exchange or not ... 
* This functionality aims to maintain a history of the solicitudes that are presented,since a photographer can present more than one application ... 
* There is a restriction when submitting the application, and that is that a photographer can not submit more than one application per month, since it is considered that
in less than a month he will not have substantially modified his equipment or his CV.</t>
  </si>
  <si>
    <t>O0-US6</t>
  </si>
  <si>
    <t>so that I can check the historical data about them</t>
  </si>
  <si>
    <t>Applications are entered into the system by the registrar, and you must be able to list the entire set of existing applications.</t>
  </si>
  <si>
    <t>O0-US7</t>
  </si>
  <si>
    <t>As a Company Manager</t>
  </si>
  <si>
    <t>so that I can approve or reject the photographer's applications</t>
  </si>
  <si>
    <t>Once a month the management of the company meets and says which photographer applications are going to be approved</t>
  </si>
  <si>
    <t>O0-US8</t>
  </si>
  <si>
    <t>As a Secretary</t>
  </si>
  <si>
    <t xml:space="preserve">so that they can charge a price corresponding to their quality level </t>
  </si>
  <si>
    <t>Photographers who are on the stock market are
classified into four quality levels, based on which they charge a price per photograph. Once a list of accepted photographers has been made, this list is passed on to the secretary, who is responsible for updating the information in the
system. For each approved photographer, the level at which he enters must be specified</t>
  </si>
  <si>
    <t>I want to classify accepted photographers into quality levels</t>
  </si>
  <si>
    <t>I want to present applications once a month</t>
  </si>
  <si>
    <t>I want to know the status of my application</t>
  </si>
  <si>
    <t>I want to fulfill the application's identifier, date, description of the photographic equipment, and a summary of my CV</t>
  </si>
  <si>
    <t>I want to fulfill my personal data during my first application, including my ID, name, surnames, address, city, zip code, and telephone</t>
  </si>
  <si>
    <t>I want to list all my existing applications</t>
  </si>
  <si>
    <t>I want to reveiw applications once a month</t>
  </si>
  <si>
    <t>I want to update the charge prices for each quality level per photo</t>
  </si>
  <si>
    <t>so that the prices can vary in time and the photographers can charge the correct price for their photos</t>
  </si>
  <si>
    <t>For each level there is a fixed price that photographers at that level charge per photo. This price may vary, and is updated by the secretary based on management orders. To do this, enter for each level the new price per photo. The set of levels must be list-able</t>
  </si>
  <si>
    <t>O0-US9</t>
  </si>
  <si>
    <t>I want to know the quality levels with their fixed charge price</t>
  </si>
  <si>
    <t>so that I can read which quality levels are already in the system</t>
  </si>
  <si>
    <t>To do this, enter for each level the new price per photo. The set of levels must be list-able</t>
  </si>
  <si>
    <t>O0-US10</t>
  </si>
  <si>
    <t>I want to promote photographers into higher quality levels</t>
  </si>
  <si>
    <t>For each photographer, the secretary can
modify the level, but you can only move up to higher levels, you can never lower the level of the
photographers.</t>
  </si>
  <si>
    <t>O0-US11</t>
  </si>
  <si>
    <t>I want to do a photo report comprising a set of photos and a specific subject</t>
  </si>
  <si>
    <t>so that I can store the photos in the system</t>
  </si>
  <si>
    <t>O0-US12</t>
  </si>
  <si>
    <t>As a Publisher</t>
  </si>
  <si>
    <t>These reports are stored in the system and those publishers
who want the reports, must pay the agency to get the photos.</t>
  </si>
  <si>
    <t>O0-US13</t>
  </si>
  <si>
    <t>I want to acquire a photo report</t>
  </si>
  <si>
    <t>Photographers do photo reports. A report is a compendium of photos on a specific subject, for example, the wedding of a celebrity. This functionality stores a new photo report in the system</t>
  </si>
  <si>
    <t>I want to indicate who took the photo report, the number of photos included in the photo report, and a brief description of the photo report</t>
  </si>
  <si>
    <t>so that the photo reports can be exposed to publishers who want to acquire them</t>
  </si>
  <si>
    <t>For each report, the secretary indicates: the photographer who took the photos, the number of photos included in the report, and a brief description of the content of the report. The report is thus exposed to publishers who want to acquire it.</t>
  </si>
  <si>
    <t>O0-US14</t>
  </si>
  <si>
    <t>I want to list the set of existing photo reports</t>
  </si>
  <si>
    <t>so that I can read which are the existing photo reports</t>
  </si>
  <si>
    <t>The secretary must be able to list the set of existing reports.</t>
  </si>
  <si>
    <t>O0-US15</t>
  </si>
  <si>
    <t>I want to create new publishers having their name, CIF, and address</t>
  </si>
  <si>
    <t>so that publishers are stored in the system</t>
  </si>
  <si>
    <t>The photographer agency works with a group of publishers, which must be stored in the system. The secretary of the company is responsible for creating new publishers, modifying their data,
and deleting them.</t>
  </si>
  <si>
    <t>O0-US16</t>
  </si>
  <si>
    <t>I want to modify publishers name, CIF, and address</t>
  </si>
  <si>
    <t>so that publishers are up-to-date</t>
  </si>
  <si>
    <t>O0-US17</t>
  </si>
  <si>
    <t xml:space="preserve">I want to delete publishers </t>
  </si>
  <si>
    <t>so that publishers that are not anymore related to FotoMix AG are deleted</t>
  </si>
  <si>
    <t>O0-US18</t>
  </si>
  <si>
    <t>so that the acquisition is stored in the system</t>
  </si>
  <si>
    <t>When a publisher wishes to acquire a report, the clerk creates a comp ra deliverynote. The
delivery note specifies: the report to be acquired, the publisher that acquires it, the amount of
money that the publisher will pay for that report, the amount of money that the photographer
who made the report will receive, and the date of creation of the delivery note.</t>
  </si>
  <si>
    <t>O0-US19</t>
  </si>
  <si>
    <t>The price to be paid to the photographer should be calculated automatically as the product of the price to be paid per photo depending on the level of the photographer, for the total number of photos contained in the report</t>
  </si>
  <si>
    <t>so that the calculation is less error-prone</t>
  </si>
  <si>
    <t>I want to be able to calculate automatically the price paid to the photographer in the delivery note as the product of the price to be paid per photo depending on the quality level of the photographer, for the total number of photos contained in the photo report</t>
  </si>
  <si>
    <t>O0-US20</t>
  </si>
  <si>
    <t>I want to create a delivery note when a publisher wishes to acquire a report, specifying the report to be acquired, the publisher that acquires it, the amount of money that the publisher will pay for the photo report, the amount of money that the photographer who made the photo report will receive, and the date of creation of the delivery note</t>
  </si>
  <si>
    <t>so that the photographer receive the expected income and not less</t>
  </si>
  <si>
    <t>There is a restriction, the price to be charged to the publisher should
never be less than the price to be paid to the photographer.</t>
  </si>
  <si>
    <t>O0-US21</t>
  </si>
  <si>
    <t>I want to be able to list all existing delivery notes</t>
  </si>
  <si>
    <t>so that I can get the photos comprised in the photo report</t>
  </si>
  <si>
    <t>so that I can read which are the existing delivery notes</t>
  </si>
  <si>
    <t>The secretary must be able to list all existing delivery notes.</t>
  </si>
  <si>
    <t>O0-US22</t>
  </si>
  <si>
    <t>so that interested Photographers can work on it</t>
  </si>
  <si>
    <t>I want to register a publisher's exclusives in a specific topic, having a brief description of the exclusive, the price to be paid to the photographer who wants to make the exclusive, and the creation date</t>
  </si>
  <si>
    <t>In addition to the photographic reports that are made on the initiative of the photographers,
the publishers can propose photos on a specific topic. It is what is known as exclusives. Once an
exclusive is created, it is offered to the photographers agency in case there is any photographer
interested in the work.... The publishers are presented at the agency and indicate the topic on which they want an
exclusive. The secretary of the agency must enter in the system which publisher makes the
request for the exclusive, a brief description of the subject, the price to be paid to the
photographer who wants to make the exclusive, the date of creation of the exclusive. The
secretary must be able to list all existing exclusives.</t>
  </si>
  <si>
    <t>I want to list the existing exclusives offered by publishers</t>
  </si>
  <si>
    <t>so that I can read the existing exclusives</t>
  </si>
  <si>
    <t>Photographers can see the list of exclusives offered by the publishers</t>
  </si>
  <si>
    <t>I want to assign a unassigned exclusive to a photographer, indicating the date on which the assignment is made</t>
  </si>
  <si>
    <t>so that the Photographer can work officially in the exclusive</t>
  </si>
  <si>
    <t>any of the exclusives
offered are unassigned, then talk to the secretary and he assigns them, indicating the date on
which the assignment was made.</t>
  </si>
  <si>
    <t>O0-US23</t>
  </si>
  <si>
    <t xml:space="preserve">As a Secretary </t>
  </si>
  <si>
    <t>I want to list the assigned exclusives</t>
  </si>
  <si>
    <t>so that I can read the existing assigned exclusives</t>
  </si>
  <si>
    <t>The secretary must be able to list the exclusives that are assigned.</t>
  </si>
  <si>
    <t>O0-US24</t>
  </si>
  <si>
    <t>I want to assign the ending date of an exclusive</t>
  </si>
  <si>
    <t>so that the exclusive is completed and the photographer get the money</t>
  </si>
  <si>
    <t>Once the photographer has finished the exclusive, returns to the agency to deposit all the
photos. At this point, the agency secretary deallocates the photographer to that exclusive and
enters the end date of the exclusive</t>
  </si>
  <si>
    <t>O0-US25</t>
  </si>
  <si>
    <t>I want to list the completed exclusives</t>
  </si>
  <si>
    <t>so that I can read the existing completed exclusives</t>
  </si>
  <si>
    <t>The secretary must be able to list the completed exclusives.</t>
  </si>
  <si>
    <t>Result</t>
  </si>
  <si>
    <t>Element</t>
  </si>
  <si>
    <t xml:space="preserve">Rule based on Nasiri et al 2022 </t>
  </si>
  <si>
    <t>Resulting</t>
  </si>
  <si>
    <t>Secretary</t>
  </si>
  <si>
    <t>AC1</t>
  </si>
  <si>
    <t>Class as an actor "Secretary"</t>
  </si>
  <si>
    <t>Photographer</t>
  </si>
  <si>
    <t>Class as an actor "Photographer"</t>
  </si>
  <si>
    <t>Company Manager</t>
  </si>
  <si>
    <t>Publisher</t>
  </si>
  <si>
    <t>AC3</t>
  </si>
  <si>
    <t>Class as an actor "Publisher"</t>
  </si>
  <si>
    <t>Rule based on Barigolvski et al 2022</t>
  </si>
  <si>
    <t>Rule</t>
  </si>
  <si>
    <t>Description</t>
  </si>
  <si>
    <t>AC2</t>
  </si>
  <si>
    <t>C1</t>
  </si>
  <si>
    <t>C2</t>
  </si>
  <si>
    <t>C3</t>
  </si>
  <si>
    <t>C4</t>
  </si>
  <si>
    <t>C5</t>
  </si>
  <si>
    <t>C6</t>
  </si>
  <si>
    <t>R1</t>
  </si>
  <si>
    <t>R2</t>
  </si>
  <si>
    <t>R3</t>
  </si>
  <si>
    <t>R4</t>
  </si>
  <si>
    <t>H1</t>
  </si>
  <si>
    <t>H2</t>
  </si>
  <si>
    <t>H3</t>
  </si>
  <si>
    <t>H4</t>
  </si>
  <si>
    <t>H5</t>
  </si>
  <si>
    <t>In user story, the first noun after "As" is an actor; if it is not a compound noun.</t>
  </si>
  <si>
    <t>If the first nounafter "As"is a proper name, followed by another name, then the second noun is an actor.</t>
  </si>
  <si>
    <t>The compound noun after "As"is an actor.  If the first noun in a compound noun is an adjective and the second noun is an actor, then inheritance relationships exist between this latter and compound noun which is an actor.</t>
  </si>
  <si>
    <t>The subject of a sentence is a class, provided that it is a noun and not a pronoun</t>
  </si>
  <si>
    <t>The direct object of the sentence is a class.</t>
  </si>
  <si>
    <t>The rule C2 is applied but the direct object is part of a compound noun.</t>
  </si>
  <si>
    <t>The noun that precedes the possessive apostrophe is a class.</t>
  </si>
  <si>
    <t>The  noun  after  these  prepositions  (of,  for,  to)  is  a  class.</t>
  </si>
  <si>
    <t>Conjunction between classes</t>
  </si>
  <si>
    <t>The verb is an association between the direct object of the sentence and the subject: verb ( direct object, subject)</t>
  </si>
  <si>
    <t>Verb with preposition</t>
  </si>
  <si>
    <t>Prepositions like "of ","to", "for" and "about" detect an association.</t>
  </si>
  <si>
    <t>Possessive case: "s’", "my", "his"... determine an association; Correlation of pronouns with nouns to extract the associations using coreference resolution of Stanford core NLP tool</t>
  </si>
  <si>
    <t>The following verbs indicate a relation of composition: "Contain, part of, consist, include, have, comprise..."</t>
  </si>
  <si>
    <t>Compound noun: if both of nouns are classes then there is a composition relationship between them</t>
  </si>
  <si>
    <t>The verb which belongs list of verbs that indicate a relationship aggregation: (participate ...)</t>
  </si>
  <si>
    <t>If the subject and the direct object of the sentence are classes, and the verb that connects the two objects is "to be", thenthe class (the object) is the parent class, this rule determines inheritance relationships</t>
  </si>
  <si>
    <t xml:space="preserve">These indicators "is a type of", "is kind of" determine inheritance relationship </t>
  </si>
  <si>
    <t>A1</t>
  </si>
  <si>
    <t>A2</t>
  </si>
  <si>
    <t>A3</t>
  </si>
  <si>
    <t>A4</t>
  </si>
  <si>
    <t>A5</t>
  </si>
  <si>
    <t>As an archivist, I want to restrict a file from view.</t>
  </si>
  <si>
    <t>Class: File</t>
  </si>
  <si>
    <t xml:space="preserve">File is a primary entity in this domain about archiving </t>
  </si>
  <si>
    <t>As an administrator, I want to have researchers reset their own passwords, so that I don't have to send passwords in cleartext.</t>
  </si>
  <si>
    <t>Class: Researcher</t>
  </si>
  <si>
    <t>As an assistant archivist, I want to upload and tag staff generated working papers, so that staff and researchers are able to easily access them.</t>
  </si>
  <si>
    <t>Class: Working paper</t>
  </si>
  <si>
    <t>“Working paper” is a compound noun</t>
  </si>
  <si>
    <t>As an archivist, I want to apply a license or rights statement, so that I know what I can do with a file.</t>
  </si>
  <si>
    <t>Class: License, Rights statement, File</t>
  </si>
  <si>
    <r>
      <t xml:space="preserve">There may be multiple classes in one user story, also in the </t>
    </r>
    <r>
      <rPr>
        <i/>
        <sz val="11"/>
        <color theme="1"/>
        <rFont val="Arial"/>
        <family val="2"/>
      </rPr>
      <t>so that</t>
    </r>
    <r>
      <rPr>
        <sz val="11"/>
        <color theme="1"/>
        <rFont val="Arial"/>
        <family val="2"/>
      </rPr>
      <t xml:space="preserve"> part</t>
    </r>
  </si>
  <si>
    <t>As an archivist, I want to mark groups of files as restricted, so that they don't get shared by mistake.</t>
  </si>
  <si>
    <t>“group” here is not a domain concept</t>
  </si>
  <si>
    <r>
      <t xml:space="preserve">Roles are not part of the class diagram, </t>
    </r>
    <r>
      <rPr>
        <i/>
        <sz val="11"/>
        <color theme="1"/>
        <rFont val="Arial"/>
        <family val="2"/>
      </rPr>
      <t>unless</t>
    </r>
    <r>
      <rPr>
        <sz val="11"/>
        <color theme="1"/>
        <rFont val="Arial"/>
        <family val="2"/>
      </rPr>
      <t xml:space="preserve"> their information is used as part of the system operation.   “Password” is not identified as a class here, since it is a non-primary entity in this context.</t>
    </r>
  </si>
  <si>
    <t>As an archivist, I want to restrict a file from view</t>
  </si>
  <si>
    <t>Class: File with attribute: isViewable</t>
  </si>
  <si>
    <t>Attributes denote non-primary domain entities; they are typically associated with a single entity.</t>
  </si>
  <si>
    <t>As an archivist, I want to link electronic versions of researchers' publications to citations, so that I can share them with other researchers.</t>
  </si>
  <si>
    <t>Class: Citation, Publication with attribute: isElectronic</t>
  </si>
  <si>
    <t>Class: Researcher with attribute: password</t>
  </si>
  <si>
    <t>As an archivist, I want to mark individual files as restricted, so that they don't get shared by mistake.</t>
  </si>
  <si>
    <t>Class: File with attribute: isRestricted</t>
  </si>
  <si>
    <t>As a researcher, I want to check whether a document has a name, so that I can refer to it.</t>
  </si>
  <si>
    <t>Class: Document with attribute: name</t>
  </si>
  <si>
    <t>The entire use story tells that license/rights statement are linked to file</t>
  </si>
  <si>
    <t>Class: License, Rights statement, File Association: File-License;  File-Rights statement</t>
  </si>
  <si>
    <t>As an archivist, I want to manage documentation, including preservation photos, forms and correspondence, so that I can find it easily later.</t>
  </si>
  <si>
    <t>Specialization</t>
  </si>
  <si>
    <t>Class: Documentation, Preservation Photo, Form, Correspondence Specialization: All (1) Preservation Photo; (2) Form; (3) Correspondence specialize Documentation</t>
  </si>
  <si>
    <t>As a researcher, I want to check whether a document has a citation information, so that I can cite accurately in a publication.</t>
  </si>
  <si>
    <t>The “has” verb denotes the association</t>
  </si>
  <si>
    <t>Class: Document, Citation Association: Document, Citation</t>
  </si>
  <si>
    <t>Outcome</t>
  </si>
  <si>
    <t>Remarks</t>
  </si>
  <si>
    <t>Accepted Photographers</t>
  </si>
  <si>
    <t>-</t>
  </si>
  <si>
    <t>Attribute from class "Photographer": "isAccepted"</t>
  </si>
  <si>
    <t>Quality level</t>
  </si>
  <si>
    <t>Price</t>
  </si>
  <si>
    <t>Application</t>
  </si>
  <si>
    <t>Class "Application"</t>
  </si>
  <si>
    <t>Status</t>
  </si>
  <si>
    <t>Identifier</t>
  </si>
  <si>
    <t>Attribute from class "Application" : "identifier"</t>
  </si>
  <si>
    <t>date</t>
  </si>
  <si>
    <t>Attribute from class "Application" : "date"</t>
  </si>
  <si>
    <t>description of the photographic equipment</t>
  </si>
  <si>
    <t>Attribute from class "Application" : "photographicEquipmentDescription"</t>
  </si>
  <si>
    <t>summary of my CV</t>
  </si>
  <si>
    <t>Attribute from class "Application" : "cvSummary"</t>
  </si>
  <si>
    <t>ID</t>
  </si>
  <si>
    <t>Attribute from class "Photographer": "ID"</t>
  </si>
  <si>
    <t>name</t>
  </si>
  <si>
    <t>surnames</t>
  </si>
  <si>
    <t>Attribute from class "Photographer": "name"</t>
  </si>
  <si>
    <t>Attribute from class "Photographer": "surnames"</t>
  </si>
  <si>
    <t>address</t>
  </si>
  <si>
    <t>Attribute from class "Photographer": "address"</t>
  </si>
  <si>
    <t>city</t>
  </si>
  <si>
    <t>Attribute from class "Photographer": "city"</t>
  </si>
  <si>
    <t>zip code</t>
  </si>
  <si>
    <t>Attribute from class "Photographer": "zipCode"</t>
  </si>
  <si>
    <t>telephone</t>
  </si>
  <si>
    <t>Attribute from class "Photographer": "telephone"</t>
  </si>
  <si>
    <t>my application</t>
  </si>
  <si>
    <t>Association from class "Photographer" to class "Application"</t>
  </si>
  <si>
    <t>photographer's application</t>
  </si>
  <si>
    <t>charge prices</t>
  </si>
  <si>
    <t>Photographer into quality level</t>
  </si>
  <si>
    <t>Association from class "Photographer" to "Quality level"</t>
  </si>
  <si>
    <t>Photographers into higher quality levels</t>
  </si>
  <si>
    <t>Photo report</t>
  </si>
  <si>
    <t>Class "Photo report"</t>
  </si>
  <si>
    <t>photo report comprising photos</t>
  </si>
  <si>
    <t xml:space="preserve">Class "Photo" </t>
  </si>
  <si>
    <t>Composition from class "Photo report" to class "Photo"</t>
  </si>
  <si>
    <t>aqcrie photo report</t>
  </si>
  <si>
    <t>Class as an actor "CompanyManager"</t>
  </si>
  <si>
    <t>Class "QualityLevel"</t>
  </si>
  <si>
    <t>Attribute from class "QualityLevel" : "price"</t>
  </si>
  <si>
    <t xml:space="preserve">Attribute from class "Application" : "status" </t>
  </si>
  <si>
    <t>who took the photo report</t>
  </si>
  <si>
    <t>Association from class "Photographer" to class "PhotoReport"</t>
  </si>
  <si>
    <t>number of photos</t>
  </si>
  <si>
    <t>Attribute from class "PhotoReport" : "numberOfPhotos"</t>
  </si>
  <si>
    <t xml:space="preserve">brief description </t>
  </si>
  <si>
    <t>Attribute from class "PhotoReport": "briefDescription"</t>
  </si>
  <si>
    <t>existing photo reports</t>
  </si>
  <si>
    <t>Attribute from class "publisher": "name"</t>
  </si>
  <si>
    <t>CIF</t>
  </si>
  <si>
    <t>Attribute from class "publisher": "CIF"</t>
  </si>
  <si>
    <t>Attribute from class "publisher": "address"</t>
  </si>
  <si>
    <t>create publisher</t>
  </si>
  <si>
    <t>modify publisher</t>
  </si>
  <si>
    <t>delete publisher</t>
  </si>
  <si>
    <t>delivery note</t>
  </si>
  <si>
    <t>Class "DeliveryNote"</t>
  </si>
  <si>
    <t>Report to be acquired</t>
  </si>
  <si>
    <t>Association from class "PhotoReport"  to class "DeliveryNote"</t>
  </si>
  <si>
    <t>The publisher that acquires it</t>
  </si>
  <si>
    <t>Association from class "Publisher" to class "DeliveryNote"</t>
  </si>
  <si>
    <t>the amount of money that the publisher will pay for the photo report</t>
  </si>
  <si>
    <t>Attribute from class "DeliveryNote": "amountOfMoneyToPay"</t>
  </si>
  <si>
    <t>the amount of money that the photographer who made the photo report will receive</t>
  </si>
  <si>
    <t>Attribute from class "DeliveryNote": "amountOfMoneyToPayToPhotographer"</t>
  </si>
  <si>
    <t>date of creation</t>
  </si>
  <si>
    <t>Attribute from class "DeliveryNote": "dateOfCreation"</t>
  </si>
  <si>
    <t>price paid to the photographer in the delivery note as the product of the price to be paid per photo depending on the quality level of the photographer</t>
  </si>
  <si>
    <t>charge a price in the delivery note</t>
  </si>
  <si>
    <t>list all existing delivery notes</t>
  </si>
  <si>
    <t>exclusive</t>
  </si>
  <si>
    <t xml:space="preserve">Class "exclusive" </t>
  </si>
  <si>
    <t>publisher's exclusive</t>
  </si>
  <si>
    <t>Association from "Publisher" to class "Exclusive"</t>
  </si>
  <si>
    <t>specific topic</t>
  </si>
  <si>
    <t>Attribute from class "Exclusive" : "topic"</t>
  </si>
  <si>
    <t>Attribute from class "Exclusive" : "briefDescription"</t>
  </si>
  <si>
    <t>price to be paid to the photographer</t>
  </si>
  <si>
    <t>Attribute from class "Exclusive" : "priceToBePaidToPhotographer"</t>
  </si>
  <si>
    <t>creation date</t>
  </si>
  <si>
    <t>Attribute from class "Exclusive" : "creationDate"</t>
  </si>
  <si>
    <t>list all existing exclusives</t>
  </si>
  <si>
    <t>O0-US26</t>
  </si>
  <si>
    <t>O0-US27</t>
  </si>
  <si>
    <t>assign unasigned exlcusive</t>
  </si>
  <si>
    <t>Attribute from class "Exclusive" : "isAssigned"</t>
  </si>
  <si>
    <t>assign a unassigneed exlucisve to a photographer</t>
  </si>
  <si>
    <t>Association from "Photographer" to class "Exclusive"</t>
  </si>
  <si>
    <t>indicating the date on which the assignment is made</t>
  </si>
  <si>
    <t>Attribute from class "Exclusive" : "assignmentDate"</t>
  </si>
  <si>
    <t>assigned exclusives</t>
  </si>
  <si>
    <t>List all existing assigned exclusives</t>
  </si>
  <si>
    <t>ending date</t>
  </si>
  <si>
    <t>Attribute from class "Exclusive" : "endingDate"</t>
  </si>
  <si>
    <t>photographer get the money</t>
  </si>
  <si>
    <t>completed exclusive</t>
  </si>
  <si>
    <t>Attribute from class "Exclusive" : "isCompleted"</t>
  </si>
  <si>
    <t>list the completed exclusives</t>
  </si>
  <si>
    <t>Id</t>
  </si>
  <si>
    <t>Class</t>
  </si>
  <si>
    <t>CompanyManager</t>
  </si>
  <si>
    <t>QualityLevel</t>
  </si>
  <si>
    <t>Photgrapher</t>
  </si>
  <si>
    <t>Photo</t>
  </si>
  <si>
    <t>PhotoReport</t>
  </si>
  <si>
    <t>DeliveryNote</t>
  </si>
  <si>
    <t>Exclusive</t>
  </si>
  <si>
    <t>Exclusive's topic</t>
  </si>
  <si>
    <t>Attribute</t>
  </si>
  <si>
    <t>Exclusive's breifDescription</t>
  </si>
  <si>
    <t>Exclisuve's priceToBePaidToPhotographer</t>
  </si>
  <si>
    <t>Exclusive's creationDate</t>
  </si>
  <si>
    <t>Exclusive's isAssigned</t>
  </si>
  <si>
    <t>Exclusive's assignmentDate</t>
  </si>
  <si>
    <t>Exclusive's endingDate</t>
  </si>
  <si>
    <t>Exclusive's isCompleted</t>
  </si>
  <si>
    <t>Publisher's name</t>
  </si>
  <si>
    <t>Publisher's CIF</t>
  </si>
  <si>
    <t>Publisher's address</t>
  </si>
  <si>
    <t>DeliveryNote's amountOfMoneyToPay</t>
  </si>
  <si>
    <t>DeliveryNote's amountOfMoneyToPayToPhotographer</t>
  </si>
  <si>
    <t>DeliveryNote's dateOfCreation</t>
  </si>
  <si>
    <t>Photographer's isAccepted</t>
  </si>
  <si>
    <t>Photographer's ID</t>
  </si>
  <si>
    <t>Photographer's name</t>
  </si>
  <si>
    <t>Photographer's surnames</t>
  </si>
  <si>
    <t>Photographer's city</t>
  </si>
  <si>
    <t>Photographer's zipCode</t>
  </si>
  <si>
    <t>Photographer's telephone</t>
  </si>
  <si>
    <t>PhotoReport's numberOfPhotos</t>
  </si>
  <si>
    <t>PhotoReport's briefDescription</t>
  </si>
  <si>
    <t>QualityLevel's price</t>
  </si>
  <si>
    <t>Application's status</t>
  </si>
  <si>
    <t>Application's identifier</t>
  </si>
  <si>
    <t>Application's date</t>
  </si>
  <si>
    <t>Application's photographicEquipmentDescription</t>
  </si>
  <si>
    <t>Application's cvSummary</t>
  </si>
  <si>
    <t>Relationship</t>
  </si>
  <si>
    <t>Exclusive - Publisher</t>
  </si>
  <si>
    <t>DeliveryNote - Publisher</t>
  </si>
  <si>
    <t>Exclusive - Photographer</t>
  </si>
  <si>
    <t>PhotoReport  - DeliveryNote</t>
  </si>
  <si>
    <t>PhotoReport - Photo</t>
  </si>
  <si>
    <t>Photographer - PhotoReport</t>
  </si>
  <si>
    <t>Photographer - Application</t>
  </si>
  <si>
    <t>Photographer - QualityLevel</t>
  </si>
  <si>
    <t>Name</t>
  </si>
  <si>
    <t>Type</t>
  </si>
  <si>
    <t>T1</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</si>
  <si>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</si>
  <si>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</si>
  <si>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</si>
  <si>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</si>
  <si>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</si>
  <si>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</si>
  <si>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</si>
  <si>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</si>
  <si>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</si>
  <si>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</si>
  <si>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</si>
  <si>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</si>
  <si>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</si>
  <si>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</si>
  <si>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</si>
  <si>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</si>
  <si>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</si>
  <si>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</si>
  <si>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</si>
  <si>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</si>
  <si>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</si>
  <si>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</si>
  <si>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</si>
  <si>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</si>
  <si>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</si>
  <si>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</si>
  <si>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</si>
  <si>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</si>
  <si>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</si>
  <si>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</si>
  <si>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</si>
  <si>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</si>
  <si>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</si>
  <si>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</si>
  <si>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</si>
  <si>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</si>
  <si>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</si>
  <si>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</si>
  <si>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</si>
  <si>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</si>
  <si>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</si>
  <si>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</si>
  <si>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</si>
  <si>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</si>
  <si>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</si>
  <si>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</si>
  <si>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UserStory(ies)</t>
  </si>
  <si>
    <t>S1</t>
  </si>
  <si>
    <t>Role</t>
  </si>
  <si>
    <t>Classify accepted photographers into quality levels</t>
  </si>
  <si>
    <t>Action</t>
  </si>
  <si>
    <t>Object</t>
  </si>
  <si>
    <t>charge a price corresponding to their quality level</t>
  </si>
  <si>
    <t>Accepted Photographer</t>
  </si>
  <si>
    <t>present applications once a month</t>
  </si>
  <si>
    <t>ForoMix AG can hire me at the company's photograhers' exchange program</t>
  </si>
  <si>
    <t>know the status of my application</t>
  </si>
  <si>
    <t>Status of application</t>
  </si>
  <si>
    <t>identify when I get rejected or accepted</t>
  </si>
  <si>
    <t>fulfill the application's identifier, date, description of the photographic equipment, and a summary of my CV</t>
  </si>
  <si>
    <t>application's identifier</t>
  </si>
  <si>
    <t>application's date</t>
  </si>
  <si>
    <t>application's description of the photographic equipment</t>
  </si>
  <si>
    <t>application's summary of my CV</t>
  </si>
  <si>
    <t>FotoMix AG can read the complete information of my application</t>
  </si>
  <si>
    <t>fulfill my personal data during my first application, including my ID, name, surnames, address, city, zip code, telephone</t>
  </si>
  <si>
    <t>my ID</t>
  </si>
  <si>
    <t>my name</t>
  </si>
  <si>
    <t>my surnames</t>
  </si>
  <si>
    <t>my address</t>
  </si>
  <si>
    <t>my city</t>
  </si>
  <si>
    <t>my zip code</t>
  </si>
  <si>
    <t>my telephone</t>
  </si>
  <si>
    <t>FotoMIx AG can contact me</t>
  </si>
  <si>
    <t>list all my existing applications</t>
  </si>
  <si>
    <t>I can check the historical data about them</t>
  </si>
  <si>
    <t>review applications once a month</t>
  </si>
  <si>
    <t>Approve or reject the photographer's appications</t>
  </si>
  <si>
    <t>update the charge prices for each quality level per photo</t>
  </si>
  <si>
    <t>Prices for each quality level</t>
  </si>
  <si>
    <t>Prices can vary in time and the photographers can charge the correct price for their photos</t>
  </si>
  <si>
    <t>know the quality levels with their fixed charge price</t>
  </si>
  <si>
    <t>I can read which quality levels are already in the system</t>
  </si>
  <si>
    <t>promote photographers into higher quality levels</t>
  </si>
  <si>
    <t>they can charge a price corresponding to their quality level</t>
  </si>
  <si>
    <t>do a photo report comprising a set of photos and a specific subject</t>
  </si>
  <si>
    <t>Specific subject</t>
  </si>
  <si>
    <t>Attribute from class "PhotoReport" : "subject"</t>
  </si>
  <si>
    <t>specific subject</t>
  </si>
  <si>
    <t>I can store the photos in the system</t>
  </si>
  <si>
    <t>acquire a photo report</t>
  </si>
  <si>
    <t>Can get the photos comprised in the photo report</t>
  </si>
  <si>
    <t xml:space="preserve">indicate who took the photo report, number of photos included in the photo report, brief description of the photo report </t>
  </si>
  <si>
    <t>number of photos included in the photo report</t>
  </si>
  <si>
    <t>brief description of the photo report</t>
  </si>
  <si>
    <t>photo reports can be exposed to publishers who want to acquire them</t>
  </si>
  <si>
    <t>list the set of existing photo reports</t>
  </si>
  <si>
    <t>I can read which are the existing photo reports</t>
  </si>
  <si>
    <t>create new publishers having their name, CIF, and addresss</t>
  </si>
  <si>
    <t>their name</t>
  </si>
  <si>
    <t>their CIF</t>
  </si>
  <si>
    <t>their address</t>
  </si>
  <si>
    <t>publishers are stored in the system</t>
  </si>
  <si>
    <t>modify publishers name, CIF, and address</t>
  </si>
  <si>
    <t>publishers name</t>
  </si>
  <si>
    <t>publishers CIF</t>
  </si>
  <si>
    <t>publishers are up-to-date</t>
  </si>
  <si>
    <t>delete publishers</t>
  </si>
  <si>
    <t>publishers that are not anymore related to FotoMix AG are deleted</t>
  </si>
  <si>
    <t>create a delivery note when a publisher wishes to acquire a report, specifiying the report to be acquired, the publisher that acquires it, amount of money that the publisher will pay for the photo report, the amount of money that the photographer who made the photo report will receive, and the date of creation of the delivery note</t>
  </si>
  <si>
    <t>Delivery note</t>
  </si>
  <si>
    <t>Amount of money that the publisher will pay</t>
  </si>
  <si>
    <t>Amount of money that the photographer who made the photo report will receive</t>
  </si>
  <si>
    <t>Date of creation of the delivery note</t>
  </si>
  <si>
    <t>the acquisition is stored in the system</t>
  </si>
  <si>
    <t>price paid to the photographer</t>
  </si>
  <si>
    <t>calculate automatically the price paid to the photographer in the delivery note as the product of the price to be paid per photo dependeing on the quality level of the photographer for the total number of photos contained in the photo report</t>
  </si>
  <si>
    <t>the calculation is less error-prone</t>
  </si>
  <si>
    <t>Charge a price in the delivery note higher or equal to the price to be paid to the photographer</t>
  </si>
  <si>
    <t>prince in the delivery note</t>
  </si>
  <si>
    <t>the photographer receive the expected income and not less</t>
  </si>
  <si>
    <t>I can read which are the existing delivery notes</t>
  </si>
  <si>
    <t>register a publisher's exclusives in a specific topic, having a brief description of the exclusive, the price to be paid to the photographer who wants to make the exclusive, and the creation date</t>
  </si>
  <si>
    <t>brief description of the exclusive</t>
  </si>
  <si>
    <t>price to be paid to the photographer who wants to make the exclusive</t>
  </si>
  <si>
    <t>interested Photographers can work on it</t>
  </si>
  <si>
    <t>list the existing exclusives offered by publishers</t>
  </si>
  <si>
    <t>I can read the existing exclusives</t>
  </si>
  <si>
    <t>assign a unassigned exclusive to a Photographer, indicating the date on which the assignment is made</t>
  </si>
  <si>
    <t>Unassigned exclusive</t>
  </si>
  <si>
    <t>Date on which the assignment is made</t>
  </si>
  <si>
    <t>the photographer can work officially in the exclusive</t>
  </si>
  <si>
    <t>list the assigned exclusives</t>
  </si>
  <si>
    <t>Assigned exclusives</t>
  </si>
  <si>
    <t>I can read the existing assigned exclusives</t>
  </si>
  <si>
    <t>assign the ending date of an exclusive</t>
  </si>
  <si>
    <t>ending date of an exclusive</t>
  </si>
  <si>
    <t>the exclusive is completed and the photographer get the money</t>
  </si>
  <si>
    <t>Completed exclusives</t>
  </si>
  <si>
    <t>I can read the existing completed exclusives</t>
  </si>
  <si>
    <t>S2</t>
  </si>
  <si>
    <t>S3</t>
  </si>
  <si>
    <t>S4</t>
  </si>
  <si>
    <t>S5</t>
  </si>
  <si>
    <t>S6</t>
  </si>
  <si>
    <t>S7</t>
  </si>
  <si>
    <t>S8</t>
  </si>
  <si>
    <t>S9</t>
  </si>
  <si>
    <t>S11</t>
  </si>
  <si>
    <t>S12</t>
  </si>
  <si>
    <t>S13</t>
  </si>
  <si>
    <t>S15</t>
  </si>
  <si>
    <t>S16</t>
  </si>
  <si>
    <t>S17</t>
  </si>
  <si>
    <t>S18</t>
  </si>
  <si>
    <t>S19</t>
  </si>
  <si>
    <t>S20</t>
  </si>
  <si>
    <t>S22</t>
  </si>
  <si>
    <t>S23</t>
  </si>
  <si>
    <t>S24</t>
  </si>
  <si>
    <t>S25</t>
  </si>
  <si>
    <t>S26</t>
  </si>
  <si>
    <t>S27</t>
  </si>
  <si>
    <t>S28</t>
  </si>
  <si>
    <t>S29</t>
  </si>
  <si>
    <t>S30</t>
  </si>
  <si>
    <t>S32</t>
  </si>
  <si>
    <t>S34</t>
  </si>
  <si>
    <t>S35</t>
  </si>
  <si>
    <t>S36</t>
  </si>
  <si>
    <t>S38</t>
  </si>
  <si>
    <t>S40</t>
  </si>
  <si>
    <t>S41</t>
  </si>
  <si>
    <t>S42</t>
  </si>
  <si>
    <t>S44</t>
  </si>
  <si>
    <t>S46</t>
  </si>
  <si>
    <t>S47</t>
  </si>
  <si>
    <t>S49</t>
  </si>
  <si>
    <t>S50</t>
  </si>
  <si>
    <t>S52</t>
  </si>
  <si>
    <t>S54</t>
  </si>
  <si>
    <t>S55</t>
  </si>
  <si>
    <t>S56</t>
  </si>
  <si>
    <t>S57</t>
  </si>
  <si>
    <t>S58</t>
  </si>
  <si>
    <t>S59</t>
  </si>
  <si>
    <t>S60</t>
  </si>
  <si>
    <t>S62</t>
  </si>
  <si>
    <t>S64</t>
  </si>
  <si>
    <t>S65</t>
  </si>
  <si>
    <t>S66</t>
  </si>
  <si>
    <t>S67</t>
  </si>
  <si>
    <t>S68</t>
  </si>
  <si>
    <t>S70</t>
  </si>
  <si>
    <t>S72</t>
  </si>
  <si>
    <t>S74</t>
  </si>
  <si>
    <t>S75</t>
  </si>
  <si>
    <t>S76</t>
  </si>
  <si>
    <t>S77</t>
  </si>
  <si>
    <t>S78</t>
  </si>
  <si>
    <t>S79</t>
  </si>
  <si>
    <t>S81</t>
  </si>
  <si>
    <t>S82</t>
  </si>
  <si>
    <t>S83</t>
  </si>
  <si>
    <t>S84</t>
  </si>
  <si>
    <t>S85</t>
  </si>
  <si>
    <t>S87</t>
  </si>
  <si>
    <t>S89</t>
  </si>
  <si>
    <t>S91</t>
  </si>
  <si>
    <t>S92</t>
  </si>
  <si>
    <t>S95</t>
  </si>
  <si>
    <t>S96</t>
  </si>
  <si>
    <t>S97</t>
  </si>
  <si>
    <t>S98</t>
  </si>
  <si>
    <t>S100</t>
  </si>
  <si>
    <t>S101</t>
  </si>
  <si>
    <t>S102</t>
  </si>
  <si>
    <t>S104</t>
  </si>
  <si>
    <t>S105</t>
  </si>
  <si>
    <t>S106</t>
  </si>
  <si>
    <t>S108</t>
  </si>
  <si>
    <t>S110</t>
  </si>
  <si>
    <t>S112</t>
  </si>
  <si>
    <t>S113</t>
  </si>
  <si>
    <t>S114</t>
  </si>
  <si>
    <t>S115</t>
  </si>
  <si>
    <t>S116</t>
  </si>
  <si>
    <t>S117</t>
  </si>
  <si>
    <t>S119</t>
  </si>
  <si>
    <t>S121</t>
  </si>
  <si>
    <t>S123</t>
  </si>
  <si>
    <t>S124</t>
  </si>
  <si>
    <t>S125</t>
  </si>
  <si>
    <t>S126</t>
  </si>
  <si>
    <t>S128</t>
  </si>
  <si>
    <t>S129</t>
  </si>
  <si>
    <t>S130</t>
  </si>
  <si>
    <t>S132</t>
  </si>
  <si>
    <t>S133</t>
  </si>
  <si>
    <t>S134</t>
  </si>
  <si>
    <t>S136</t>
  </si>
  <si>
    <t>S137</t>
  </si>
  <si>
    <t>S138</t>
  </si>
  <si>
    <t>Targets</t>
  </si>
  <si>
    <t>publishers address</t>
  </si>
  <si>
    <t>Sources</t>
  </si>
  <si>
    <t>T48</t>
  </si>
  <si>
    <t>Photographer's address</t>
  </si>
  <si>
    <t>T49</t>
  </si>
  <si>
    <t>PhotoReport's subject</t>
  </si>
  <si>
    <t>S139</t>
  </si>
  <si>
    <t>Data</t>
  </si>
  <si>
    <t>DATA</t>
  </si>
  <si>
    <t>Method</t>
  </si>
  <si>
    <t>classifyIntoQualityLevel()</t>
  </si>
  <si>
    <t>Secreatry - Photographer</t>
  </si>
  <si>
    <t>T50</t>
  </si>
  <si>
    <t>presentApplication()</t>
  </si>
  <si>
    <t>T51</t>
  </si>
  <si>
    <t>knowApplicationStatus()</t>
  </si>
  <si>
    <t>T52</t>
  </si>
  <si>
    <t>fulfillApplication()</t>
  </si>
  <si>
    <t>T53</t>
  </si>
  <si>
    <t>fulfillPersonalData()</t>
  </si>
  <si>
    <t>T54</t>
  </si>
  <si>
    <t>listAllMyExistingApplicaitons()</t>
  </si>
  <si>
    <t>T55</t>
  </si>
  <si>
    <t>Photographer - Photograper</t>
  </si>
  <si>
    <t>T56</t>
  </si>
  <si>
    <t>reviewApplication()</t>
  </si>
  <si>
    <t>T57</t>
  </si>
  <si>
    <t>CompanyManager - Application</t>
  </si>
  <si>
    <t>T58</t>
  </si>
  <si>
    <t>updatePrice()</t>
  </si>
  <si>
    <t>T59</t>
  </si>
  <si>
    <t>Secretary - QualityLevel</t>
  </si>
  <si>
    <t>T60</t>
  </si>
  <si>
    <t>knowQualityLevel()</t>
  </si>
  <si>
    <t>T61</t>
  </si>
  <si>
    <t>promote()</t>
  </si>
  <si>
    <t>T62</t>
  </si>
  <si>
    <t>do()</t>
  </si>
  <si>
    <t>T63</t>
  </si>
  <si>
    <t>acquire()</t>
  </si>
  <si>
    <t>T64</t>
  </si>
  <si>
    <t>Publisher - PhotoReport</t>
  </si>
  <si>
    <t>T65</t>
  </si>
  <si>
    <t>indicateInfo()</t>
  </si>
  <si>
    <t>T66</t>
  </si>
  <si>
    <t>Secretary - PhotoReport</t>
  </si>
  <si>
    <t>T67</t>
  </si>
  <si>
    <t>create()</t>
  </si>
  <si>
    <t>T68</t>
  </si>
  <si>
    <t>Secretary - Publisher</t>
  </si>
  <si>
    <t>T69</t>
  </si>
  <si>
    <t>modify()</t>
  </si>
  <si>
    <t>T70</t>
  </si>
  <si>
    <t>delete()</t>
  </si>
  <si>
    <t>T71</t>
  </si>
  <si>
    <t>T72</t>
  </si>
  <si>
    <t>calculatePrice()</t>
  </si>
  <si>
    <t>T73</t>
  </si>
  <si>
    <t>chargePrice()</t>
  </si>
  <si>
    <t>T74</t>
  </si>
  <si>
    <t>listAll()</t>
  </si>
  <si>
    <t>T75</t>
  </si>
  <si>
    <t>register()</t>
  </si>
  <si>
    <t>T76</t>
  </si>
  <si>
    <t>list()</t>
  </si>
  <si>
    <t>T77</t>
  </si>
  <si>
    <t>assignUnassignedPhotographer()</t>
  </si>
  <si>
    <t>T78</t>
  </si>
  <si>
    <t>listAssigned()</t>
  </si>
  <si>
    <t>T79</t>
  </si>
  <si>
    <t>assignEndingDate()</t>
  </si>
  <si>
    <t>T80</t>
  </si>
  <si>
    <t>listCompleted()</t>
  </si>
  <si>
    <t xml:space="preserve">I want to charge a price in the delivery note higher-or-equal to the proce to be paid ot the pohtographer </t>
  </si>
  <si>
    <t>Source ID</t>
  </si>
  <si>
    <t>Method on "Application:presentApplication()"</t>
  </si>
  <si>
    <t>Method on "Application:knowApplicationStatus"</t>
  </si>
  <si>
    <t>Method on "Application:fulfillApplication"</t>
  </si>
  <si>
    <t>Method on "Photographer:fulfillPersonalData"</t>
  </si>
  <si>
    <t>Method on "Application:listMyExistingApplications"</t>
  </si>
  <si>
    <t>Method on "Application:reviewApplication"</t>
  </si>
  <si>
    <t>Metehod on "QualityLevel:UpdatePrice</t>
  </si>
  <si>
    <t>Method on "QualityLevel:fixedPrice"</t>
  </si>
  <si>
    <t>Method on "Photographer:promote"</t>
  </si>
  <si>
    <t>Method on "PhotoReport:do"</t>
  </si>
  <si>
    <t>Method on "PhotoReport:acquire"</t>
  </si>
  <si>
    <t>Method on "PhotoReport:indicateinfo"</t>
  </si>
  <si>
    <t>Method on "PhotoReport:list"</t>
  </si>
  <si>
    <t>T81</t>
  </si>
  <si>
    <t>list() - PhotoReport</t>
  </si>
  <si>
    <t>Method on "Publisher:create"</t>
  </si>
  <si>
    <t>Method on "Publisher:modify"</t>
  </si>
  <si>
    <t>Method on "Publisher:delete"</t>
  </si>
  <si>
    <t>Method on "DeviveryNote:create"</t>
  </si>
  <si>
    <t>Method on "DeliveryNote:calculatePrice()"</t>
  </si>
  <si>
    <t>Method on "DeliveryNote:chargePrice"</t>
  </si>
  <si>
    <t>Method on "DeliveryNote:listAll"</t>
  </si>
  <si>
    <t>Method on "Exclusive:register"</t>
  </si>
  <si>
    <t>Method on "Exclusive:list"</t>
  </si>
  <si>
    <t>Method on "Exlcusive:assignUnassignedPhotographer"</t>
  </si>
  <si>
    <t>Method on "Exclusive:listAssigned"</t>
  </si>
  <si>
    <t>Method on "Exclusive:assignEndingDate"</t>
  </si>
  <si>
    <t>Method on "Exclusive:listCompleted"</t>
  </si>
  <si>
    <t>Method on "Photographer:classifyIntoQualityLevel"</t>
  </si>
  <si>
    <t>Association "Secretary - Photographer"</t>
  </si>
  <si>
    <t>Association "Photographer - Application"</t>
  </si>
  <si>
    <t>Association between "CompanyManager - Application"</t>
  </si>
  <si>
    <t>Assocaition on "Secretary - QualityLevel"</t>
  </si>
  <si>
    <t>Association "Photographer - PhotoReport"</t>
  </si>
  <si>
    <t>Association "Publisher - PhotoReport"</t>
  </si>
  <si>
    <t>Association "Secretary - PhotoReport"</t>
  </si>
  <si>
    <t>Association "Secretary - Publisher"</t>
  </si>
  <si>
    <t>Association "Secretary - DeliveryNote"</t>
  </si>
  <si>
    <t>Secretary - DeliveryNote</t>
  </si>
  <si>
    <t>T82</t>
  </si>
  <si>
    <t>Association "Secretary - Exclusive"</t>
  </si>
  <si>
    <t>T83</t>
  </si>
  <si>
    <t>Secretary - Exclusive</t>
  </si>
  <si>
    <t>Association "Photographer - Exclusive"</t>
  </si>
  <si>
    <t>T84</t>
  </si>
  <si>
    <t>T85</t>
  </si>
  <si>
    <t xml:space="preserve">As a Secretary I want to classify accepted photographers into quality levels so that they can charge a price corresponding to their quality level </t>
  </si>
  <si>
    <t>As a Photographer I want to present applications once a month so that a FotoMix AG can hire me at the company's photographers' exchange program</t>
  </si>
  <si>
    <t>As a Photographer I want to know the status of my application so that I identify when I get rejected or accepted</t>
  </si>
  <si>
    <t>As a Photographer I want to fulfill the application's identifier, date, description of the photographic equipment, and a summary of my CV so that FotoMix AG can read the complete information of my application</t>
  </si>
  <si>
    <t>As a Photographer I want to fulfill my personal data during my first application, including my ID, name, surnames, address, city, zip code, and telephone so that FotoMix AG can contact me</t>
  </si>
  <si>
    <t>As a Photographer I want to list all my existing applications so that I can check the historical data about them</t>
  </si>
  <si>
    <t>As a Company Manager I want to reveiw applications once a month so that I can approve or reject the photographer's applications</t>
  </si>
  <si>
    <t>As a Secretary I want to update the charge prices for each quality level per photo so that the prices can vary in time and the photographers can charge the correct price for their photos</t>
  </si>
  <si>
    <t>As a Secretary I want to know the quality levels with their fixed charge price so that I can read which quality levels are already in the system</t>
  </si>
  <si>
    <t xml:space="preserve">As a Secretary I want to promote photographers into higher quality levels so that they can charge a price corresponding to their quality level </t>
  </si>
  <si>
    <t>As a Photographer I want to do a photo report comprising a set of photos and a specific subject so that I can store the photos in the system</t>
  </si>
  <si>
    <t>As a Publisher I want to acquire a photo report so that I can get the photos comprised in the photo report</t>
  </si>
  <si>
    <t>As a Secretary I want to indicate who took the photo report, the number of photos included in the photo report, and a brief description of the photo report so that the photo reports can be exposed to publishers who want to acquire them</t>
  </si>
  <si>
    <t>As a Secretary I want to list the set of existing photo reports so that I can read which are the existing photo reports</t>
  </si>
  <si>
    <t>As a Secretary I want to create new publishers having their name, CIF, and address so that publishers are stored in the system</t>
  </si>
  <si>
    <t>As a Secretary I want to modify publishers name, CIF, and address so that publishers are up-to-date</t>
  </si>
  <si>
    <t>As a Secretary I want to delete publishers  so that publishers that are not anymore related to FotoMix AG are deleted</t>
  </si>
  <si>
    <t>As a Secretary I want to create a delivery note when a publisher wishes to acquire a report, specifying the report to be acquired, the publisher that acquires it, the amount of money that the publisher will pay for the photo report, the amount of money that the photographer who made the photo report will receive, and the date of creation of the delivery note so that the acquisition is stored in the system</t>
  </si>
  <si>
    <t>As a Secretary I want to be able to calculate automatically the price paid to the photographer in the delivery note as the product of the price to be paid per photo depending on the quality level of the photographer, for the total number of photos contained in the photo report so that the calculation is less error-prone</t>
  </si>
  <si>
    <t>As a Secretary I want to charge a price in the delivery note higher-or-equal to the proce to be paid ot the pohtographer  so that the photographer receive the expected income and not less</t>
  </si>
  <si>
    <t>As a Secretary I want to be able to list all existing delivery notes so that I can read which are the existing delivery notes</t>
  </si>
  <si>
    <t>As a Secretary I want to register a publisher's exclusives in a specific topic, having a brief description of the exclusive, the price to be paid to the photographer who wants to make the exclusive, and the creation date so that interested Photographers can work on it</t>
  </si>
  <si>
    <t>As a Photographer I want to list the existing exclusives offered by publishers so that I can read the existing exclusives</t>
  </si>
  <si>
    <t>As a Secretary I want to assign a unassigned exclusive to a photographer, indicating the date on which the assignment is made so that the Photographer can work officially in the exclusive</t>
  </si>
  <si>
    <t>As a Secretary  I want to list the assigned exclusives so that I can read the existing assigned exclusives</t>
  </si>
  <si>
    <t>As a Secretary I want to assign the ending date of an exclusive so that the exclusive is completed and the photographer get the money</t>
  </si>
  <si>
    <t>As a Secretary I want to list the completed exclusives so that I can read the existing completed exclusives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</si>
</sst>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u/>
      <sz val="11"/>
      <color theme="1"/>
      <name val="Arial"/>
      <family val="2"/>
    </font>
    <font>
      <i/>
      <sz val="11"/>
      <color theme="1"/>
      <name val="Arial"/>
      <family val="2"/>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xf numFmtId="0" fontId="0" fillId="0" borderId="0" xfId="0" applyAlignment="1">
      <alignment horizontal="center" vertical="center" wrapText="1"/>
    </xf>
    <xf numFmtId="0" fontId="1" fillId="0" borderId="0" xfId="0" applyFont="1" applyFill="1" applyBorder="1" applyAlignment="1">
      <alignment vertical="center" wrapText="1" readingOrder="1"/>
    </xf>
    <xf numFmtId="0" fontId="1" fillId="0" borderId="0" xfId="0" applyFont="1" applyFill="1" applyBorder="1" applyAlignment="1">
      <alignment horizontal="left" vertical="center" wrapText="1" readingOrder="1"/>
    </xf>
    <xf numFmtId="0" fontId="2" fillId="0" borderId="0" xfId="0" applyFont="1" applyFill="1" applyBorder="1" applyAlignment="1">
      <alignment horizontal="left" vertical="center" wrapText="1" readingOrder="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Alignment="1">
      <alignment horizontal="center" vertical="center"/>
    </xf>
    <xf numFmtId="0" fontId="1" fillId="0" borderId="0" xfId="0" applyFont="1" applyFill="1" applyBorder="1" applyAlignment="1">
      <alignment vertical="center"/>
    </xf>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applyFill="1" applyAlignment="1">
      <alignment vertical="center" wrapText="1"/>
    </xf>
    <xf numFmtId="0" fontId="0" fillId="0" borderId="0" xfId="0" applyFont="1"/>
    <xf numFmtId="0" fontId="0" fillId="0" borderId="0" xfId="0" applyFont="1" applyFill="1" applyAlignment="1">
      <alignment vertical="center" wrapText="1"/>
    </xf>
    <xf numFmtId="0" fontId="0" fillId="0" borderId="0" xfId="0" applyAlignment="1">
      <alignment horizontal="center"/>
    </xf>
    <xf numFmtId="0" fontId="0" fillId="0" borderId="0" xfId="0" applyFont="1" applyAlignment="1">
      <alignment horizontal="center"/>
    </xf>
    <xf numFmtId="0" fontId="0" fillId="0" borderId="0" xfId="0" applyAlignment="1">
      <alignment horizontal="left" wrapText="1"/>
    </xf>
    <xf numFmtId="0" fontId="0" fillId="0" borderId="0" xfId="0" applyAlignment="1">
      <alignment horizontal="center" wrapText="1"/>
    </xf>
    <xf numFmtId="0" fontId="0" fillId="0" borderId="0" xfId="0" applyAlignment="1">
      <alignment horizontal="left"/>
    </xf>
    <xf numFmtId="0" fontId="0" fillId="0" borderId="0" xfId="0" applyAlignment="1">
      <alignment horizontal="left" vertical="center"/>
    </xf>
    <xf numFmtId="0" fontId="0" fillId="2" borderId="0" xfId="0" applyFill="1" applyAlignment="1">
      <alignment horizontal="center" vertical="center"/>
    </xf>
    <xf numFmtId="0" fontId="0" fillId="2" borderId="0" xfId="0" applyFill="1"/>
    <xf numFmtId="0" fontId="0" fillId="0" borderId="0" xfId="0" applyFill="1" applyAlignment="1">
      <alignment horizontal="center" vertical="center"/>
    </xf>
    <xf numFmtId="0" fontId="0" fillId="0" borderId="0" xfId="0" applyFont="1" applyFill="1"/>
    <xf numFmtId="0" fontId="0" fillId="0" borderId="0" xfId="0" applyFill="1"/>
    <xf numFmtId="0" fontId="1" fillId="0" borderId="0" xfId="0" applyFont="1" applyFill="1" applyBorder="1" applyAlignment="1">
      <alignment horizontal="center" vertical="center" wrapText="1" readingOrder="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vertical="center"/>
    </xf>
    <xf numFmtId="0" fontId="0" fillId="0" borderId="1" xfId="0" applyFill="1" applyBorder="1" applyAlignment="1">
      <alignment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workbookViewId="0">
      <selection activeCell="B3" sqref="B3"/>
    </sheetView>
  </sheetViews>
  <sheetFormatPr defaultColWidth="8.83984375" defaultRowHeight="14.4" x14ac:dyDescent="0.55000000000000004"/>
  <cols>
    <col min="1" max="1" width="10.578125" style="2" bestFit="1" customWidth="1"/>
    <col min="2" max="2" width="54.578125" style="2" customWidth="1"/>
    <col min="3" max="3" width="15.26171875" style="2" customWidth="1"/>
    <col min="4" max="4" width="40.68359375" style="2" customWidth="1"/>
    <col min="5" max="5" width="49" style="2" customWidth="1"/>
    <col min="6" max="6" width="58" style="2" customWidth="1"/>
    <col min="7" max="7" width="71.89453125" style="2" customWidth="1"/>
    <col min="8" max="16384" width="8.83984375" style="2"/>
  </cols>
  <sheetData>
    <row r="1" spans="1:7" x14ac:dyDescent="0.55000000000000004">
      <c r="A1" s="16" t="s">
        <v>1</v>
      </c>
      <c r="B1" s="16" t="s">
        <v>0</v>
      </c>
      <c r="C1" s="16" t="s">
        <v>2</v>
      </c>
      <c r="D1" s="16" t="s">
        <v>3</v>
      </c>
      <c r="E1" s="16" t="s">
        <v>4</v>
      </c>
      <c r="F1" s="16" t="s">
        <v>112</v>
      </c>
      <c r="G1" s="2" t="s">
        <v>112</v>
      </c>
    </row>
    <row r="2" spans="1:7" ht="100.8" x14ac:dyDescent="0.55000000000000004">
      <c r="A2" s="16" t="s">
        <v>6</v>
      </c>
      <c r="B2" s="16" t="s">
        <v>29</v>
      </c>
      <c r="C2" s="16" t="s">
        <v>27</v>
      </c>
      <c r="D2" s="16" t="s">
        <v>30</v>
      </c>
      <c r="E2" s="16" t="s">
        <v>28</v>
      </c>
      <c r="F2" s="16" t="str">
        <f>C2&amp;" "&amp;D2&amp;" "&amp;E2</f>
        <v xml:space="preserve">As a Secretary I want to classify accepted photographers into quality levels so that they can charge a price corresponding to their quality level </v>
      </c>
      <c r="G2" s="2" t="s">
        <v>721</v>
      </c>
    </row>
    <row r="3" spans="1:7" ht="187.2" x14ac:dyDescent="0.55000000000000004">
      <c r="A3" s="16" t="s">
        <v>7</v>
      </c>
      <c r="B3" s="16" t="s">
        <v>18</v>
      </c>
      <c r="C3" s="16" t="s">
        <v>5</v>
      </c>
      <c r="D3" s="16" t="s">
        <v>31</v>
      </c>
      <c r="E3" s="16" t="s">
        <v>8</v>
      </c>
      <c r="F3" s="16" t="str">
        <f t="shared" ref="F3:F28" si="0">C3&amp;" "&amp;D3&amp;" "&amp;E3</f>
        <v>As a Photographer I want to present applications once a month so that a FotoMix AG can hire me at the company's photographers' exchange program</v>
      </c>
      <c r="G3" s="2" t="s">
        <v>722</v>
      </c>
    </row>
    <row r="4" spans="1:7" ht="57.6" x14ac:dyDescent="0.55000000000000004">
      <c r="A4" s="16" t="s">
        <v>9</v>
      </c>
      <c r="B4" s="16" t="s">
        <v>17</v>
      </c>
      <c r="C4" s="16" t="s">
        <v>5</v>
      </c>
      <c r="D4" s="16" t="s">
        <v>32</v>
      </c>
      <c r="E4" s="16" t="s">
        <v>10</v>
      </c>
      <c r="F4" s="16" t="str">
        <f t="shared" si="0"/>
        <v>As a Photographer I want to know the status of my application so that I identify when I get rejected or accepted</v>
      </c>
      <c r="G4" s="2" t="s">
        <v>723</v>
      </c>
    </row>
    <row r="5" spans="1:7" ht="43.2" x14ac:dyDescent="0.55000000000000004">
      <c r="A5" s="16" t="s">
        <v>11</v>
      </c>
      <c r="B5" s="16" t="s">
        <v>13</v>
      </c>
      <c r="C5" s="16" t="s">
        <v>5</v>
      </c>
      <c r="D5" s="16" t="s">
        <v>33</v>
      </c>
      <c r="E5" s="16" t="s">
        <v>12</v>
      </c>
      <c r="F5" s="16" t="str">
        <f>C5&amp;" "&amp;D5&amp;" "&amp;E5</f>
        <v>As a Photographer I want to fulfill the application's identifier, date, description of the photographic equipment, and a summary of my CV so that FotoMix AG can read the complete information of my application</v>
      </c>
      <c r="G5" s="2" t="s">
        <v>724</v>
      </c>
    </row>
    <row r="6" spans="1:7" ht="57.6" x14ac:dyDescent="0.55000000000000004">
      <c r="A6" s="16" t="s">
        <v>14</v>
      </c>
      <c r="B6" s="16" t="s">
        <v>16</v>
      </c>
      <c r="C6" s="16" t="s">
        <v>5</v>
      </c>
      <c r="D6" s="16" t="s">
        <v>34</v>
      </c>
      <c r="E6" s="16" t="s">
        <v>15</v>
      </c>
      <c r="F6" s="16" t="str">
        <f t="shared" si="0"/>
        <v>As a Photographer I want to fulfill my personal data during my first application, including my ID, name, surnames, address, city, zip code, and telephone so that FotoMix AG can contact me</v>
      </c>
      <c r="G6" s="2" t="s">
        <v>725</v>
      </c>
    </row>
    <row r="7" spans="1:7" ht="28.8" x14ac:dyDescent="0.55000000000000004">
      <c r="A7" s="16" t="s">
        <v>19</v>
      </c>
      <c r="B7" s="16" t="s">
        <v>21</v>
      </c>
      <c r="C7" s="16" t="s">
        <v>5</v>
      </c>
      <c r="D7" s="16" t="s">
        <v>35</v>
      </c>
      <c r="E7" s="16" t="s">
        <v>20</v>
      </c>
      <c r="F7" s="16" t="str">
        <f t="shared" si="0"/>
        <v>As a Photographer I want to list all my existing applications so that I can check the historical data about them</v>
      </c>
      <c r="G7" s="2" t="s">
        <v>726</v>
      </c>
    </row>
    <row r="8" spans="1:7" ht="28.8" x14ac:dyDescent="0.55000000000000004">
      <c r="A8" s="16" t="s">
        <v>22</v>
      </c>
      <c r="B8" s="16" t="s">
        <v>25</v>
      </c>
      <c r="C8" s="16" t="s">
        <v>23</v>
      </c>
      <c r="D8" s="16" t="s">
        <v>36</v>
      </c>
      <c r="E8" s="16" t="s">
        <v>24</v>
      </c>
      <c r="F8" s="16" t="str">
        <f t="shared" si="0"/>
        <v>As a Company Manager I want to reveiw applications once a month so that I can approve or reject the photographer's applications</v>
      </c>
      <c r="G8" s="2" t="s">
        <v>727</v>
      </c>
    </row>
    <row r="9" spans="1:7" ht="57.6" x14ac:dyDescent="0.55000000000000004">
      <c r="A9" s="16" t="s">
        <v>26</v>
      </c>
      <c r="B9" s="16" t="s">
        <v>39</v>
      </c>
      <c r="C9" s="16" t="s">
        <v>27</v>
      </c>
      <c r="D9" s="16" t="s">
        <v>37</v>
      </c>
      <c r="E9" s="16" t="s">
        <v>38</v>
      </c>
      <c r="F9" s="16" t="str">
        <f t="shared" si="0"/>
        <v>As a Secretary I want to update the charge prices for each quality level per photo so that the prices can vary in time and the photographers can charge the correct price for their photos</v>
      </c>
      <c r="G9" s="2" t="s">
        <v>728</v>
      </c>
    </row>
    <row r="10" spans="1:7" ht="28.8" x14ac:dyDescent="0.55000000000000004">
      <c r="A10" s="16" t="s">
        <v>40</v>
      </c>
      <c r="B10" s="16" t="s">
        <v>43</v>
      </c>
      <c r="C10" s="16" t="s">
        <v>27</v>
      </c>
      <c r="D10" s="16" t="s">
        <v>41</v>
      </c>
      <c r="E10" s="16" t="s">
        <v>42</v>
      </c>
      <c r="F10" s="16" t="str">
        <f t="shared" si="0"/>
        <v>As a Secretary I want to know the quality levels with their fixed charge price so that I can read which quality levels are already in the system</v>
      </c>
      <c r="G10" s="2" t="s">
        <v>729</v>
      </c>
    </row>
    <row r="11" spans="1:7" ht="57.6" x14ac:dyDescent="0.55000000000000004">
      <c r="A11" s="16" t="s">
        <v>44</v>
      </c>
      <c r="B11" s="16" t="s">
        <v>46</v>
      </c>
      <c r="C11" s="16" t="s">
        <v>27</v>
      </c>
      <c r="D11" s="16" t="s">
        <v>45</v>
      </c>
      <c r="E11" s="16" t="s">
        <v>28</v>
      </c>
      <c r="F11" s="16" t="str">
        <f t="shared" si="0"/>
        <v xml:space="preserve">As a Secretary I want to promote photographers into higher quality levels so that they can charge a price corresponding to their quality level </v>
      </c>
      <c r="G11" s="2" t="s">
        <v>730</v>
      </c>
    </row>
    <row r="12" spans="1:7" ht="43.2" x14ac:dyDescent="0.55000000000000004">
      <c r="A12" s="16" t="s">
        <v>47</v>
      </c>
      <c r="B12" s="16" t="s">
        <v>55</v>
      </c>
      <c r="C12" s="16" t="s">
        <v>5</v>
      </c>
      <c r="D12" s="16" t="s">
        <v>48</v>
      </c>
      <c r="E12" s="16" t="s">
        <v>49</v>
      </c>
      <c r="F12" s="16" t="str">
        <f t="shared" si="0"/>
        <v>As a Photographer I want to do a photo report comprising a set of photos and a specific subject so that I can store the photos in the system</v>
      </c>
      <c r="G12" s="2" t="s">
        <v>731</v>
      </c>
    </row>
    <row r="13" spans="1:7" ht="28.8" x14ac:dyDescent="0.55000000000000004">
      <c r="A13" s="16" t="s">
        <v>50</v>
      </c>
      <c r="B13" s="16" t="s">
        <v>52</v>
      </c>
      <c r="C13" s="16" t="s">
        <v>51</v>
      </c>
      <c r="D13" s="16" t="s">
        <v>54</v>
      </c>
      <c r="E13" s="16" t="s">
        <v>86</v>
      </c>
      <c r="F13" s="16" t="str">
        <f t="shared" si="0"/>
        <v>As a Publisher I want to acquire a photo report so that I can get the photos comprised in the photo report</v>
      </c>
      <c r="G13" s="2" t="s">
        <v>732</v>
      </c>
    </row>
    <row r="14" spans="1:7" ht="57.6" x14ac:dyDescent="0.55000000000000004">
      <c r="A14" s="16" t="s">
        <v>53</v>
      </c>
      <c r="B14" s="16" t="s">
        <v>58</v>
      </c>
      <c r="C14" s="16" t="s">
        <v>27</v>
      </c>
      <c r="D14" s="16" t="s">
        <v>56</v>
      </c>
      <c r="E14" s="16" t="s">
        <v>57</v>
      </c>
      <c r="F14" s="16" t="str">
        <f t="shared" si="0"/>
        <v>As a Secretary I want to indicate who took the photo report, the number of photos included in the photo report, and a brief description of the photo report so that the photo reports can be exposed to publishers who want to acquire them</v>
      </c>
      <c r="G14" s="2" t="s">
        <v>733</v>
      </c>
    </row>
    <row r="15" spans="1:7" ht="28.8" x14ac:dyDescent="0.55000000000000004">
      <c r="A15" s="16" t="s">
        <v>59</v>
      </c>
      <c r="B15" s="16" t="s">
        <v>62</v>
      </c>
      <c r="C15" s="16" t="s">
        <v>27</v>
      </c>
      <c r="D15" s="16" t="s">
        <v>60</v>
      </c>
      <c r="E15" s="16" t="s">
        <v>61</v>
      </c>
      <c r="F15" s="16" t="str">
        <f>C15&amp;" "&amp;D15&amp;" "&amp;E15</f>
        <v>As a Secretary I want to list the set of existing photo reports so that I can read which are the existing photo reports</v>
      </c>
      <c r="G15" s="2" t="s">
        <v>734</v>
      </c>
    </row>
    <row r="16" spans="1:7" ht="57.6" x14ac:dyDescent="0.55000000000000004">
      <c r="A16" s="16" t="s">
        <v>63</v>
      </c>
      <c r="B16" s="16" t="s">
        <v>66</v>
      </c>
      <c r="C16" s="16" t="s">
        <v>27</v>
      </c>
      <c r="D16" s="16" t="s">
        <v>64</v>
      </c>
      <c r="E16" s="16" t="s">
        <v>65</v>
      </c>
      <c r="F16" s="16" t="str">
        <f t="shared" si="0"/>
        <v>As a Secretary I want to create new publishers having their name, CIF, and address so that publishers are stored in the system</v>
      </c>
      <c r="G16" s="2" t="s">
        <v>735</v>
      </c>
    </row>
    <row r="17" spans="1:7" ht="57.6" x14ac:dyDescent="0.55000000000000004">
      <c r="A17" s="16" t="s">
        <v>67</v>
      </c>
      <c r="B17" s="16" t="s">
        <v>66</v>
      </c>
      <c r="C17" s="16" t="s">
        <v>27</v>
      </c>
      <c r="D17" s="16" t="s">
        <v>68</v>
      </c>
      <c r="E17" s="16" t="s">
        <v>69</v>
      </c>
      <c r="F17" s="18" t="str">
        <f t="shared" si="0"/>
        <v>As a Secretary I want to modify publishers name, CIF, and address so that publishers are up-to-date</v>
      </c>
      <c r="G17" s="2" t="s">
        <v>736</v>
      </c>
    </row>
    <row r="18" spans="1:7" ht="57.6" x14ac:dyDescent="0.55000000000000004">
      <c r="A18" s="16" t="s">
        <v>70</v>
      </c>
      <c r="B18" s="16" t="s">
        <v>66</v>
      </c>
      <c r="C18" s="16" t="s">
        <v>27</v>
      </c>
      <c r="D18" s="16" t="s">
        <v>71</v>
      </c>
      <c r="E18" s="16" t="s">
        <v>72</v>
      </c>
      <c r="F18" s="16" t="str">
        <f t="shared" si="0"/>
        <v>As a Secretary I want to delete publishers  so that publishers that are not anymore related to FotoMix AG are deleted</v>
      </c>
      <c r="G18" s="2" t="s">
        <v>737</v>
      </c>
    </row>
    <row r="19" spans="1:7" ht="115.2" x14ac:dyDescent="0.55000000000000004">
      <c r="A19" s="16" t="s">
        <v>73</v>
      </c>
      <c r="B19" s="16" t="s">
        <v>75</v>
      </c>
      <c r="C19" s="16" t="s">
        <v>27</v>
      </c>
      <c r="D19" s="16" t="s">
        <v>81</v>
      </c>
      <c r="E19" s="16" t="s">
        <v>74</v>
      </c>
      <c r="F19" s="18" t="str">
        <f t="shared" si="0"/>
        <v>As a Secretary I want to create a delivery note when a publisher wishes to acquire a report, specifying the report to be acquired, the publisher that acquires it, the amount of money that the publisher will pay for the photo report, the amount of money that the photographer who made the photo report will receive, and the date of creation of the delivery note so that the acquisition is stored in the system</v>
      </c>
      <c r="G19" s="2" t="s">
        <v>738</v>
      </c>
    </row>
    <row r="20" spans="1:7" ht="86.4" x14ac:dyDescent="0.55000000000000004">
      <c r="A20" s="16" t="s">
        <v>76</v>
      </c>
      <c r="B20" s="16" t="s">
        <v>77</v>
      </c>
      <c r="C20" s="16" t="s">
        <v>27</v>
      </c>
      <c r="D20" s="16" t="s">
        <v>79</v>
      </c>
      <c r="E20" s="16" t="s">
        <v>78</v>
      </c>
      <c r="F20" s="16" t="str">
        <f t="shared" si="0"/>
        <v>As a Secretary I want to be able to calculate automatically the price paid to the photographer in the delivery note as the product of the price to be paid per photo depending on the quality level of the photographer, for the total number of photos contained in the photo report so that the calculation is less error-prone</v>
      </c>
      <c r="G20" s="2" t="s">
        <v>739</v>
      </c>
    </row>
    <row r="21" spans="1:7" ht="43.2" x14ac:dyDescent="0.55000000000000004">
      <c r="A21" s="16" t="s">
        <v>80</v>
      </c>
      <c r="B21" s="16" t="s">
        <v>83</v>
      </c>
      <c r="C21" s="16" t="s">
        <v>27</v>
      </c>
      <c r="D21" s="16" t="s">
        <v>673</v>
      </c>
      <c r="E21" s="16" t="s">
        <v>82</v>
      </c>
      <c r="F21" s="16" t="str">
        <f t="shared" si="0"/>
        <v>As a Secretary I want to charge a price in the delivery note higher-or-equal to the proce to be paid ot the pohtographer  so that the photographer receive the expected income and not less</v>
      </c>
      <c r="G21" s="2" t="s">
        <v>740</v>
      </c>
    </row>
    <row r="22" spans="1:7" ht="28.8" x14ac:dyDescent="0.55000000000000004">
      <c r="A22" s="16" t="s">
        <v>84</v>
      </c>
      <c r="B22" s="16" t="s">
        <v>88</v>
      </c>
      <c r="C22" s="16" t="s">
        <v>27</v>
      </c>
      <c r="D22" s="16" t="s">
        <v>85</v>
      </c>
      <c r="E22" s="16" t="s">
        <v>87</v>
      </c>
      <c r="F22" s="16" t="str">
        <f t="shared" si="0"/>
        <v>As a Secretary I want to be able to list all existing delivery notes so that I can read which are the existing delivery notes</v>
      </c>
      <c r="G22" s="2" t="s">
        <v>741</v>
      </c>
    </row>
    <row r="23" spans="1:7" ht="216" x14ac:dyDescent="0.55000000000000004">
      <c r="A23" s="16" t="s">
        <v>89</v>
      </c>
      <c r="B23" s="16" t="s">
        <v>92</v>
      </c>
      <c r="C23" s="16" t="s">
        <v>27</v>
      </c>
      <c r="D23" s="16" t="s">
        <v>91</v>
      </c>
      <c r="E23" s="16" t="s">
        <v>90</v>
      </c>
      <c r="F23" s="16" t="str">
        <f t="shared" si="0"/>
        <v>As a Secretary I want to register a publisher's exclusives in a specific topic, having a brief description of the exclusive, the price to be paid to the photographer who wants to make the exclusive, and the creation date so that interested Photographers can work on it</v>
      </c>
      <c r="G23" s="2" t="s">
        <v>742</v>
      </c>
    </row>
    <row r="24" spans="1:7" ht="28.8" x14ac:dyDescent="0.55000000000000004">
      <c r="A24" s="16" t="s">
        <v>99</v>
      </c>
      <c r="B24" s="16" t="s">
        <v>95</v>
      </c>
      <c r="C24" s="16" t="s">
        <v>5</v>
      </c>
      <c r="D24" s="16" t="s">
        <v>93</v>
      </c>
      <c r="E24" s="16" t="s">
        <v>94</v>
      </c>
      <c r="F24" s="16" t="str">
        <f t="shared" si="0"/>
        <v>As a Photographer I want to list the existing exclusives offered by publishers so that I can read the existing exclusives</v>
      </c>
      <c r="G24" s="2" t="s">
        <v>743</v>
      </c>
    </row>
    <row r="25" spans="1:7" ht="57.6" x14ac:dyDescent="0.55000000000000004">
      <c r="A25" s="16" t="s">
        <v>104</v>
      </c>
      <c r="B25" s="16" t="s">
        <v>98</v>
      </c>
      <c r="C25" s="16" t="s">
        <v>27</v>
      </c>
      <c r="D25" s="16" t="s">
        <v>96</v>
      </c>
      <c r="E25" s="16" t="s">
        <v>97</v>
      </c>
      <c r="F25" s="16" t="str">
        <f t="shared" si="0"/>
        <v>As a Secretary I want to assign a unassigned exclusive to a photographer, indicating the date on which the assignment is made so that the Photographer can work officially in the exclusive</v>
      </c>
      <c r="G25" s="2" t="s">
        <v>744</v>
      </c>
    </row>
    <row r="26" spans="1:7" ht="28.8" x14ac:dyDescent="0.55000000000000004">
      <c r="A26" s="16" t="s">
        <v>108</v>
      </c>
      <c r="B26" s="16" t="s">
        <v>103</v>
      </c>
      <c r="C26" s="16" t="s">
        <v>100</v>
      </c>
      <c r="D26" s="16" t="s">
        <v>101</v>
      </c>
      <c r="E26" s="16" t="s">
        <v>102</v>
      </c>
      <c r="F26" s="16" t="str">
        <f t="shared" si="0"/>
        <v>As a Secretary  I want to list the assigned exclusives so that I can read the existing assigned exclusives</v>
      </c>
      <c r="G26" s="2" t="s">
        <v>745</v>
      </c>
    </row>
    <row r="27" spans="1:7" ht="72" x14ac:dyDescent="0.55000000000000004">
      <c r="A27" s="16" t="s">
        <v>289</v>
      </c>
      <c r="B27" s="16" t="s">
        <v>107</v>
      </c>
      <c r="C27" s="16" t="s">
        <v>27</v>
      </c>
      <c r="D27" s="16" t="s">
        <v>105</v>
      </c>
      <c r="E27" s="16" t="s">
        <v>106</v>
      </c>
      <c r="F27" s="16" t="str">
        <f t="shared" si="0"/>
        <v>As a Secretary I want to assign the ending date of an exclusive so that the exclusive is completed and the photographer get the money</v>
      </c>
      <c r="G27" s="2" t="s">
        <v>746</v>
      </c>
    </row>
    <row r="28" spans="1:7" ht="28.8" x14ac:dyDescent="0.55000000000000004">
      <c r="A28" s="16" t="s">
        <v>290</v>
      </c>
      <c r="B28" s="16" t="s">
        <v>111</v>
      </c>
      <c r="C28" s="16" t="s">
        <v>27</v>
      </c>
      <c r="D28" s="16" t="s">
        <v>109</v>
      </c>
      <c r="E28" s="16" t="s">
        <v>110</v>
      </c>
      <c r="F28" s="16" t="str">
        <f t="shared" si="0"/>
        <v>As a Secretary I want to list the completed exclusives so that I can read the existing completed exclusives</v>
      </c>
      <c r="G28" s="2" t="s">
        <v>747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6AFE3-B0C3-4EDD-B8C2-711E0007FD00}">
  <dimension ref="A1:E95"/>
  <sheetViews>
    <sheetView workbookViewId="0">
      <selection activeCell="C95" sqref="C95"/>
    </sheetView>
  </sheetViews>
  <sheetFormatPr defaultRowHeight="14.4" x14ac:dyDescent="0.55000000000000004"/>
  <sheetData>
    <row r="1" spans="1:4" x14ac:dyDescent="0.55000000000000004">
      <c r="A1" t="s">
        <v>601</v>
      </c>
      <c r="B1" t="s">
        <v>599</v>
      </c>
    </row>
    <row r="2" spans="1:4" x14ac:dyDescent="0.55000000000000004">
      <c r="A2" t="s">
        <v>403</v>
      </c>
      <c r="B2" t="s">
        <v>356</v>
      </c>
    </row>
    <row r="3" spans="1:4" x14ac:dyDescent="0.55000000000000004">
      <c r="A3" t="s">
        <v>570</v>
      </c>
      <c r="B3" t="s">
        <v>655</v>
      </c>
      <c r="C3" t="s">
        <v>398</v>
      </c>
      <c r="D3" t="s">
        <v>714</v>
      </c>
    </row>
    <row r="4" spans="1:4" x14ac:dyDescent="0.55000000000000004">
      <c r="A4" t="s">
        <v>573</v>
      </c>
      <c r="B4" t="s">
        <v>657</v>
      </c>
      <c r="C4" t="s">
        <v>714</v>
      </c>
    </row>
    <row r="5" spans="1:4" x14ac:dyDescent="0.55000000000000004">
      <c r="A5" t="s">
        <v>576</v>
      </c>
      <c r="B5" t="s">
        <v>659</v>
      </c>
      <c r="C5" t="s">
        <v>714</v>
      </c>
    </row>
    <row r="6" spans="1:4" x14ac:dyDescent="0.55000000000000004">
      <c r="A6" t="s">
        <v>504</v>
      </c>
      <c r="B6" t="s">
        <v>614</v>
      </c>
      <c r="C6" t="s">
        <v>400</v>
      </c>
    </row>
    <row r="7" spans="1:4" x14ac:dyDescent="0.55000000000000004">
      <c r="A7" t="s">
        <v>578</v>
      </c>
      <c r="B7" t="s">
        <v>394</v>
      </c>
      <c r="C7" t="s">
        <v>716</v>
      </c>
      <c r="D7" t="s">
        <v>661</v>
      </c>
    </row>
    <row r="8" spans="1:4" x14ac:dyDescent="0.55000000000000004">
      <c r="A8" t="s">
        <v>579</v>
      </c>
      <c r="B8" t="s">
        <v>364</v>
      </c>
    </row>
    <row r="9" spans="1:4" x14ac:dyDescent="0.55000000000000004">
      <c r="A9" t="s">
        <v>581</v>
      </c>
      <c r="B9" t="s">
        <v>367</v>
      </c>
    </row>
    <row r="10" spans="1:4" x14ac:dyDescent="0.55000000000000004">
      <c r="A10" t="s">
        <v>582</v>
      </c>
      <c r="B10" t="s">
        <v>368</v>
      </c>
    </row>
    <row r="11" spans="1:4" x14ac:dyDescent="0.55000000000000004">
      <c r="A11" t="s">
        <v>584</v>
      </c>
      <c r="B11" t="s">
        <v>396</v>
      </c>
      <c r="C11" t="s">
        <v>663</v>
      </c>
      <c r="D11" t="s">
        <v>394</v>
      </c>
    </row>
    <row r="12" spans="1:4" x14ac:dyDescent="0.55000000000000004">
      <c r="A12" t="s">
        <v>505</v>
      </c>
      <c r="B12" t="s">
        <v>389</v>
      </c>
    </row>
    <row r="13" spans="1:4" x14ac:dyDescent="0.55000000000000004">
      <c r="A13" t="s">
        <v>586</v>
      </c>
      <c r="B13" t="s">
        <v>396</v>
      </c>
      <c r="C13" t="s">
        <v>665</v>
      </c>
      <c r="D13" t="s">
        <v>716</v>
      </c>
    </row>
    <row r="14" spans="1:4" x14ac:dyDescent="0.55000000000000004">
      <c r="A14" t="s">
        <v>587</v>
      </c>
      <c r="B14" t="s">
        <v>369</v>
      </c>
    </row>
    <row r="15" spans="1:4" x14ac:dyDescent="0.55000000000000004">
      <c r="A15" t="s">
        <v>588</v>
      </c>
      <c r="B15" t="s">
        <v>370</v>
      </c>
    </row>
    <row r="16" spans="1:4" x14ac:dyDescent="0.55000000000000004">
      <c r="A16" t="s">
        <v>590</v>
      </c>
      <c r="B16" t="s">
        <v>667</v>
      </c>
      <c r="C16" t="s">
        <v>716</v>
      </c>
    </row>
    <row r="17" spans="1:4" x14ac:dyDescent="0.55000000000000004">
      <c r="A17" t="s">
        <v>593</v>
      </c>
      <c r="C17" t="s">
        <v>669</v>
      </c>
      <c r="D17" t="s">
        <v>716</v>
      </c>
    </row>
    <row r="18" spans="1:4" x14ac:dyDescent="0.55000000000000004">
      <c r="A18" t="s">
        <v>596</v>
      </c>
      <c r="B18" t="s">
        <v>671</v>
      </c>
      <c r="C18" t="s">
        <v>716</v>
      </c>
    </row>
    <row r="19" spans="1:4" x14ac:dyDescent="0.55000000000000004">
      <c r="A19" t="s">
        <v>597</v>
      </c>
      <c r="B19" t="s">
        <v>372</v>
      </c>
    </row>
    <row r="20" spans="1:4" x14ac:dyDescent="0.55000000000000004">
      <c r="A20" t="s">
        <v>606</v>
      </c>
      <c r="B20" t="s">
        <v>365</v>
      </c>
    </row>
    <row r="21" spans="1:4" x14ac:dyDescent="0.55000000000000004">
      <c r="A21" t="s">
        <v>507</v>
      </c>
      <c r="B21" t="s">
        <v>616</v>
      </c>
      <c r="C21" t="s">
        <v>400</v>
      </c>
    </row>
    <row r="22" spans="1:4" x14ac:dyDescent="0.55000000000000004">
      <c r="A22" t="s">
        <v>508</v>
      </c>
      <c r="B22" t="s">
        <v>390</v>
      </c>
    </row>
    <row r="23" spans="1:4" x14ac:dyDescent="0.55000000000000004">
      <c r="A23" t="s">
        <v>509</v>
      </c>
      <c r="B23" t="s">
        <v>391</v>
      </c>
    </row>
    <row r="24" spans="1:4" x14ac:dyDescent="0.55000000000000004">
      <c r="A24" t="s">
        <v>510</v>
      </c>
      <c r="B24" t="s">
        <v>392</v>
      </c>
    </row>
    <row r="25" spans="1:4" x14ac:dyDescent="0.55000000000000004">
      <c r="A25" t="s">
        <v>511</v>
      </c>
      <c r="B25" t="s">
        <v>393</v>
      </c>
    </row>
    <row r="26" spans="1:4" x14ac:dyDescent="0.55000000000000004">
      <c r="A26" t="s">
        <v>496</v>
      </c>
      <c r="B26" t="s">
        <v>401</v>
      </c>
      <c r="C26" t="s">
        <v>719</v>
      </c>
      <c r="D26" t="s">
        <v>720</v>
      </c>
    </row>
    <row r="27" spans="1:4" x14ac:dyDescent="0.55000000000000004">
      <c r="A27" t="s">
        <v>513</v>
      </c>
      <c r="B27" t="s">
        <v>618</v>
      </c>
    </row>
    <row r="28" spans="1:4" x14ac:dyDescent="0.55000000000000004">
      <c r="A28" t="s">
        <v>514</v>
      </c>
      <c r="B28" t="s">
        <v>380</v>
      </c>
    </row>
    <row r="29" spans="1:4" x14ac:dyDescent="0.55000000000000004">
      <c r="A29" t="s">
        <v>515</v>
      </c>
      <c r="B29" t="s">
        <v>381</v>
      </c>
    </row>
    <row r="30" spans="1:4" x14ac:dyDescent="0.55000000000000004">
      <c r="A30" t="s">
        <v>516</v>
      </c>
      <c r="B30" t="s">
        <v>382</v>
      </c>
    </row>
    <row r="31" spans="1:4" x14ac:dyDescent="0.55000000000000004">
      <c r="A31" t="s">
        <v>517</v>
      </c>
      <c r="B31" t="s">
        <v>602</v>
      </c>
    </row>
    <row r="32" spans="1:4" x14ac:dyDescent="0.55000000000000004">
      <c r="A32" t="s">
        <v>518</v>
      </c>
      <c r="B32" t="s">
        <v>383</v>
      </c>
    </row>
    <row r="33" spans="1:4" x14ac:dyDescent="0.55000000000000004">
      <c r="A33" t="s">
        <v>519</v>
      </c>
      <c r="B33" t="s">
        <v>384</v>
      </c>
    </row>
    <row r="34" spans="1:4" x14ac:dyDescent="0.55000000000000004">
      <c r="A34" t="s">
        <v>520</v>
      </c>
      <c r="B34" t="s">
        <v>385</v>
      </c>
    </row>
    <row r="35" spans="1:4" x14ac:dyDescent="0.55000000000000004">
      <c r="A35" t="s">
        <v>497</v>
      </c>
      <c r="B35" t="s">
        <v>379</v>
      </c>
    </row>
    <row r="36" spans="1:4" x14ac:dyDescent="0.55000000000000004">
      <c r="A36" t="s">
        <v>522</v>
      </c>
      <c r="B36" t="s">
        <v>400</v>
      </c>
      <c r="C36" t="s">
        <v>620</v>
      </c>
    </row>
    <row r="37" spans="1:4" x14ac:dyDescent="0.55000000000000004">
      <c r="A37" t="s">
        <v>524</v>
      </c>
      <c r="B37" t="s">
        <v>355</v>
      </c>
    </row>
    <row r="38" spans="1:4" x14ac:dyDescent="0.55000000000000004">
      <c r="A38" t="s">
        <v>525</v>
      </c>
      <c r="B38" t="s">
        <v>626</v>
      </c>
      <c r="C38" t="s">
        <v>624</v>
      </c>
    </row>
    <row r="39" spans="1:4" x14ac:dyDescent="0.55000000000000004">
      <c r="A39" t="s">
        <v>498</v>
      </c>
      <c r="B39" t="s">
        <v>357</v>
      </c>
    </row>
    <row r="40" spans="1:4" x14ac:dyDescent="0.55000000000000004">
      <c r="A40" t="s">
        <v>527</v>
      </c>
      <c r="B40" t="s">
        <v>630</v>
      </c>
      <c r="C40" t="s">
        <v>628</v>
      </c>
    </row>
    <row r="41" spans="1:4" x14ac:dyDescent="0.55000000000000004">
      <c r="A41" t="s">
        <v>530</v>
      </c>
      <c r="B41" t="s">
        <v>632</v>
      </c>
      <c r="C41" t="s">
        <v>630</v>
      </c>
    </row>
    <row r="42" spans="1:4" x14ac:dyDescent="0.55000000000000004">
      <c r="A42" t="s">
        <v>531</v>
      </c>
      <c r="B42" t="s">
        <v>388</v>
      </c>
    </row>
    <row r="43" spans="1:4" x14ac:dyDescent="0.55000000000000004">
      <c r="A43" t="s">
        <v>533</v>
      </c>
      <c r="B43" t="s">
        <v>634</v>
      </c>
      <c r="C43" t="s">
        <v>401</v>
      </c>
      <c r="D43" t="s">
        <v>720</v>
      </c>
    </row>
    <row r="44" spans="1:4" x14ac:dyDescent="0.55000000000000004">
      <c r="A44" t="s">
        <v>536</v>
      </c>
      <c r="B44" t="s">
        <v>398</v>
      </c>
      <c r="C44" t="s">
        <v>399</v>
      </c>
      <c r="D44" t="s">
        <v>636</v>
      </c>
    </row>
    <row r="45" spans="1:4" x14ac:dyDescent="0.55000000000000004">
      <c r="A45" t="s">
        <v>537</v>
      </c>
      <c r="B45" t="s">
        <v>361</v>
      </c>
    </row>
    <row r="46" spans="1:4" x14ac:dyDescent="0.55000000000000004">
      <c r="A46" t="s">
        <v>538</v>
      </c>
      <c r="B46" t="s">
        <v>360</v>
      </c>
    </row>
    <row r="47" spans="1:4" x14ac:dyDescent="0.55000000000000004">
      <c r="A47" t="s">
        <v>539</v>
      </c>
      <c r="B47" t="s">
        <v>604</v>
      </c>
    </row>
    <row r="48" spans="1:4" x14ac:dyDescent="0.55000000000000004">
      <c r="A48" t="s">
        <v>541</v>
      </c>
      <c r="B48" t="s">
        <v>363</v>
      </c>
    </row>
    <row r="49" spans="1:5" x14ac:dyDescent="0.55000000000000004">
      <c r="A49" t="s">
        <v>500</v>
      </c>
      <c r="B49" t="s">
        <v>358</v>
      </c>
    </row>
    <row r="50" spans="1:5" x14ac:dyDescent="0.55000000000000004">
      <c r="A50" t="s">
        <v>542</v>
      </c>
      <c r="B50" t="s">
        <v>640</v>
      </c>
      <c r="C50" t="s">
        <v>638</v>
      </c>
    </row>
    <row r="51" spans="1:5" x14ac:dyDescent="0.55000000000000004">
      <c r="A51" t="s">
        <v>544</v>
      </c>
      <c r="B51" t="s">
        <v>399</v>
      </c>
      <c r="C51" t="s">
        <v>644</v>
      </c>
      <c r="D51" t="s">
        <v>642</v>
      </c>
    </row>
    <row r="52" spans="1:5" x14ac:dyDescent="0.55000000000000004">
      <c r="A52" t="s">
        <v>546</v>
      </c>
      <c r="B52" t="s">
        <v>386</v>
      </c>
    </row>
    <row r="53" spans="1:5" x14ac:dyDescent="0.55000000000000004">
      <c r="A53" t="s">
        <v>547</v>
      </c>
      <c r="B53" t="s">
        <v>387</v>
      </c>
    </row>
    <row r="54" spans="1:5" x14ac:dyDescent="0.55000000000000004">
      <c r="A54" t="s">
        <v>501</v>
      </c>
      <c r="B54" t="s">
        <v>400</v>
      </c>
      <c r="C54" t="s">
        <v>612</v>
      </c>
    </row>
    <row r="55" spans="1:5" x14ac:dyDescent="0.55000000000000004">
      <c r="A55" t="s">
        <v>549</v>
      </c>
      <c r="B55" t="s">
        <v>688</v>
      </c>
      <c r="C55" t="s">
        <v>644</v>
      </c>
    </row>
    <row r="56" spans="1:5" x14ac:dyDescent="0.55000000000000004">
      <c r="A56" t="s">
        <v>551</v>
      </c>
      <c r="B56" t="s">
        <v>648</v>
      </c>
      <c r="C56" t="s">
        <v>646</v>
      </c>
    </row>
    <row r="57" spans="1:5" x14ac:dyDescent="0.55000000000000004">
      <c r="A57" t="s">
        <v>553</v>
      </c>
      <c r="B57" t="s">
        <v>373</v>
      </c>
    </row>
    <row r="58" spans="1:5" x14ac:dyDescent="0.55000000000000004">
      <c r="A58" t="s">
        <v>554</v>
      </c>
      <c r="B58" t="s">
        <v>374</v>
      </c>
    </row>
    <row r="59" spans="1:5" x14ac:dyDescent="0.55000000000000004">
      <c r="A59" t="s">
        <v>555</v>
      </c>
      <c r="B59" t="s">
        <v>375</v>
      </c>
    </row>
    <row r="60" spans="1:5" x14ac:dyDescent="0.55000000000000004">
      <c r="A60" t="s">
        <v>502</v>
      </c>
      <c r="B60" t="s">
        <v>359</v>
      </c>
    </row>
    <row r="61" spans="1:5" x14ac:dyDescent="0.55000000000000004">
      <c r="A61" t="s">
        <v>557</v>
      </c>
      <c r="B61" t="s">
        <v>650</v>
      </c>
      <c r="C61" t="s">
        <v>648</v>
      </c>
    </row>
    <row r="62" spans="1:5" x14ac:dyDescent="0.55000000000000004">
      <c r="A62" t="s">
        <v>562</v>
      </c>
      <c r="B62" t="s">
        <v>652</v>
      </c>
      <c r="C62" t="s">
        <v>648</v>
      </c>
    </row>
    <row r="63" spans="1:5" x14ac:dyDescent="0.55000000000000004">
      <c r="A63" t="s">
        <v>564</v>
      </c>
      <c r="B63" t="s">
        <v>397</v>
      </c>
      <c r="C63" t="s">
        <v>395</v>
      </c>
      <c r="D63" t="s">
        <v>714</v>
      </c>
      <c r="E63" t="s">
        <v>654</v>
      </c>
    </row>
    <row r="64" spans="1:5" x14ac:dyDescent="0.55000000000000004">
      <c r="A64" t="s">
        <v>565</v>
      </c>
      <c r="B64" t="s">
        <v>362</v>
      </c>
    </row>
    <row r="65" spans="1:3" x14ac:dyDescent="0.55000000000000004">
      <c r="A65" t="s">
        <v>566</v>
      </c>
      <c r="B65" t="s">
        <v>376</v>
      </c>
    </row>
    <row r="66" spans="1:3" x14ac:dyDescent="0.55000000000000004">
      <c r="A66" t="s">
        <v>567</v>
      </c>
      <c r="B66" t="s">
        <v>377</v>
      </c>
    </row>
    <row r="67" spans="1:3" x14ac:dyDescent="0.55000000000000004">
      <c r="A67" t="s">
        <v>568</v>
      </c>
      <c r="B67" t="s">
        <v>378</v>
      </c>
    </row>
    <row r="68" spans="1:3" x14ac:dyDescent="0.55000000000000004">
      <c r="A68" t="s">
        <v>574</v>
      </c>
      <c r="B68" t="s">
        <v>376</v>
      </c>
    </row>
    <row r="69" spans="1:3" x14ac:dyDescent="0.55000000000000004">
      <c r="A69" s="17" t="s">
        <v>506</v>
      </c>
      <c r="B69" t="s">
        <v>379</v>
      </c>
    </row>
    <row r="70" spans="1:3" x14ac:dyDescent="0.55000000000000004">
      <c r="A70" s="17" t="s">
        <v>499</v>
      </c>
      <c r="B70" t="s">
        <v>401</v>
      </c>
      <c r="C70" t="s">
        <v>388</v>
      </c>
    </row>
    <row r="71" spans="1:3" x14ac:dyDescent="0.55000000000000004">
      <c r="A71" s="17" t="s">
        <v>535</v>
      </c>
      <c r="B71" t="s">
        <v>401</v>
      </c>
      <c r="C71" t="s">
        <v>388</v>
      </c>
    </row>
    <row r="72" spans="1:3" x14ac:dyDescent="0.55000000000000004">
      <c r="A72" s="17" t="s">
        <v>526</v>
      </c>
      <c r="B72" t="s">
        <v>389</v>
      </c>
    </row>
    <row r="73" spans="1:3" x14ac:dyDescent="0.55000000000000004">
      <c r="A73" s="17" t="s">
        <v>592</v>
      </c>
      <c r="B73" t="s">
        <v>369</v>
      </c>
      <c r="C73" t="s">
        <v>716</v>
      </c>
    </row>
    <row r="74" spans="1:3" x14ac:dyDescent="0.55000000000000004">
      <c r="A74" s="17" t="s">
        <v>595</v>
      </c>
      <c r="B74" t="s">
        <v>372</v>
      </c>
    </row>
    <row r="75" spans="1:3" x14ac:dyDescent="0.55000000000000004">
      <c r="A75" s="17" t="s">
        <v>598</v>
      </c>
      <c r="B75" t="s">
        <v>372</v>
      </c>
    </row>
    <row r="76" spans="1:3" x14ac:dyDescent="0.55000000000000004">
      <c r="A76" s="17" t="s">
        <v>548</v>
      </c>
      <c r="B76" t="s">
        <v>640</v>
      </c>
    </row>
    <row r="77" spans="1:3" x14ac:dyDescent="0.55000000000000004">
      <c r="A77" s="17" t="s">
        <v>583</v>
      </c>
      <c r="B77" t="s">
        <v>396</v>
      </c>
    </row>
    <row r="78" spans="1:3" x14ac:dyDescent="0.55000000000000004">
      <c r="A78" s="17" t="s">
        <v>589</v>
      </c>
      <c r="B78" t="s">
        <v>396</v>
      </c>
    </row>
    <row r="79" spans="1:3" x14ac:dyDescent="0.55000000000000004">
      <c r="A79" s="17" t="s">
        <v>580</v>
      </c>
      <c r="B79" t="s">
        <v>366</v>
      </c>
    </row>
    <row r="80" spans="1:3" x14ac:dyDescent="0.55000000000000004">
      <c r="A80" s="17" t="s">
        <v>594</v>
      </c>
      <c r="B80" t="s">
        <v>371</v>
      </c>
    </row>
    <row r="81" spans="1:2" x14ac:dyDescent="0.55000000000000004">
      <c r="A81" s="17" t="s">
        <v>543</v>
      </c>
      <c r="B81" t="s">
        <v>398</v>
      </c>
    </row>
    <row r="82" spans="1:2" x14ac:dyDescent="0.55000000000000004">
      <c r="A82" s="17" t="s">
        <v>523</v>
      </c>
      <c r="B82" t="s">
        <v>400</v>
      </c>
    </row>
    <row r="83" spans="1:2" x14ac:dyDescent="0.55000000000000004">
      <c r="A83" s="23" t="s">
        <v>558</v>
      </c>
      <c r="B83" s="24" t="s">
        <v>373</v>
      </c>
    </row>
    <row r="84" spans="1:2" x14ac:dyDescent="0.55000000000000004">
      <c r="A84" s="23" t="s">
        <v>559</v>
      </c>
      <c r="B84" s="24" t="s">
        <v>374</v>
      </c>
    </row>
    <row r="85" spans="1:2" x14ac:dyDescent="0.55000000000000004">
      <c r="A85" s="23" t="s">
        <v>560</v>
      </c>
      <c r="B85" s="24" t="s">
        <v>375</v>
      </c>
    </row>
    <row r="86" spans="1:2" x14ac:dyDescent="0.55000000000000004">
      <c r="A86" s="23" t="s">
        <v>534</v>
      </c>
      <c r="B86" s="24" t="s">
        <v>358</v>
      </c>
    </row>
    <row r="87" spans="1:2" x14ac:dyDescent="0.55000000000000004">
      <c r="A87" s="23" t="s">
        <v>552</v>
      </c>
      <c r="B87" s="24" t="s">
        <v>363</v>
      </c>
    </row>
    <row r="88" spans="1:2" x14ac:dyDescent="0.55000000000000004">
      <c r="A88" s="23" t="s">
        <v>571</v>
      </c>
      <c r="B88" s="24" t="s">
        <v>377</v>
      </c>
    </row>
    <row r="89" spans="1:2" x14ac:dyDescent="0.55000000000000004">
      <c r="A89" s="23" t="s">
        <v>532</v>
      </c>
      <c r="B89" s="24" t="s">
        <v>630</v>
      </c>
    </row>
    <row r="90" spans="1:2" x14ac:dyDescent="0.55000000000000004">
      <c r="A90" s="23" t="s">
        <v>550</v>
      </c>
      <c r="B90" s="24" t="s">
        <v>644</v>
      </c>
    </row>
    <row r="91" spans="1:2" x14ac:dyDescent="0.55000000000000004">
      <c r="A91" s="23" t="s">
        <v>577</v>
      </c>
      <c r="B91" s="24" t="s">
        <v>714</v>
      </c>
    </row>
    <row r="92" spans="1:2" x14ac:dyDescent="0.55000000000000004">
      <c r="A92" s="23" t="s">
        <v>585</v>
      </c>
      <c r="B92" s="24" t="s">
        <v>396</v>
      </c>
    </row>
    <row r="93" spans="1:2" x14ac:dyDescent="0.55000000000000004">
      <c r="A93" s="23" t="s">
        <v>591</v>
      </c>
      <c r="B93" s="24" t="s">
        <v>369</v>
      </c>
    </row>
    <row r="94" spans="1:2" x14ac:dyDescent="0.55000000000000004">
      <c r="A94" s="23" t="s">
        <v>528</v>
      </c>
      <c r="B94" s="24" t="s">
        <v>388</v>
      </c>
    </row>
    <row r="95" spans="1:2" x14ac:dyDescent="0.55000000000000004">
      <c r="A95" s="23" t="s">
        <v>545</v>
      </c>
      <c r="B95" s="24" t="s">
        <v>358</v>
      </c>
    </row>
  </sheetData>
  <autoFilter ref="A1:E95" xr:uid="{E2F6AFE3-B0C3-4EDD-B8C2-711E0007FD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0C6EE-521B-4E93-8FFB-5B0DDCAEC7BF}">
  <dimension ref="A1:D140"/>
  <sheetViews>
    <sheetView topLeftCell="A16" workbookViewId="0">
      <selection activeCell="B61" sqref="B61"/>
    </sheetView>
  </sheetViews>
  <sheetFormatPr defaultRowHeight="14.4" x14ac:dyDescent="0.55000000000000004"/>
  <cols>
    <col min="1" max="1" width="11.68359375" bestFit="1" customWidth="1"/>
    <col min="3" max="3" width="41" style="1" customWidth="1"/>
    <col min="4" max="4" width="7.578125" bestFit="1" customWidth="1"/>
    <col min="13" max="13" width="8.83984375" customWidth="1"/>
  </cols>
  <sheetData>
    <row r="1" spans="1:4" x14ac:dyDescent="0.55000000000000004">
      <c r="A1" t="s">
        <v>402</v>
      </c>
      <c r="B1" t="s">
        <v>305</v>
      </c>
      <c r="C1" s="1" t="s">
        <v>353</v>
      </c>
      <c r="D1" t="s">
        <v>354</v>
      </c>
    </row>
    <row r="2" spans="1:4" x14ac:dyDescent="0.55000000000000004">
      <c r="A2" t="s">
        <v>6</v>
      </c>
      <c r="B2" t="s">
        <v>403</v>
      </c>
      <c r="C2" s="1" t="s">
        <v>116</v>
      </c>
      <c r="D2" t="s">
        <v>404</v>
      </c>
    </row>
    <row r="3" spans="1:4" x14ac:dyDescent="0.55000000000000004">
      <c r="A3" t="s">
        <v>6</v>
      </c>
      <c r="B3" t="s">
        <v>496</v>
      </c>
      <c r="C3" s="1" t="s">
        <v>405</v>
      </c>
      <c r="D3" t="s">
        <v>406</v>
      </c>
    </row>
    <row r="4" spans="1:4" x14ac:dyDescent="0.55000000000000004">
      <c r="A4" t="s">
        <v>6</v>
      </c>
      <c r="B4" t="s">
        <v>497</v>
      </c>
      <c r="C4" s="1" t="s">
        <v>409</v>
      </c>
      <c r="D4" t="s">
        <v>407</v>
      </c>
    </row>
    <row r="5" spans="1:4" x14ac:dyDescent="0.55000000000000004">
      <c r="A5" t="s">
        <v>6</v>
      </c>
      <c r="B5" t="s">
        <v>498</v>
      </c>
      <c r="C5" s="1" t="s">
        <v>204</v>
      </c>
      <c r="D5" t="s">
        <v>407</v>
      </c>
    </row>
    <row r="6" spans="1:4" x14ac:dyDescent="0.55000000000000004">
      <c r="A6" t="s">
        <v>6</v>
      </c>
      <c r="B6" t="s">
        <v>499</v>
      </c>
      <c r="C6" s="1" t="s">
        <v>408</v>
      </c>
      <c r="D6" t="s">
        <v>3</v>
      </c>
    </row>
    <row r="7" spans="1:4" x14ac:dyDescent="0.55000000000000004">
      <c r="A7" t="s">
        <v>7</v>
      </c>
      <c r="B7" t="s">
        <v>500</v>
      </c>
      <c r="C7" s="1" t="s">
        <v>119</v>
      </c>
      <c r="D7" t="s">
        <v>404</v>
      </c>
    </row>
    <row r="8" spans="1:4" x14ac:dyDescent="0.55000000000000004">
      <c r="A8" t="s">
        <v>7</v>
      </c>
      <c r="B8" t="s">
        <v>501</v>
      </c>
      <c r="C8" s="1" t="s">
        <v>410</v>
      </c>
      <c r="D8" t="s">
        <v>406</v>
      </c>
    </row>
    <row r="9" spans="1:4" x14ac:dyDescent="0.55000000000000004">
      <c r="A9" t="s">
        <v>7</v>
      </c>
      <c r="B9" t="s">
        <v>502</v>
      </c>
      <c r="C9" s="1" t="s">
        <v>206</v>
      </c>
      <c r="D9" t="s">
        <v>407</v>
      </c>
    </row>
    <row r="10" spans="1:4" ht="28.8" x14ac:dyDescent="0.55000000000000004">
      <c r="A10" t="s">
        <v>7</v>
      </c>
      <c r="B10" t="s">
        <v>503</v>
      </c>
      <c r="C10" s="1" t="s">
        <v>411</v>
      </c>
      <c r="D10" t="s">
        <v>3</v>
      </c>
    </row>
    <row r="11" spans="1:4" x14ac:dyDescent="0.55000000000000004">
      <c r="A11" t="s">
        <v>9</v>
      </c>
      <c r="B11" t="s">
        <v>500</v>
      </c>
      <c r="C11" s="1" t="s">
        <v>119</v>
      </c>
      <c r="D11" t="s">
        <v>404</v>
      </c>
    </row>
    <row r="12" spans="1:4" x14ac:dyDescent="0.55000000000000004">
      <c r="A12" t="s">
        <v>9</v>
      </c>
      <c r="B12" t="s">
        <v>504</v>
      </c>
      <c r="C12" s="1" t="s">
        <v>412</v>
      </c>
      <c r="D12" t="s">
        <v>406</v>
      </c>
    </row>
    <row r="13" spans="1:4" x14ac:dyDescent="0.55000000000000004">
      <c r="A13" t="s">
        <v>9</v>
      </c>
      <c r="B13" t="s">
        <v>505</v>
      </c>
      <c r="C13" s="1" t="s">
        <v>413</v>
      </c>
      <c r="D13" t="s">
        <v>407</v>
      </c>
    </row>
    <row r="14" spans="1:4" x14ac:dyDescent="0.55000000000000004">
      <c r="A14" t="s">
        <v>9</v>
      </c>
      <c r="B14" t="s">
        <v>506</v>
      </c>
      <c r="C14" s="1" t="s">
        <v>414</v>
      </c>
      <c r="D14" t="s">
        <v>3</v>
      </c>
    </row>
    <row r="15" spans="1:4" x14ac:dyDescent="0.55000000000000004">
      <c r="A15" t="s">
        <v>11</v>
      </c>
      <c r="B15" t="s">
        <v>500</v>
      </c>
      <c r="C15" s="1" t="s">
        <v>119</v>
      </c>
      <c r="D15" t="s">
        <v>404</v>
      </c>
    </row>
    <row r="16" spans="1:4" ht="43.2" x14ac:dyDescent="0.55000000000000004">
      <c r="A16" t="s">
        <v>11</v>
      </c>
      <c r="B16" t="s">
        <v>507</v>
      </c>
      <c r="C16" s="1" t="s">
        <v>415</v>
      </c>
      <c r="D16" t="s">
        <v>406</v>
      </c>
    </row>
    <row r="17" spans="1:4" x14ac:dyDescent="0.55000000000000004">
      <c r="A17" t="s">
        <v>11</v>
      </c>
      <c r="B17" t="s">
        <v>508</v>
      </c>
      <c r="C17" s="1" t="s">
        <v>416</v>
      </c>
      <c r="D17" t="s">
        <v>407</v>
      </c>
    </row>
    <row r="18" spans="1:4" x14ac:dyDescent="0.55000000000000004">
      <c r="A18" t="s">
        <v>11</v>
      </c>
      <c r="B18" t="s">
        <v>509</v>
      </c>
      <c r="C18" s="1" t="s">
        <v>417</v>
      </c>
      <c r="D18" t="s">
        <v>407</v>
      </c>
    </row>
    <row r="19" spans="1:4" ht="28.8" x14ac:dyDescent="0.55000000000000004">
      <c r="A19" t="s">
        <v>11</v>
      </c>
      <c r="B19" t="s">
        <v>510</v>
      </c>
      <c r="C19" s="1" t="s">
        <v>418</v>
      </c>
      <c r="D19" t="s">
        <v>407</v>
      </c>
    </row>
    <row r="20" spans="1:4" x14ac:dyDescent="0.55000000000000004">
      <c r="A20" t="s">
        <v>11</v>
      </c>
      <c r="B20" t="s">
        <v>511</v>
      </c>
      <c r="C20" s="1" t="s">
        <v>419</v>
      </c>
      <c r="D20" t="s">
        <v>407</v>
      </c>
    </row>
    <row r="21" spans="1:4" ht="28.8" x14ac:dyDescent="0.55000000000000004">
      <c r="A21" t="s">
        <v>11</v>
      </c>
      <c r="B21" t="s">
        <v>512</v>
      </c>
      <c r="C21" s="1" t="s">
        <v>420</v>
      </c>
      <c r="D21" t="s">
        <v>3</v>
      </c>
    </row>
    <row r="22" spans="1:4" x14ac:dyDescent="0.55000000000000004">
      <c r="A22" t="s">
        <v>14</v>
      </c>
      <c r="B22" t="s">
        <v>500</v>
      </c>
      <c r="C22" s="1" t="s">
        <v>119</v>
      </c>
      <c r="D22" t="s">
        <v>404</v>
      </c>
    </row>
    <row r="23" spans="1:4" ht="43.2" x14ac:dyDescent="0.55000000000000004">
      <c r="A23" t="s">
        <v>14</v>
      </c>
      <c r="B23" t="s">
        <v>513</v>
      </c>
      <c r="C23" s="1" t="s">
        <v>421</v>
      </c>
      <c r="D23" t="s">
        <v>406</v>
      </c>
    </row>
    <row r="24" spans="1:4" x14ac:dyDescent="0.55000000000000004">
      <c r="A24" t="s">
        <v>14</v>
      </c>
      <c r="B24" t="s">
        <v>514</v>
      </c>
      <c r="C24" s="1" t="s">
        <v>422</v>
      </c>
      <c r="D24" t="s">
        <v>407</v>
      </c>
    </row>
    <row r="25" spans="1:4" x14ac:dyDescent="0.55000000000000004">
      <c r="A25" t="s">
        <v>14</v>
      </c>
      <c r="B25" t="s">
        <v>515</v>
      </c>
      <c r="C25" s="1" t="s">
        <v>423</v>
      </c>
      <c r="D25" t="s">
        <v>407</v>
      </c>
    </row>
    <row r="26" spans="1:4" x14ac:dyDescent="0.55000000000000004">
      <c r="A26" t="s">
        <v>14</v>
      </c>
      <c r="B26" t="s">
        <v>516</v>
      </c>
      <c r="C26" s="1" t="s">
        <v>424</v>
      </c>
      <c r="D26" t="s">
        <v>407</v>
      </c>
    </row>
    <row r="27" spans="1:4" x14ac:dyDescent="0.55000000000000004">
      <c r="A27" t="s">
        <v>14</v>
      </c>
      <c r="B27" t="s">
        <v>517</v>
      </c>
      <c r="C27" s="1" t="s">
        <v>425</v>
      </c>
      <c r="D27" t="s">
        <v>407</v>
      </c>
    </row>
    <row r="28" spans="1:4" x14ac:dyDescent="0.55000000000000004">
      <c r="A28" t="s">
        <v>14</v>
      </c>
      <c r="B28" t="s">
        <v>518</v>
      </c>
      <c r="C28" s="1" t="s">
        <v>426</v>
      </c>
      <c r="D28" t="s">
        <v>407</v>
      </c>
    </row>
    <row r="29" spans="1:4" x14ac:dyDescent="0.55000000000000004">
      <c r="A29" t="s">
        <v>14</v>
      </c>
      <c r="B29" t="s">
        <v>519</v>
      </c>
      <c r="C29" s="1" t="s">
        <v>427</v>
      </c>
      <c r="D29" t="s">
        <v>407</v>
      </c>
    </row>
    <row r="30" spans="1:4" x14ac:dyDescent="0.55000000000000004">
      <c r="A30" t="s">
        <v>14</v>
      </c>
      <c r="B30" t="s">
        <v>520</v>
      </c>
      <c r="C30" s="1" t="s">
        <v>428</v>
      </c>
      <c r="D30" t="s">
        <v>407</v>
      </c>
    </row>
    <row r="31" spans="1:4" x14ac:dyDescent="0.55000000000000004">
      <c r="A31" t="s">
        <v>14</v>
      </c>
      <c r="B31" t="s">
        <v>521</v>
      </c>
      <c r="C31" s="1" t="s">
        <v>429</v>
      </c>
      <c r="D31" t="s">
        <v>3</v>
      </c>
    </row>
    <row r="32" spans="1:4" x14ac:dyDescent="0.55000000000000004">
      <c r="A32" t="s">
        <v>19</v>
      </c>
      <c r="B32" t="s">
        <v>500</v>
      </c>
      <c r="C32" s="1" t="s">
        <v>119</v>
      </c>
      <c r="D32" s="17" t="s">
        <v>404</v>
      </c>
    </row>
    <row r="33" spans="1:4" x14ac:dyDescent="0.55000000000000004">
      <c r="A33" t="s">
        <v>19</v>
      </c>
      <c r="B33" t="s">
        <v>522</v>
      </c>
      <c r="C33" s="1" t="s">
        <v>430</v>
      </c>
      <c r="D33" s="17" t="s">
        <v>406</v>
      </c>
    </row>
    <row r="34" spans="1:4" x14ac:dyDescent="0.55000000000000004">
      <c r="A34" t="s">
        <v>19</v>
      </c>
      <c r="B34" t="s">
        <v>502</v>
      </c>
      <c r="C34" s="1" t="s">
        <v>206</v>
      </c>
      <c r="D34" s="17" t="s">
        <v>407</v>
      </c>
    </row>
    <row r="35" spans="1:4" x14ac:dyDescent="0.55000000000000004">
      <c r="A35" t="s">
        <v>19</v>
      </c>
      <c r="B35" t="s">
        <v>523</v>
      </c>
      <c r="C35" s="1" t="s">
        <v>431</v>
      </c>
      <c r="D35" s="17" t="s">
        <v>3</v>
      </c>
    </row>
    <row r="36" spans="1:4" x14ac:dyDescent="0.55000000000000004">
      <c r="A36" t="s">
        <v>22</v>
      </c>
      <c r="B36" t="s">
        <v>524</v>
      </c>
      <c r="C36" s="1" t="s">
        <v>121</v>
      </c>
      <c r="D36" s="17" t="s">
        <v>404</v>
      </c>
    </row>
    <row r="37" spans="1:4" x14ac:dyDescent="0.55000000000000004">
      <c r="A37" t="s">
        <v>22</v>
      </c>
      <c r="B37" t="s">
        <v>525</v>
      </c>
      <c r="C37" s="1" t="s">
        <v>432</v>
      </c>
      <c r="D37" s="17" t="s">
        <v>406</v>
      </c>
    </row>
    <row r="38" spans="1:4" x14ac:dyDescent="0.55000000000000004">
      <c r="A38" t="s">
        <v>22</v>
      </c>
      <c r="B38" t="s">
        <v>502</v>
      </c>
      <c r="C38" s="1" t="s">
        <v>206</v>
      </c>
      <c r="D38" s="17" t="s">
        <v>407</v>
      </c>
    </row>
    <row r="39" spans="1:4" x14ac:dyDescent="0.55000000000000004">
      <c r="A39" t="s">
        <v>22</v>
      </c>
      <c r="B39" t="s">
        <v>526</v>
      </c>
      <c r="C39" s="1" t="s">
        <v>433</v>
      </c>
      <c r="D39" s="17" t="s">
        <v>3</v>
      </c>
    </row>
    <row r="40" spans="1:4" x14ac:dyDescent="0.55000000000000004">
      <c r="A40" t="s">
        <v>26</v>
      </c>
      <c r="B40" t="s">
        <v>403</v>
      </c>
      <c r="C40" s="1" t="s">
        <v>116</v>
      </c>
      <c r="D40" s="17" t="s">
        <v>404</v>
      </c>
    </row>
    <row r="41" spans="1:4" ht="28.8" x14ac:dyDescent="0.55000000000000004">
      <c r="A41" t="s">
        <v>26</v>
      </c>
      <c r="B41" t="s">
        <v>527</v>
      </c>
      <c r="C41" s="1" t="s">
        <v>434</v>
      </c>
      <c r="D41" s="17" t="s">
        <v>406</v>
      </c>
    </row>
    <row r="42" spans="1:4" x14ac:dyDescent="0.55000000000000004">
      <c r="A42" t="s">
        <v>26</v>
      </c>
      <c r="B42" t="s">
        <v>528</v>
      </c>
      <c r="C42" s="1" t="s">
        <v>435</v>
      </c>
      <c r="D42" s="17" t="s">
        <v>407</v>
      </c>
    </row>
    <row r="43" spans="1:4" ht="28.8" x14ac:dyDescent="0.55000000000000004">
      <c r="A43" t="s">
        <v>26</v>
      </c>
      <c r="B43" t="s">
        <v>529</v>
      </c>
      <c r="C43" s="1" t="s">
        <v>436</v>
      </c>
      <c r="D43" s="17" t="s">
        <v>3</v>
      </c>
    </row>
    <row r="44" spans="1:4" x14ac:dyDescent="0.55000000000000004">
      <c r="A44" t="s">
        <v>40</v>
      </c>
      <c r="B44" t="s">
        <v>403</v>
      </c>
      <c r="C44" s="1" t="s">
        <v>116</v>
      </c>
      <c r="D44" s="17" t="s">
        <v>404</v>
      </c>
    </row>
    <row r="45" spans="1:4" x14ac:dyDescent="0.55000000000000004">
      <c r="A45" t="s">
        <v>40</v>
      </c>
      <c r="B45" t="s">
        <v>530</v>
      </c>
      <c r="C45" s="5" t="s">
        <v>437</v>
      </c>
      <c r="D45" s="17" t="s">
        <v>406</v>
      </c>
    </row>
    <row r="46" spans="1:4" x14ac:dyDescent="0.55000000000000004">
      <c r="A46" t="s">
        <v>40</v>
      </c>
      <c r="B46" t="s">
        <v>498</v>
      </c>
      <c r="C46" s="1" t="s">
        <v>204</v>
      </c>
      <c r="D46" s="17" t="s">
        <v>407</v>
      </c>
    </row>
    <row r="47" spans="1:4" x14ac:dyDescent="0.55000000000000004">
      <c r="A47" t="s">
        <v>40</v>
      </c>
      <c r="B47" t="s">
        <v>531</v>
      </c>
      <c r="C47" s="1" t="s">
        <v>205</v>
      </c>
      <c r="D47" s="17" t="s">
        <v>407</v>
      </c>
    </row>
    <row r="48" spans="1:4" ht="28.8" x14ac:dyDescent="0.55000000000000004">
      <c r="A48" t="s">
        <v>40</v>
      </c>
      <c r="B48" t="s">
        <v>532</v>
      </c>
      <c r="C48" s="1" t="s">
        <v>438</v>
      </c>
      <c r="D48" s="17" t="s">
        <v>3</v>
      </c>
    </row>
    <row r="49" spans="1:4" x14ac:dyDescent="0.55000000000000004">
      <c r="A49" t="s">
        <v>44</v>
      </c>
      <c r="B49" t="s">
        <v>403</v>
      </c>
      <c r="C49" s="1" t="s">
        <v>116</v>
      </c>
      <c r="D49" s="17" t="s">
        <v>404</v>
      </c>
    </row>
    <row r="50" spans="1:4" x14ac:dyDescent="0.55000000000000004">
      <c r="A50" t="s">
        <v>44</v>
      </c>
      <c r="B50" t="s">
        <v>533</v>
      </c>
      <c r="C50" s="1" t="s">
        <v>439</v>
      </c>
      <c r="D50" s="17" t="s">
        <v>406</v>
      </c>
    </row>
    <row r="51" spans="1:4" x14ac:dyDescent="0.55000000000000004">
      <c r="A51" t="s">
        <v>44</v>
      </c>
      <c r="B51" t="s">
        <v>534</v>
      </c>
      <c r="C51" s="1" t="s">
        <v>119</v>
      </c>
      <c r="D51" s="17" t="s">
        <v>407</v>
      </c>
    </row>
    <row r="52" spans="1:4" x14ac:dyDescent="0.55000000000000004">
      <c r="A52" t="s">
        <v>44</v>
      </c>
      <c r="B52" t="s">
        <v>498</v>
      </c>
      <c r="C52" s="1" t="s">
        <v>204</v>
      </c>
      <c r="D52" s="17" t="s">
        <v>407</v>
      </c>
    </row>
    <row r="53" spans="1:4" ht="28.8" x14ac:dyDescent="0.55000000000000004">
      <c r="A53" t="s">
        <v>44</v>
      </c>
      <c r="B53" t="s">
        <v>535</v>
      </c>
      <c r="C53" s="1" t="s">
        <v>440</v>
      </c>
      <c r="D53" s="17" t="s">
        <v>3</v>
      </c>
    </row>
    <row r="54" spans="1:4" x14ac:dyDescent="0.55000000000000004">
      <c r="A54" t="s">
        <v>47</v>
      </c>
      <c r="B54" t="s">
        <v>500</v>
      </c>
      <c r="C54" s="1" t="s">
        <v>119</v>
      </c>
      <c r="D54" s="17" t="s">
        <v>404</v>
      </c>
    </row>
    <row r="55" spans="1:4" ht="28.8" x14ac:dyDescent="0.55000000000000004">
      <c r="A55" t="s">
        <v>47</v>
      </c>
      <c r="B55" t="s">
        <v>536</v>
      </c>
      <c r="C55" s="1" t="s">
        <v>441</v>
      </c>
      <c r="D55" s="17" t="s">
        <v>406</v>
      </c>
    </row>
    <row r="56" spans="1:4" x14ac:dyDescent="0.55000000000000004">
      <c r="A56" t="s">
        <v>47</v>
      </c>
      <c r="B56" t="s">
        <v>537</v>
      </c>
      <c r="C56" s="1" t="s">
        <v>238</v>
      </c>
      <c r="D56" s="17" t="s">
        <v>407</v>
      </c>
    </row>
    <row r="57" spans="1:4" x14ac:dyDescent="0.55000000000000004">
      <c r="A57" t="s">
        <v>47</v>
      </c>
      <c r="B57" t="s">
        <v>538</v>
      </c>
      <c r="C57" s="1" t="s">
        <v>310</v>
      </c>
      <c r="D57" s="17" t="s">
        <v>407</v>
      </c>
    </row>
    <row r="58" spans="1:4" x14ac:dyDescent="0.55000000000000004">
      <c r="A58" t="s">
        <v>47</v>
      </c>
      <c r="B58" t="s">
        <v>539</v>
      </c>
      <c r="C58" s="1" t="s">
        <v>444</v>
      </c>
      <c r="D58" s="17" t="s">
        <v>407</v>
      </c>
    </row>
    <row r="59" spans="1:4" x14ac:dyDescent="0.55000000000000004">
      <c r="A59" t="s">
        <v>47</v>
      </c>
      <c r="B59" t="s">
        <v>540</v>
      </c>
      <c r="C59" s="1" t="s">
        <v>445</v>
      </c>
      <c r="D59" s="17" t="s">
        <v>3</v>
      </c>
    </row>
    <row r="60" spans="1:4" x14ac:dyDescent="0.55000000000000004">
      <c r="A60" t="s">
        <v>50</v>
      </c>
      <c r="B60" t="s">
        <v>541</v>
      </c>
      <c r="C60" s="1" t="s">
        <v>122</v>
      </c>
      <c r="D60" s="17" t="s">
        <v>404</v>
      </c>
    </row>
    <row r="61" spans="1:4" x14ac:dyDescent="0.55000000000000004">
      <c r="A61" t="s">
        <v>50</v>
      </c>
      <c r="B61" t="s">
        <v>542</v>
      </c>
      <c r="C61" s="1" t="s">
        <v>446</v>
      </c>
      <c r="D61" s="17" t="s">
        <v>406</v>
      </c>
    </row>
    <row r="62" spans="1:4" x14ac:dyDescent="0.55000000000000004">
      <c r="A62" t="s">
        <v>50</v>
      </c>
      <c r="B62" t="s">
        <v>537</v>
      </c>
      <c r="C62" s="1" t="s">
        <v>238</v>
      </c>
      <c r="D62" s="17" t="s">
        <v>407</v>
      </c>
    </row>
    <row r="63" spans="1:4" x14ac:dyDescent="0.55000000000000004">
      <c r="A63" t="s">
        <v>50</v>
      </c>
      <c r="B63" t="s">
        <v>543</v>
      </c>
      <c r="C63" s="1" t="s">
        <v>447</v>
      </c>
      <c r="D63" s="17" t="s">
        <v>3</v>
      </c>
    </row>
    <row r="64" spans="1:4" x14ac:dyDescent="0.55000000000000004">
      <c r="A64" t="s">
        <v>53</v>
      </c>
      <c r="B64" t="s">
        <v>403</v>
      </c>
      <c r="C64" s="1" t="s">
        <v>116</v>
      </c>
      <c r="D64" s="17" t="s">
        <v>404</v>
      </c>
    </row>
    <row r="65" spans="1:4" ht="43.2" x14ac:dyDescent="0.55000000000000004">
      <c r="A65" t="s">
        <v>53</v>
      </c>
      <c r="B65" t="s">
        <v>544</v>
      </c>
      <c r="C65" s="1" t="s">
        <v>448</v>
      </c>
      <c r="D65" s="17" t="s">
        <v>406</v>
      </c>
    </row>
    <row r="66" spans="1:4" x14ac:dyDescent="0.55000000000000004">
      <c r="A66" t="s">
        <v>53</v>
      </c>
      <c r="B66" t="s">
        <v>545</v>
      </c>
      <c r="C66" s="1" t="s">
        <v>248</v>
      </c>
      <c r="D66" s="17" t="s">
        <v>407</v>
      </c>
    </row>
    <row r="67" spans="1:4" x14ac:dyDescent="0.55000000000000004">
      <c r="A67" t="s">
        <v>53</v>
      </c>
      <c r="B67" t="s">
        <v>546</v>
      </c>
      <c r="C67" s="1" t="s">
        <v>449</v>
      </c>
      <c r="D67" s="17" t="s">
        <v>407</v>
      </c>
    </row>
    <row r="68" spans="1:4" x14ac:dyDescent="0.55000000000000004">
      <c r="A68" t="s">
        <v>53</v>
      </c>
      <c r="B68" t="s">
        <v>547</v>
      </c>
      <c r="C68" s="1" t="s">
        <v>450</v>
      </c>
      <c r="D68" s="17" t="s">
        <v>407</v>
      </c>
    </row>
    <row r="69" spans="1:4" ht="28.8" x14ac:dyDescent="0.55000000000000004">
      <c r="A69" t="s">
        <v>53</v>
      </c>
      <c r="B69" t="s">
        <v>548</v>
      </c>
      <c r="C69" s="1" t="s">
        <v>451</v>
      </c>
      <c r="D69" s="17" t="s">
        <v>3</v>
      </c>
    </row>
    <row r="70" spans="1:4" x14ac:dyDescent="0.55000000000000004">
      <c r="A70" t="s">
        <v>59</v>
      </c>
      <c r="B70" t="s">
        <v>403</v>
      </c>
      <c r="C70" s="1" t="s">
        <v>116</v>
      </c>
      <c r="D70" s="17" t="s">
        <v>404</v>
      </c>
    </row>
    <row r="71" spans="1:4" x14ac:dyDescent="0.55000000000000004">
      <c r="A71" t="s">
        <v>59</v>
      </c>
      <c r="B71" t="s">
        <v>549</v>
      </c>
      <c r="C71" s="1" t="s">
        <v>452</v>
      </c>
      <c r="D71" s="17" t="s">
        <v>406</v>
      </c>
    </row>
    <row r="72" spans="1:4" x14ac:dyDescent="0.55000000000000004">
      <c r="A72" t="s">
        <v>59</v>
      </c>
      <c r="B72" t="s">
        <v>537</v>
      </c>
      <c r="C72" s="1" t="s">
        <v>238</v>
      </c>
      <c r="D72" s="17" t="s">
        <v>407</v>
      </c>
    </row>
    <row r="73" spans="1:4" x14ac:dyDescent="0.55000000000000004">
      <c r="A73" t="s">
        <v>59</v>
      </c>
      <c r="B73" t="s">
        <v>550</v>
      </c>
      <c r="C73" s="1" t="s">
        <v>453</v>
      </c>
      <c r="D73" s="17" t="s">
        <v>3</v>
      </c>
    </row>
    <row r="74" spans="1:4" x14ac:dyDescent="0.55000000000000004">
      <c r="A74" t="s">
        <v>63</v>
      </c>
      <c r="B74" t="s">
        <v>403</v>
      </c>
      <c r="C74" s="1" t="s">
        <v>116</v>
      </c>
      <c r="D74" s="17" t="s">
        <v>404</v>
      </c>
    </row>
    <row r="75" spans="1:4" ht="28.8" x14ac:dyDescent="0.55000000000000004">
      <c r="A75" t="s">
        <v>63</v>
      </c>
      <c r="B75" t="s">
        <v>551</v>
      </c>
      <c r="C75" s="1" t="s">
        <v>454</v>
      </c>
      <c r="D75" s="17" t="s">
        <v>406</v>
      </c>
    </row>
    <row r="76" spans="1:4" x14ac:dyDescent="0.55000000000000004">
      <c r="A76" t="s">
        <v>63</v>
      </c>
      <c r="B76" t="s">
        <v>552</v>
      </c>
      <c r="C76" s="1" t="s">
        <v>122</v>
      </c>
      <c r="D76" s="17" t="s">
        <v>407</v>
      </c>
    </row>
    <row r="77" spans="1:4" x14ac:dyDescent="0.55000000000000004">
      <c r="A77" t="s">
        <v>63</v>
      </c>
      <c r="B77" t="s">
        <v>553</v>
      </c>
      <c r="C77" s="1" t="s">
        <v>455</v>
      </c>
      <c r="D77" s="17" t="s">
        <v>407</v>
      </c>
    </row>
    <row r="78" spans="1:4" x14ac:dyDescent="0.55000000000000004">
      <c r="A78" t="s">
        <v>63</v>
      </c>
      <c r="B78" t="s">
        <v>554</v>
      </c>
      <c r="C78" s="1" t="s">
        <v>456</v>
      </c>
      <c r="D78" s="17" t="s">
        <v>407</v>
      </c>
    </row>
    <row r="79" spans="1:4" x14ac:dyDescent="0.55000000000000004">
      <c r="A79" t="s">
        <v>63</v>
      </c>
      <c r="B79" t="s">
        <v>555</v>
      </c>
      <c r="C79" s="1" t="s">
        <v>457</v>
      </c>
      <c r="D79" s="17" t="s">
        <v>407</v>
      </c>
    </row>
    <row r="80" spans="1:4" x14ac:dyDescent="0.55000000000000004">
      <c r="A80" t="s">
        <v>63</v>
      </c>
      <c r="B80" t="s">
        <v>556</v>
      </c>
      <c r="C80" s="1" t="s">
        <v>458</v>
      </c>
      <c r="D80" s="17" t="s">
        <v>3</v>
      </c>
    </row>
    <row r="81" spans="1:4" x14ac:dyDescent="0.55000000000000004">
      <c r="A81" t="s">
        <v>67</v>
      </c>
      <c r="B81" t="s">
        <v>403</v>
      </c>
      <c r="C81" s="1" t="s">
        <v>116</v>
      </c>
      <c r="D81" s="17" t="s">
        <v>404</v>
      </c>
    </row>
    <row r="82" spans="1:4" x14ac:dyDescent="0.55000000000000004">
      <c r="A82" t="s">
        <v>67</v>
      </c>
      <c r="B82" t="s">
        <v>557</v>
      </c>
      <c r="C82" s="1" t="s">
        <v>459</v>
      </c>
      <c r="D82" s="17" t="s">
        <v>406</v>
      </c>
    </row>
    <row r="83" spans="1:4" x14ac:dyDescent="0.55000000000000004">
      <c r="A83" t="s">
        <v>67</v>
      </c>
      <c r="B83" t="s">
        <v>558</v>
      </c>
      <c r="C83" s="1" t="s">
        <v>460</v>
      </c>
      <c r="D83" s="17" t="s">
        <v>407</v>
      </c>
    </row>
    <row r="84" spans="1:4" x14ac:dyDescent="0.55000000000000004">
      <c r="A84" t="s">
        <v>67</v>
      </c>
      <c r="B84" t="s">
        <v>559</v>
      </c>
      <c r="C84" s="1" t="s">
        <v>461</v>
      </c>
      <c r="D84" s="17" t="s">
        <v>407</v>
      </c>
    </row>
    <row r="85" spans="1:4" x14ac:dyDescent="0.55000000000000004">
      <c r="A85" t="s">
        <v>67</v>
      </c>
      <c r="B85" t="s">
        <v>560</v>
      </c>
      <c r="C85" s="1" t="s">
        <v>600</v>
      </c>
      <c r="D85" s="17" t="s">
        <v>407</v>
      </c>
    </row>
    <row r="86" spans="1:4" x14ac:dyDescent="0.55000000000000004">
      <c r="A86" t="s">
        <v>67</v>
      </c>
      <c r="B86" t="s">
        <v>561</v>
      </c>
      <c r="C86" s="1" t="s">
        <v>462</v>
      </c>
      <c r="D86" s="17" t="s">
        <v>3</v>
      </c>
    </row>
    <row r="87" spans="1:4" x14ac:dyDescent="0.55000000000000004">
      <c r="A87" t="s">
        <v>70</v>
      </c>
      <c r="B87" t="s">
        <v>403</v>
      </c>
      <c r="C87" s="1" t="s">
        <v>116</v>
      </c>
      <c r="D87" s="17" t="s">
        <v>404</v>
      </c>
    </row>
    <row r="88" spans="1:4" x14ac:dyDescent="0.55000000000000004">
      <c r="A88" t="s">
        <v>70</v>
      </c>
      <c r="B88" t="s">
        <v>562</v>
      </c>
      <c r="C88" s="1" t="s">
        <v>463</v>
      </c>
      <c r="D88" s="17" t="s">
        <v>406</v>
      </c>
    </row>
    <row r="89" spans="1:4" x14ac:dyDescent="0.55000000000000004">
      <c r="A89" t="s">
        <v>70</v>
      </c>
      <c r="B89" t="s">
        <v>552</v>
      </c>
      <c r="C89" s="1" t="s">
        <v>122</v>
      </c>
      <c r="D89" s="17" t="s">
        <v>407</v>
      </c>
    </row>
    <row r="90" spans="1:4" ht="28.8" x14ac:dyDescent="0.55000000000000004">
      <c r="A90" t="s">
        <v>70</v>
      </c>
      <c r="B90" t="s">
        <v>563</v>
      </c>
      <c r="C90" s="1" t="s">
        <v>464</v>
      </c>
      <c r="D90" s="17" t="s">
        <v>3</v>
      </c>
    </row>
    <row r="91" spans="1:4" x14ac:dyDescent="0.55000000000000004">
      <c r="A91" t="s">
        <v>73</v>
      </c>
      <c r="B91" t="s">
        <v>403</v>
      </c>
      <c r="C91" s="1" t="s">
        <v>116</v>
      </c>
      <c r="D91" s="17" t="s">
        <v>404</v>
      </c>
    </row>
    <row r="92" spans="1:4" ht="115.2" x14ac:dyDescent="0.55000000000000004">
      <c r="A92" t="s">
        <v>73</v>
      </c>
      <c r="B92" t="s">
        <v>564</v>
      </c>
      <c r="C92" s="1" t="s">
        <v>465</v>
      </c>
      <c r="D92" s="17" t="s">
        <v>406</v>
      </c>
    </row>
    <row r="93" spans="1:4" x14ac:dyDescent="0.55000000000000004">
      <c r="A93" t="s">
        <v>73</v>
      </c>
      <c r="B93" t="s">
        <v>565</v>
      </c>
      <c r="C93" s="1" t="s">
        <v>466</v>
      </c>
      <c r="D93" s="17" t="s">
        <v>407</v>
      </c>
    </row>
    <row r="94" spans="1:4" x14ac:dyDescent="0.55000000000000004">
      <c r="A94" t="s">
        <v>73</v>
      </c>
      <c r="B94" t="s">
        <v>537</v>
      </c>
      <c r="C94" s="1" t="s">
        <v>238</v>
      </c>
      <c r="D94" s="17" t="s">
        <v>407</v>
      </c>
    </row>
    <row r="95" spans="1:4" x14ac:dyDescent="0.55000000000000004">
      <c r="A95" t="s">
        <v>73</v>
      </c>
      <c r="B95" t="s">
        <v>552</v>
      </c>
      <c r="C95" s="1" t="s">
        <v>122</v>
      </c>
      <c r="D95" s="17" t="s">
        <v>407</v>
      </c>
    </row>
    <row r="96" spans="1:4" x14ac:dyDescent="0.55000000000000004">
      <c r="A96" t="s">
        <v>73</v>
      </c>
      <c r="B96" t="s">
        <v>566</v>
      </c>
      <c r="C96" s="1" t="s">
        <v>467</v>
      </c>
      <c r="D96" s="17" t="s">
        <v>407</v>
      </c>
    </row>
    <row r="97" spans="1:4" ht="28.8" x14ac:dyDescent="0.55000000000000004">
      <c r="A97" t="s">
        <v>73</v>
      </c>
      <c r="B97" t="s">
        <v>567</v>
      </c>
      <c r="C97" s="1" t="s">
        <v>468</v>
      </c>
      <c r="D97" s="17" t="s">
        <v>407</v>
      </c>
    </row>
    <row r="98" spans="1:4" x14ac:dyDescent="0.55000000000000004">
      <c r="A98" t="s">
        <v>73</v>
      </c>
      <c r="B98" t="s">
        <v>568</v>
      </c>
      <c r="C98" s="1" t="s">
        <v>469</v>
      </c>
      <c r="D98" s="17" t="s">
        <v>407</v>
      </c>
    </row>
    <row r="99" spans="1:4" x14ac:dyDescent="0.55000000000000004">
      <c r="A99" t="s">
        <v>73</v>
      </c>
      <c r="B99" t="s">
        <v>569</v>
      </c>
      <c r="C99" s="1" t="s">
        <v>470</v>
      </c>
      <c r="D99" s="17" t="s">
        <v>3</v>
      </c>
    </row>
    <row r="100" spans="1:4" x14ac:dyDescent="0.55000000000000004">
      <c r="A100" t="s">
        <v>76</v>
      </c>
      <c r="B100" t="s">
        <v>403</v>
      </c>
      <c r="C100" s="1" t="s">
        <v>116</v>
      </c>
      <c r="D100" s="17" t="s">
        <v>404</v>
      </c>
    </row>
    <row r="101" spans="1:4" ht="72" x14ac:dyDescent="0.55000000000000004">
      <c r="A101" t="s">
        <v>76</v>
      </c>
      <c r="B101" t="s">
        <v>570</v>
      </c>
      <c r="C101" s="1" t="s">
        <v>472</v>
      </c>
      <c r="D101" s="17" t="s">
        <v>406</v>
      </c>
    </row>
    <row r="102" spans="1:4" x14ac:dyDescent="0.55000000000000004">
      <c r="A102" t="s">
        <v>76</v>
      </c>
      <c r="B102" t="s">
        <v>571</v>
      </c>
      <c r="C102" s="1" t="s">
        <v>471</v>
      </c>
      <c r="D102" s="17" t="s">
        <v>407</v>
      </c>
    </row>
    <row r="103" spans="1:4" x14ac:dyDescent="0.55000000000000004">
      <c r="A103" t="s">
        <v>76</v>
      </c>
      <c r="B103" t="s">
        <v>572</v>
      </c>
      <c r="C103" s="1" t="s">
        <v>473</v>
      </c>
      <c r="D103" s="17" t="s">
        <v>3</v>
      </c>
    </row>
    <row r="104" spans="1:4" x14ac:dyDescent="0.55000000000000004">
      <c r="A104" t="s">
        <v>80</v>
      </c>
      <c r="B104" t="s">
        <v>403</v>
      </c>
      <c r="C104" s="1" t="s">
        <v>116</v>
      </c>
      <c r="D104" s="17" t="s">
        <v>404</v>
      </c>
    </row>
    <row r="105" spans="1:4" ht="28.8" x14ac:dyDescent="0.55000000000000004">
      <c r="A105" t="s">
        <v>80</v>
      </c>
      <c r="B105" t="s">
        <v>573</v>
      </c>
      <c r="C105" s="1" t="s">
        <v>474</v>
      </c>
      <c r="D105" s="17" t="s">
        <v>406</v>
      </c>
    </row>
    <row r="106" spans="1:4" x14ac:dyDescent="0.55000000000000004">
      <c r="A106" t="s">
        <v>80</v>
      </c>
      <c r="B106" t="s">
        <v>574</v>
      </c>
      <c r="C106" s="1" t="s">
        <v>475</v>
      </c>
      <c r="D106" t="s">
        <v>3</v>
      </c>
    </row>
    <row r="107" spans="1:4" ht="28.8" x14ac:dyDescent="0.55000000000000004">
      <c r="A107" t="s">
        <v>80</v>
      </c>
      <c r="B107" t="s">
        <v>575</v>
      </c>
      <c r="C107" s="1" t="s">
        <v>476</v>
      </c>
      <c r="D107" t="s">
        <v>3</v>
      </c>
    </row>
    <row r="108" spans="1:4" x14ac:dyDescent="0.55000000000000004">
      <c r="A108" t="s">
        <v>84</v>
      </c>
      <c r="B108" t="s">
        <v>403</v>
      </c>
      <c r="C108" s="1" t="s">
        <v>116</v>
      </c>
      <c r="D108" t="s">
        <v>404</v>
      </c>
    </row>
    <row r="109" spans="1:4" x14ac:dyDescent="0.55000000000000004">
      <c r="A109" t="s">
        <v>84</v>
      </c>
      <c r="B109" t="s">
        <v>576</v>
      </c>
      <c r="C109" s="1" t="s">
        <v>276</v>
      </c>
      <c r="D109" t="s">
        <v>406</v>
      </c>
    </row>
    <row r="110" spans="1:4" x14ac:dyDescent="0.55000000000000004">
      <c r="A110" t="s">
        <v>84</v>
      </c>
      <c r="B110" t="s">
        <v>565</v>
      </c>
      <c r="C110" s="1" t="s">
        <v>466</v>
      </c>
      <c r="D110" t="s">
        <v>407</v>
      </c>
    </row>
    <row r="111" spans="1:4" x14ac:dyDescent="0.55000000000000004">
      <c r="A111" t="s">
        <v>84</v>
      </c>
      <c r="B111" t="s">
        <v>577</v>
      </c>
      <c r="C111" s="1" t="s">
        <v>477</v>
      </c>
      <c r="D111" t="s">
        <v>3</v>
      </c>
    </row>
    <row r="112" spans="1:4" x14ac:dyDescent="0.55000000000000004">
      <c r="A112" t="s">
        <v>89</v>
      </c>
      <c r="B112" t="s">
        <v>403</v>
      </c>
      <c r="C112" s="1" t="s">
        <v>116</v>
      </c>
      <c r="D112" t="s">
        <v>404</v>
      </c>
    </row>
    <row r="113" spans="1:4" ht="57.6" x14ac:dyDescent="0.55000000000000004">
      <c r="A113" t="s">
        <v>89</v>
      </c>
      <c r="B113" t="s">
        <v>578</v>
      </c>
      <c r="C113" s="1" t="s">
        <v>478</v>
      </c>
      <c r="D113" t="s">
        <v>406</v>
      </c>
    </row>
    <row r="114" spans="1:4" x14ac:dyDescent="0.55000000000000004">
      <c r="A114" t="s">
        <v>89</v>
      </c>
      <c r="B114" t="s">
        <v>579</v>
      </c>
      <c r="C114" s="1" t="s">
        <v>313</v>
      </c>
      <c r="D114" t="s">
        <v>407</v>
      </c>
    </row>
    <row r="115" spans="1:4" x14ac:dyDescent="0.55000000000000004">
      <c r="A115" t="s">
        <v>89</v>
      </c>
      <c r="B115" t="s">
        <v>580</v>
      </c>
      <c r="C115" s="1" t="s">
        <v>479</v>
      </c>
      <c r="D115" t="s">
        <v>407</v>
      </c>
    </row>
    <row r="116" spans="1:4" ht="28.8" x14ac:dyDescent="0.55000000000000004">
      <c r="A116" t="s">
        <v>89</v>
      </c>
      <c r="B116" t="s">
        <v>581</v>
      </c>
      <c r="C116" s="1" t="s">
        <v>480</v>
      </c>
      <c r="D116" t="s">
        <v>407</v>
      </c>
    </row>
    <row r="117" spans="1:4" x14ac:dyDescent="0.55000000000000004">
      <c r="A117" t="s">
        <v>89</v>
      </c>
      <c r="B117" t="s">
        <v>582</v>
      </c>
      <c r="C117" s="1" t="s">
        <v>286</v>
      </c>
      <c r="D117" t="s">
        <v>407</v>
      </c>
    </row>
    <row r="118" spans="1:4" x14ac:dyDescent="0.55000000000000004">
      <c r="A118" t="s">
        <v>89</v>
      </c>
      <c r="B118" t="s">
        <v>583</v>
      </c>
      <c r="C118" s="1" t="s">
        <v>481</v>
      </c>
      <c r="D118" t="s">
        <v>3</v>
      </c>
    </row>
    <row r="119" spans="1:4" x14ac:dyDescent="0.55000000000000004">
      <c r="A119" t="s">
        <v>99</v>
      </c>
      <c r="B119" t="s">
        <v>500</v>
      </c>
      <c r="C119" s="1" t="s">
        <v>119</v>
      </c>
      <c r="D119" t="s">
        <v>404</v>
      </c>
    </row>
    <row r="120" spans="1:4" x14ac:dyDescent="0.55000000000000004">
      <c r="A120" t="s">
        <v>99</v>
      </c>
      <c r="B120" t="s">
        <v>584</v>
      </c>
      <c r="C120" s="1" t="s">
        <v>482</v>
      </c>
      <c r="D120" t="s">
        <v>406</v>
      </c>
    </row>
    <row r="121" spans="1:4" x14ac:dyDescent="0.55000000000000004">
      <c r="A121" t="s">
        <v>99</v>
      </c>
      <c r="B121" t="s">
        <v>579</v>
      </c>
      <c r="C121" s="1" t="s">
        <v>313</v>
      </c>
      <c r="D121" t="s">
        <v>407</v>
      </c>
    </row>
    <row r="122" spans="1:4" x14ac:dyDescent="0.55000000000000004">
      <c r="A122" t="s">
        <v>99</v>
      </c>
      <c r="B122" t="s">
        <v>585</v>
      </c>
      <c r="C122" s="1" t="s">
        <v>483</v>
      </c>
      <c r="D122" t="s">
        <v>3</v>
      </c>
    </row>
    <row r="123" spans="1:4" x14ac:dyDescent="0.55000000000000004">
      <c r="A123" t="s">
        <v>104</v>
      </c>
      <c r="B123" t="s">
        <v>403</v>
      </c>
      <c r="C123" s="1" t="s">
        <v>116</v>
      </c>
      <c r="D123" t="s">
        <v>404</v>
      </c>
    </row>
    <row r="124" spans="1:4" ht="43.2" x14ac:dyDescent="0.55000000000000004">
      <c r="A124" t="s">
        <v>104</v>
      </c>
      <c r="B124" t="s">
        <v>586</v>
      </c>
      <c r="C124" s="1" t="s">
        <v>484</v>
      </c>
      <c r="D124" t="s">
        <v>406</v>
      </c>
    </row>
    <row r="125" spans="1:4" x14ac:dyDescent="0.55000000000000004">
      <c r="A125" t="s">
        <v>104</v>
      </c>
      <c r="B125" t="s">
        <v>587</v>
      </c>
      <c r="C125" s="1" t="s">
        <v>485</v>
      </c>
      <c r="D125" t="s">
        <v>407</v>
      </c>
    </row>
    <row r="126" spans="1:4" x14ac:dyDescent="0.55000000000000004">
      <c r="A126" t="s">
        <v>104</v>
      </c>
      <c r="B126" t="s">
        <v>588</v>
      </c>
      <c r="C126" s="1" t="s">
        <v>486</v>
      </c>
      <c r="D126" t="s">
        <v>407</v>
      </c>
    </row>
    <row r="127" spans="1:4" ht="28.8" x14ac:dyDescent="0.55000000000000004">
      <c r="A127" t="s">
        <v>104</v>
      </c>
      <c r="B127" t="s">
        <v>589</v>
      </c>
      <c r="C127" s="1" t="s">
        <v>487</v>
      </c>
      <c r="D127" t="s">
        <v>3</v>
      </c>
    </row>
    <row r="128" spans="1:4" x14ac:dyDescent="0.55000000000000004">
      <c r="A128" t="s">
        <v>108</v>
      </c>
      <c r="B128" t="s">
        <v>403</v>
      </c>
      <c r="C128" s="1" t="s">
        <v>116</v>
      </c>
      <c r="D128" t="s">
        <v>404</v>
      </c>
    </row>
    <row r="129" spans="1:4" x14ac:dyDescent="0.55000000000000004">
      <c r="A129" t="s">
        <v>108</v>
      </c>
      <c r="B129" t="s">
        <v>590</v>
      </c>
      <c r="C129" s="1" t="s">
        <v>488</v>
      </c>
      <c r="D129" t="s">
        <v>406</v>
      </c>
    </row>
    <row r="130" spans="1:4" x14ac:dyDescent="0.55000000000000004">
      <c r="A130" t="s">
        <v>108</v>
      </c>
      <c r="B130" t="s">
        <v>591</v>
      </c>
      <c r="C130" s="1" t="s">
        <v>489</v>
      </c>
      <c r="D130" t="s">
        <v>407</v>
      </c>
    </row>
    <row r="131" spans="1:4" x14ac:dyDescent="0.55000000000000004">
      <c r="A131" t="s">
        <v>108</v>
      </c>
      <c r="B131" t="s">
        <v>592</v>
      </c>
      <c r="C131" s="1" t="s">
        <v>490</v>
      </c>
      <c r="D131" t="s">
        <v>3</v>
      </c>
    </row>
    <row r="132" spans="1:4" x14ac:dyDescent="0.55000000000000004">
      <c r="A132" t="s">
        <v>289</v>
      </c>
      <c r="B132" t="s">
        <v>403</v>
      </c>
      <c r="C132" s="1" t="s">
        <v>116</v>
      </c>
      <c r="D132" t="s">
        <v>404</v>
      </c>
    </row>
    <row r="133" spans="1:4" x14ac:dyDescent="0.55000000000000004">
      <c r="A133" t="s">
        <v>289</v>
      </c>
      <c r="B133" t="s">
        <v>593</v>
      </c>
      <c r="C133" s="1" t="s">
        <v>491</v>
      </c>
      <c r="D133" t="s">
        <v>406</v>
      </c>
    </row>
    <row r="134" spans="1:4" x14ac:dyDescent="0.55000000000000004">
      <c r="A134" t="s">
        <v>289</v>
      </c>
      <c r="B134" t="s">
        <v>594</v>
      </c>
      <c r="C134" s="1" t="s">
        <v>492</v>
      </c>
      <c r="D134" t="s">
        <v>407</v>
      </c>
    </row>
    <row r="135" spans="1:4" ht="28.8" x14ac:dyDescent="0.55000000000000004">
      <c r="A135" t="s">
        <v>289</v>
      </c>
      <c r="B135" t="s">
        <v>595</v>
      </c>
      <c r="C135" s="1" t="s">
        <v>493</v>
      </c>
      <c r="D135" t="s">
        <v>3</v>
      </c>
    </row>
    <row r="136" spans="1:4" x14ac:dyDescent="0.55000000000000004">
      <c r="A136" t="s">
        <v>290</v>
      </c>
      <c r="B136" t="s">
        <v>403</v>
      </c>
      <c r="C136" s="1" t="s">
        <v>116</v>
      </c>
      <c r="D136" t="s">
        <v>404</v>
      </c>
    </row>
    <row r="137" spans="1:4" x14ac:dyDescent="0.55000000000000004">
      <c r="A137" t="s">
        <v>290</v>
      </c>
      <c r="B137" t="s">
        <v>596</v>
      </c>
      <c r="C137" s="1" t="s">
        <v>304</v>
      </c>
      <c r="D137" t="s">
        <v>406</v>
      </c>
    </row>
    <row r="138" spans="1:4" x14ac:dyDescent="0.55000000000000004">
      <c r="A138" t="s">
        <v>290</v>
      </c>
      <c r="B138" t="s">
        <v>597</v>
      </c>
      <c r="C138" s="1" t="s">
        <v>494</v>
      </c>
      <c r="D138" t="s">
        <v>407</v>
      </c>
    </row>
    <row r="139" spans="1:4" x14ac:dyDescent="0.55000000000000004">
      <c r="A139" t="s">
        <v>290</v>
      </c>
      <c r="B139" t="s">
        <v>598</v>
      </c>
      <c r="C139" s="1" t="s">
        <v>495</v>
      </c>
      <c r="D139" t="s">
        <v>3</v>
      </c>
    </row>
    <row r="140" spans="1:4" x14ac:dyDescent="0.55000000000000004">
      <c r="A140" t="s">
        <v>89</v>
      </c>
      <c r="B140" t="s">
        <v>606</v>
      </c>
      <c r="C140" s="1" t="s">
        <v>281</v>
      </c>
      <c r="D140" t="s">
        <v>407</v>
      </c>
    </row>
  </sheetData>
  <autoFilter ref="A1:D140" xr:uid="{DEA0C6EE-521B-4E93-8FFB-5B0DDCAEC7BF}"/>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31FE0-B0D2-485F-B92B-BE4664AEAE22}">
  <dimension ref="A1:C86"/>
  <sheetViews>
    <sheetView workbookViewId="0">
      <selection activeCell="D8" sqref="D8"/>
    </sheetView>
  </sheetViews>
  <sheetFormatPr defaultRowHeight="14.4" x14ac:dyDescent="0.55000000000000004"/>
  <cols>
    <col min="1" max="1" width="3.68359375" style="3" bestFit="1" customWidth="1"/>
    <col min="2" max="2" width="44.41796875" bestFit="1" customWidth="1"/>
    <col min="3" max="3" width="10.3125" bestFit="1" customWidth="1"/>
  </cols>
  <sheetData>
    <row r="1" spans="1:3" x14ac:dyDescent="0.55000000000000004">
      <c r="A1" s="3" t="s">
        <v>305</v>
      </c>
      <c r="B1" t="s">
        <v>353</v>
      </c>
      <c r="C1" t="s">
        <v>354</v>
      </c>
    </row>
    <row r="2" spans="1:3" x14ac:dyDescent="0.55000000000000004">
      <c r="A2" s="3" t="s">
        <v>355</v>
      </c>
      <c r="B2" t="s">
        <v>307</v>
      </c>
      <c r="C2" t="s">
        <v>306</v>
      </c>
    </row>
    <row r="3" spans="1:3" x14ac:dyDescent="0.55000000000000004">
      <c r="A3" s="3" t="s">
        <v>356</v>
      </c>
      <c r="B3" t="s">
        <v>116</v>
      </c>
      <c r="C3" t="s">
        <v>306</v>
      </c>
    </row>
    <row r="4" spans="1:3" x14ac:dyDescent="0.55000000000000004">
      <c r="A4" s="3" t="s">
        <v>357</v>
      </c>
      <c r="B4" t="s">
        <v>308</v>
      </c>
      <c r="C4" t="s">
        <v>306</v>
      </c>
    </row>
    <row r="5" spans="1:3" x14ac:dyDescent="0.55000000000000004">
      <c r="A5" s="3" t="s">
        <v>358</v>
      </c>
      <c r="B5" t="s">
        <v>309</v>
      </c>
      <c r="C5" t="s">
        <v>306</v>
      </c>
    </row>
    <row r="6" spans="1:3" x14ac:dyDescent="0.55000000000000004">
      <c r="A6" s="3" t="s">
        <v>359</v>
      </c>
      <c r="B6" t="s">
        <v>206</v>
      </c>
      <c r="C6" t="s">
        <v>306</v>
      </c>
    </row>
    <row r="7" spans="1:3" x14ac:dyDescent="0.55000000000000004">
      <c r="A7" s="3" t="s">
        <v>360</v>
      </c>
      <c r="B7" t="s">
        <v>310</v>
      </c>
      <c r="C7" t="s">
        <v>306</v>
      </c>
    </row>
    <row r="8" spans="1:3" x14ac:dyDescent="0.55000000000000004">
      <c r="A8" s="3" t="s">
        <v>361</v>
      </c>
      <c r="B8" t="s">
        <v>311</v>
      </c>
      <c r="C8" t="s">
        <v>306</v>
      </c>
    </row>
    <row r="9" spans="1:3" x14ac:dyDescent="0.55000000000000004">
      <c r="A9" s="3" t="s">
        <v>362</v>
      </c>
      <c r="B9" t="s">
        <v>312</v>
      </c>
      <c r="C9" t="s">
        <v>306</v>
      </c>
    </row>
    <row r="10" spans="1:3" x14ac:dyDescent="0.55000000000000004">
      <c r="A10" s="3" t="s">
        <v>363</v>
      </c>
      <c r="B10" t="s">
        <v>122</v>
      </c>
      <c r="C10" t="s">
        <v>306</v>
      </c>
    </row>
    <row r="11" spans="1:3" x14ac:dyDescent="0.55000000000000004">
      <c r="A11" s="3" t="s">
        <v>364</v>
      </c>
      <c r="B11" t="s">
        <v>313</v>
      </c>
      <c r="C11" t="s">
        <v>306</v>
      </c>
    </row>
    <row r="12" spans="1:3" x14ac:dyDescent="0.55000000000000004">
      <c r="A12" s="3" t="s">
        <v>365</v>
      </c>
      <c r="B12" t="s">
        <v>314</v>
      </c>
      <c r="C12" t="s">
        <v>315</v>
      </c>
    </row>
    <row r="13" spans="1:3" x14ac:dyDescent="0.55000000000000004">
      <c r="A13" s="3" t="s">
        <v>366</v>
      </c>
      <c r="B13" t="s">
        <v>316</v>
      </c>
      <c r="C13" t="s">
        <v>315</v>
      </c>
    </row>
    <row r="14" spans="1:3" x14ac:dyDescent="0.55000000000000004">
      <c r="A14" s="3" t="s">
        <v>367</v>
      </c>
      <c r="B14" t="s">
        <v>317</v>
      </c>
      <c r="C14" t="s">
        <v>315</v>
      </c>
    </row>
    <row r="15" spans="1:3" x14ac:dyDescent="0.55000000000000004">
      <c r="A15" s="3" t="s">
        <v>368</v>
      </c>
      <c r="B15" t="s">
        <v>318</v>
      </c>
      <c r="C15" t="s">
        <v>315</v>
      </c>
    </row>
    <row r="16" spans="1:3" x14ac:dyDescent="0.55000000000000004">
      <c r="A16" s="3" t="s">
        <v>369</v>
      </c>
      <c r="B16" t="s">
        <v>319</v>
      </c>
      <c r="C16" t="s">
        <v>315</v>
      </c>
    </row>
    <row r="17" spans="1:3" x14ac:dyDescent="0.55000000000000004">
      <c r="A17" s="3" t="s">
        <v>370</v>
      </c>
      <c r="B17" t="s">
        <v>320</v>
      </c>
      <c r="C17" t="s">
        <v>315</v>
      </c>
    </row>
    <row r="18" spans="1:3" x14ac:dyDescent="0.55000000000000004">
      <c r="A18" s="3" t="s">
        <v>371</v>
      </c>
      <c r="B18" t="s">
        <v>321</v>
      </c>
      <c r="C18" t="s">
        <v>315</v>
      </c>
    </row>
    <row r="19" spans="1:3" x14ac:dyDescent="0.55000000000000004">
      <c r="A19" s="3" t="s">
        <v>372</v>
      </c>
      <c r="B19" t="s">
        <v>322</v>
      </c>
      <c r="C19" t="s">
        <v>315</v>
      </c>
    </row>
    <row r="20" spans="1:3" x14ac:dyDescent="0.55000000000000004">
      <c r="A20" s="3" t="s">
        <v>373</v>
      </c>
      <c r="B20" t="s">
        <v>323</v>
      </c>
      <c r="C20" t="s">
        <v>315</v>
      </c>
    </row>
    <row r="21" spans="1:3" x14ac:dyDescent="0.55000000000000004">
      <c r="A21" s="3" t="s">
        <v>374</v>
      </c>
      <c r="B21" t="s">
        <v>324</v>
      </c>
      <c r="C21" t="s">
        <v>315</v>
      </c>
    </row>
    <row r="22" spans="1:3" x14ac:dyDescent="0.55000000000000004">
      <c r="A22" s="3" t="s">
        <v>375</v>
      </c>
      <c r="B22" t="s">
        <v>325</v>
      </c>
      <c r="C22" t="s">
        <v>315</v>
      </c>
    </row>
    <row r="23" spans="1:3" x14ac:dyDescent="0.55000000000000004">
      <c r="A23" s="3" t="s">
        <v>376</v>
      </c>
      <c r="B23" t="s">
        <v>326</v>
      </c>
      <c r="C23" t="s">
        <v>315</v>
      </c>
    </row>
    <row r="24" spans="1:3" x14ac:dyDescent="0.55000000000000004">
      <c r="A24" s="3" t="s">
        <v>377</v>
      </c>
      <c r="B24" t="s">
        <v>327</v>
      </c>
      <c r="C24" t="s">
        <v>315</v>
      </c>
    </row>
    <row r="25" spans="1:3" x14ac:dyDescent="0.55000000000000004">
      <c r="A25" s="3" t="s">
        <v>378</v>
      </c>
      <c r="B25" t="s">
        <v>328</v>
      </c>
      <c r="C25" t="s">
        <v>315</v>
      </c>
    </row>
    <row r="26" spans="1:3" x14ac:dyDescent="0.55000000000000004">
      <c r="A26" s="3" t="s">
        <v>379</v>
      </c>
      <c r="B26" t="s">
        <v>329</v>
      </c>
      <c r="C26" t="s">
        <v>315</v>
      </c>
    </row>
    <row r="27" spans="1:3" x14ac:dyDescent="0.55000000000000004">
      <c r="A27" s="3" t="s">
        <v>380</v>
      </c>
      <c r="B27" t="s">
        <v>330</v>
      </c>
      <c r="C27" t="s">
        <v>315</v>
      </c>
    </row>
    <row r="28" spans="1:3" x14ac:dyDescent="0.55000000000000004">
      <c r="A28" s="3" t="s">
        <v>381</v>
      </c>
      <c r="B28" t="s">
        <v>331</v>
      </c>
      <c r="C28" t="s">
        <v>315</v>
      </c>
    </row>
    <row r="29" spans="1:3" x14ac:dyDescent="0.55000000000000004">
      <c r="A29" s="3" t="s">
        <v>382</v>
      </c>
      <c r="B29" t="s">
        <v>332</v>
      </c>
      <c r="C29" t="s">
        <v>315</v>
      </c>
    </row>
    <row r="30" spans="1:3" x14ac:dyDescent="0.55000000000000004">
      <c r="A30" s="3" t="s">
        <v>383</v>
      </c>
      <c r="B30" t="s">
        <v>333</v>
      </c>
      <c r="C30" t="s">
        <v>315</v>
      </c>
    </row>
    <row r="31" spans="1:3" x14ac:dyDescent="0.55000000000000004">
      <c r="A31" s="3" t="s">
        <v>384</v>
      </c>
      <c r="B31" t="s">
        <v>334</v>
      </c>
      <c r="C31" t="s">
        <v>315</v>
      </c>
    </row>
    <row r="32" spans="1:3" x14ac:dyDescent="0.55000000000000004">
      <c r="A32" s="3" t="s">
        <v>385</v>
      </c>
      <c r="B32" t="s">
        <v>335</v>
      </c>
      <c r="C32" t="s">
        <v>315</v>
      </c>
    </row>
    <row r="33" spans="1:3" x14ac:dyDescent="0.55000000000000004">
      <c r="A33" s="3" t="s">
        <v>602</v>
      </c>
      <c r="B33" t="s">
        <v>603</v>
      </c>
      <c r="C33" t="s">
        <v>315</v>
      </c>
    </row>
    <row r="34" spans="1:3" x14ac:dyDescent="0.55000000000000004">
      <c r="A34" s="3" t="s">
        <v>386</v>
      </c>
      <c r="B34" t="s">
        <v>336</v>
      </c>
      <c r="C34" t="s">
        <v>315</v>
      </c>
    </row>
    <row r="35" spans="1:3" x14ac:dyDescent="0.55000000000000004">
      <c r="A35" s="3" t="s">
        <v>387</v>
      </c>
      <c r="B35" t="s">
        <v>337</v>
      </c>
      <c r="C35" t="s">
        <v>315</v>
      </c>
    </row>
    <row r="36" spans="1:3" x14ac:dyDescent="0.55000000000000004">
      <c r="A36" s="3" t="s">
        <v>604</v>
      </c>
      <c r="B36" t="s">
        <v>605</v>
      </c>
      <c r="C36" t="s">
        <v>315</v>
      </c>
    </row>
    <row r="37" spans="1:3" x14ac:dyDescent="0.55000000000000004">
      <c r="A37" s="3" t="s">
        <v>388</v>
      </c>
      <c r="B37" t="s">
        <v>338</v>
      </c>
      <c r="C37" t="s">
        <v>315</v>
      </c>
    </row>
    <row r="38" spans="1:3" x14ac:dyDescent="0.55000000000000004">
      <c r="A38" s="3" t="s">
        <v>389</v>
      </c>
      <c r="B38" t="s">
        <v>339</v>
      </c>
      <c r="C38" t="s">
        <v>315</v>
      </c>
    </row>
    <row r="39" spans="1:3" x14ac:dyDescent="0.55000000000000004">
      <c r="A39" s="3" t="s">
        <v>390</v>
      </c>
      <c r="B39" t="s">
        <v>340</v>
      </c>
      <c r="C39" t="s">
        <v>315</v>
      </c>
    </row>
    <row r="40" spans="1:3" x14ac:dyDescent="0.55000000000000004">
      <c r="A40" s="3" t="s">
        <v>391</v>
      </c>
      <c r="B40" t="s">
        <v>341</v>
      </c>
      <c r="C40" t="s">
        <v>315</v>
      </c>
    </row>
    <row r="41" spans="1:3" x14ac:dyDescent="0.55000000000000004">
      <c r="A41" s="3" t="s">
        <v>392</v>
      </c>
      <c r="B41" t="s">
        <v>342</v>
      </c>
      <c r="C41" t="s">
        <v>315</v>
      </c>
    </row>
    <row r="42" spans="1:3" x14ac:dyDescent="0.55000000000000004">
      <c r="A42" s="3" t="s">
        <v>393</v>
      </c>
      <c r="B42" t="s">
        <v>343</v>
      </c>
      <c r="C42" t="s">
        <v>315</v>
      </c>
    </row>
    <row r="43" spans="1:3" x14ac:dyDescent="0.55000000000000004">
      <c r="A43" s="3" t="s">
        <v>394</v>
      </c>
      <c r="B43" t="s">
        <v>345</v>
      </c>
      <c r="C43" t="s">
        <v>344</v>
      </c>
    </row>
    <row r="44" spans="1:3" x14ac:dyDescent="0.55000000000000004">
      <c r="A44" s="3" t="s">
        <v>395</v>
      </c>
      <c r="B44" t="s">
        <v>346</v>
      </c>
      <c r="C44" t="s">
        <v>344</v>
      </c>
    </row>
    <row r="45" spans="1:3" x14ac:dyDescent="0.55000000000000004">
      <c r="A45" s="3" t="s">
        <v>396</v>
      </c>
      <c r="B45" t="s">
        <v>347</v>
      </c>
      <c r="C45" t="s">
        <v>344</v>
      </c>
    </row>
    <row r="46" spans="1:3" x14ac:dyDescent="0.55000000000000004">
      <c r="A46" s="3" t="s">
        <v>397</v>
      </c>
      <c r="B46" t="s">
        <v>348</v>
      </c>
      <c r="C46" t="s">
        <v>344</v>
      </c>
    </row>
    <row r="47" spans="1:3" x14ac:dyDescent="0.55000000000000004">
      <c r="A47" s="3" t="s">
        <v>398</v>
      </c>
      <c r="B47" t="s">
        <v>349</v>
      </c>
      <c r="C47" t="s">
        <v>344</v>
      </c>
    </row>
    <row r="48" spans="1:3" x14ac:dyDescent="0.55000000000000004">
      <c r="A48" s="3" t="s">
        <v>399</v>
      </c>
      <c r="B48" t="s">
        <v>350</v>
      </c>
      <c r="C48" t="s">
        <v>344</v>
      </c>
    </row>
    <row r="49" spans="1:3" x14ac:dyDescent="0.55000000000000004">
      <c r="A49" s="3" t="s">
        <v>400</v>
      </c>
      <c r="B49" t="s">
        <v>351</v>
      </c>
      <c r="C49" t="s">
        <v>344</v>
      </c>
    </row>
    <row r="50" spans="1:3" x14ac:dyDescent="0.55000000000000004">
      <c r="A50" s="3" t="s">
        <v>401</v>
      </c>
      <c r="B50" t="s">
        <v>352</v>
      </c>
      <c r="C50" t="s">
        <v>344</v>
      </c>
    </row>
    <row r="51" spans="1:3" x14ac:dyDescent="0.55000000000000004">
      <c r="A51" s="3" t="s">
        <v>719</v>
      </c>
      <c r="B51" t="s">
        <v>610</v>
      </c>
      <c r="C51" t="s">
        <v>609</v>
      </c>
    </row>
    <row r="52" spans="1:3" x14ac:dyDescent="0.55000000000000004">
      <c r="A52" s="3" t="s">
        <v>720</v>
      </c>
      <c r="B52" t="s">
        <v>611</v>
      </c>
      <c r="C52" t="s">
        <v>344</v>
      </c>
    </row>
    <row r="53" spans="1:3" x14ac:dyDescent="0.55000000000000004">
      <c r="A53" s="3" t="s">
        <v>612</v>
      </c>
      <c r="B53" t="s">
        <v>613</v>
      </c>
      <c r="C53" t="s">
        <v>609</v>
      </c>
    </row>
    <row r="54" spans="1:3" x14ac:dyDescent="0.55000000000000004">
      <c r="A54" s="3" t="s">
        <v>614</v>
      </c>
      <c r="B54" t="s">
        <v>615</v>
      </c>
      <c r="C54" t="s">
        <v>609</v>
      </c>
    </row>
    <row r="55" spans="1:3" x14ac:dyDescent="0.55000000000000004">
      <c r="A55" s="3" t="s">
        <v>616</v>
      </c>
      <c r="B55" t="s">
        <v>617</v>
      </c>
      <c r="C55" t="s">
        <v>609</v>
      </c>
    </row>
    <row r="56" spans="1:3" x14ac:dyDescent="0.55000000000000004">
      <c r="A56" s="3" t="s">
        <v>618</v>
      </c>
      <c r="B56" t="s">
        <v>619</v>
      </c>
      <c r="C56" t="s">
        <v>609</v>
      </c>
    </row>
    <row r="57" spans="1:3" x14ac:dyDescent="0.55000000000000004">
      <c r="A57" s="3" t="s">
        <v>620</v>
      </c>
      <c r="B57" t="s">
        <v>621</v>
      </c>
      <c r="C57" t="s">
        <v>609</v>
      </c>
    </row>
    <row r="58" spans="1:3" s="26" customFormat="1" x14ac:dyDescent="0.55000000000000004">
      <c r="A58" s="25" t="s">
        <v>622</v>
      </c>
      <c r="B58" s="26" t="s">
        <v>623</v>
      </c>
      <c r="C58" s="26" t="s">
        <v>344</v>
      </c>
    </row>
    <row r="59" spans="1:3" x14ac:dyDescent="0.55000000000000004">
      <c r="A59" s="3" t="s">
        <v>624</v>
      </c>
      <c r="B59" t="s">
        <v>625</v>
      </c>
      <c r="C59" t="s">
        <v>609</v>
      </c>
    </row>
    <row r="60" spans="1:3" x14ac:dyDescent="0.55000000000000004">
      <c r="A60" s="3" t="s">
        <v>626</v>
      </c>
      <c r="B60" s="17" t="s">
        <v>627</v>
      </c>
      <c r="C60" t="s">
        <v>344</v>
      </c>
    </row>
    <row r="61" spans="1:3" x14ac:dyDescent="0.55000000000000004">
      <c r="A61" s="3" t="s">
        <v>628</v>
      </c>
      <c r="B61" s="17" t="s">
        <v>629</v>
      </c>
      <c r="C61" t="s">
        <v>609</v>
      </c>
    </row>
    <row r="62" spans="1:3" x14ac:dyDescent="0.55000000000000004">
      <c r="A62" s="3" t="s">
        <v>630</v>
      </c>
      <c r="B62" s="17" t="s">
        <v>631</v>
      </c>
      <c r="C62" t="s">
        <v>344</v>
      </c>
    </row>
    <row r="63" spans="1:3" x14ac:dyDescent="0.55000000000000004">
      <c r="A63" s="3" t="s">
        <v>632</v>
      </c>
      <c r="B63" s="17" t="s">
        <v>633</v>
      </c>
      <c r="C63" t="s">
        <v>609</v>
      </c>
    </row>
    <row r="64" spans="1:3" x14ac:dyDescent="0.55000000000000004">
      <c r="A64" s="3" t="s">
        <v>634</v>
      </c>
      <c r="B64" s="17" t="s">
        <v>635</v>
      </c>
      <c r="C64" t="s">
        <v>609</v>
      </c>
    </row>
    <row r="65" spans="1:3" x14ac:dyDescent="0.55000000000000004">
      <c r="A65" s="3" t="s">
        <v>636</v>
      </c>
      <c r="B65" s="17" t="s">
        <v>637</v>
      </c>
      <c r="C65" t="s">
        <v>609</v>
      </c>
    </row>
    <row r="66" spans="1:3" x14ac:dyDescent="0.55000000000000004">
      <c r="A66" s="3" t="s">
        <v>638</v>
      </c>
      <c r="B66" s="17" t="s">
        <v>639</v>
      </c>
      <c r="C66" t="s">
        <v>609</v>
      </c>
    </row>
    <row r="67" spans="1:3" s="29" customFormat="1" x14ac:dyDescent="0.55000000000000004">
      <c r="A67" s="27" t="s">
        <v>640</v>
      </c>
      <c r="B67" s="28" t="s">
        <v>641</v>
      </c>
      <c r="C67" s="29" t="s">
        <v>344</v>
      </c>
    </row>
    <row r="68" spans="1:3" x14ac:dyDescent="0.55000000000000004">
      <c r="A68" s="3" t="s">
        <v>642</v>
      </c>
      <c r="B68" s="17" t="s">
        <v>643</v>
      </c>
      <c r="C68" t="s">
        <v>609</v>
      </c>
    </row>
    <row r="69" spans="1:3" x14ac:dyDescent="0.55000000000000004">
      <c r="A69" s="3" t="s">
        <v>644</v>
      </c>
      <c r="B69" s="17" t="s">
        <v>645</v>
      </c>
      <c r="C69" t="s">
        <v>344</v>
      </c>
    </row>
    <row r="70" spans="1:3" x14ac:dyDescent="0.55000000000000004">
      <c r="A70" s="3" t="s">
        <v>646</v>
      </c>
      <c r="B70" s="17" t="s">
        <v>647</v>
      </c>
      <c r="C70" t="s">
        <v>609</v>
      </c>
    </row>
    <row r="71" spans="1:3" x14ac:dyDescent="0.55000000000000004">
      <c r="A71" s="3" t="s">
        <v>648</v>
      </c>
      <c r="B71" s="17" t="s">
        <v>649</v>
      </c>
      <c r="C71" t="s">
        <v>344</v>
      </c>
    </row>
    <row r="72" spans="1:3" x14ac:dyDescent="0.55000000000000004">
      <c r="A72" s="3" t="s">
        <v>650</v>
      </c>
      <c r="B72" s="17" t="s">
        <v>651</v>
      </c>
      <c r="C72" t="s">
        <v>609</v>
      </c>
    </row>
    <row r="73" spans="1:3" x14ac:dyDescent="0.55000000000000004">
      <c r="A73" s="3" t="s">
        <v>652</v>
      </c>
      <c r="B73" s="17" t="s">
        <v>653</v>
      </c>
      <c r="C73" t="s">
        <v>609</v>
      </c>
    </row>
    <row r="74" spans="1:3" x14ac:dyDescent="0.55000000000000004">
      <c r="A74" s="3" t="s">
        <v>654</v>
      </c>
      <c r="B74" s="17" t="s">
        <v>647</v>
      </c>
      <c r="C74" t="s">
        <v>609</v>
      </c>
    </row>
    <row r="75" spans="1:3" x14ac:dyDescent="0.55000000000000004">
      <c r="A75" s="3" t="s">
        <v>655</v>
      </c>
      <c r="B75" s="17" t="s">
        <v>656</v>
      </c>
      <c r="C75" t="s">
        <v>609</v>
      </c>
    </row>
    <row r="76" spans="1:3" x14ac:dyDescent="0.55000000000000004">
      <c r="A76" s="3" t="s">
        <v>657</v>
      </c>
      <c r="B76" s="17" t="s">
        <v>658</v>
      </c>
      <c r="C76" t="s">
        <v>609</v>
      </c>
    </row>
    <row r="77" spans="1:3" x14ac:dyDescent="0.55000000000000004">
      <c r="A77" s="3" t="s">
        <v>659</v>
      </c>
      <c r="B77" s="17" t="s">
        <v>660</v>
      </c>
      <c r="C77" t="s">
        <v>609</v>
      </c>
    </row>
    <row r="78" spans="1:3" x14ac:dyDescent="0.55000000000000004">
      <c r="A78" s="3" t="s">
        <v>661</v>
      </c>
      <c r="B78" s="17" t="s">
        <v>662</v>
      </c>
      <c r="C78" t="s">
        <v>609</v>
      </c>
    </row>
    <row r="79" spans="1:3" x14ac:dyDescent="0.55000000000000004">
      <c r="A79" s="3" t="s">
        <v>663</v>
      </c>
      <c r="B79" s="17" t="s">
        <v>664</v>
      </c>
      <c r="C79" t="s">
        <v>609</v>
      </c>
    </row>
    <row r="80" spans="1:3" x14ac:dyDescent="0.55000000000000004">
      <c r="A80" s="3" t="s">
        <v>665</v>
      </c>
      <c r="B80" s="17" t="s">
        <v>666</v>
      </c>
      <c r="C80" t="s">
        <v>609</v>
      </c>
    </row>
    <row r="81" spans="1:3" x14ac:dyDescent="0.55000000000000004">
      <c r="A81" s="3" t="s">
        <v>667</v>
      </c>
      <c r="B81" s="17" t="s">
        <v>668</v>
      </c>
      <c r="C81" t="s">
        <v>609</v>
      </c>
    </row>
    <row r="82" spans="1:3" x14ac:dyDescent="0.55000000000000004">
      <c r="A82" s="3" t="s">
        <v>669</v>
      </c>
      <c r="B82" s="17" t="s">
        <v>670</v>
      </c>
      <c r="C82" t="s">
        <v>609</v>
      </c>
    </row>
    <row r="83" spans="1:3" x14ac:dyDescent="0.55000000000000004">
      <c r="A83" s="3" t="s">
        <v>671</v>
      </c>
      <c r="B83" s="17" t="s">
        <v>672</v>
      </c>
      <c r="C83" t="s">
        <v>609</v>
      </c>
    </row>
    <row r="84" spans="1:3" x14ac:dyDescent="0.55000000000000004">
      <c r="A84" s="3" t="s">
        <v>688</v>
      </c>
      <c r="B84" s="17" t="s">
        <v>689</v>
      </c>
      <c r="C84" t="s">
        <v>609</v>
      </c>
    </row>
    <row r="85" spans="1:3" x14ac:dyDescent="0.55000000000000004">
      <c r="A85" s="3" t="s">
        <v>714</v>
      </c>
      <c r="B85" s="17" t="s">
        <v>713</v>
      </c>
      <c r="C85" t="s">
        <v>344</v>
      </c>
    </row>
    <row r="86" spans="1:3" x14ac:dyDescent="0.55000000000000004">
      <c r="A86" s="3" t="s">
        <v>716</v>
      </c>
      <c r="B86" s="17" t="s">
        <v>717</v>
      </c>
      <c r="C86" t="s">
        <v>344</v>
      </c>
    </row>
  </sheetData>
  <autoFilter ref="A1:C86" xr:uid="{E1331FE0-B0D2-485F-B92B-BE4664AEAE22}"/>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77E0B-A22C-4EEC-BBF8-E7CDEBD657DF}">
  <dimension ref="A1:F100"/>
  <sheetViews>
    <sheetView tabSelected="1" zoomScale="85" zoomScaleNormal="85" workbookViewId="0">
      <selection activeCell="B15" sqref="B15"/>
    </sheetView>
  </sheetViews>
  <sheetFormatPr defaultColWidth="8.83984375" defaultRowHeight="14.4" x14ac:dyDescent="0.55000000000000004"/>
  <cols>
    <col min="1" max="1" width="8.83984375" style="33"/>
    <col min="2" max="2" width="57.5234375" style="16" bestFit="1" customWidth="1"/>
    <col min="3" max="3" width="54.05078125" style="16" bestFit="1" customWidth="1"/>
    <col min="4" max="4" width="35.41796875" style="16" bestFit="1" customWidth="1"/>
    <col min="5" max="5" width="32.7890625" style="33" customWidth="1"/>
    <col min="6" max="6" width="25.15625" style="33" customWidth="1"/>
    <col min="7" max="16384" width="8.83984375" style="33"/>
  </cols>
  <sheetData>
    <row r="1" spans="1:6" x14ac:dyDescent="0.55000000000000004">
      <c r="A1" s="31" t="s">
        <v>0</v>
      </c>
      <c r="B1" s="31"/>
      <c r="C1" s="32" t="s">
        <v>599</v>
      </c>
      <c r="D1" s="32"/>
      <c r="E1" s="32"/>
    </row>
    <row r="2" spans="1:6" x14ac:dyDescent="0.55000000000000004">
      <c r="A2" s="34" t="s">
        <v>217</v>
      </c>
      <c r="B2" s="35" t="s">
        <v>607</v>
      </c>
      <c r="C2" s="36" t="s">
        <v>608</v>
      </c>
      <c r="D2" s="36" t="s">
        <v>608</v>
      </c>
      <c r="E2" s="36" t="s">
        <v>608</v>
      </c>
      <c r="F2" s="36" t="s">
        <v>608</v>
      </c>
    </row>
    <row r="3" spans="1:6" x14ac:dyDescent="0.55000000000000004">
      <c r="A3" s="34" t="str">
        <f>Traces!A2</f>
        <v>S1</v>
      </c>
      <c r="B3" s="35" t="str">
        <f>VLOOKUP(Traces_interpreted!A3,Sources!$B$2:$D$140,2, FALSE) &amp;"---"&amp;VLOOKUP(Traces_interpreted!A3,Sources!$B$2:$D$140,3, FALSE)</f>
        <v>Secretary---Role</v>
      </c>
      <c r="C3" s="35" t="str">
        <f>VLOOKUP(Traces!B2,Targets!$A$2:$C$150,3,FALSE)&amp;" : "&amp;VLOOKUP(Traces!B2,Targets!$A$2:$C$150,2,FALSE)</f>
        <v>Class : Secretary</v>
      </c>
      <c r="D3" s="35" t="str">
        <f>IF(Traces!C2="","-",(VLOOKUP(Traces!C2,Targets!$A$2:$C$150,3,FALSE)&amp;" : "&amp;VLOOKUP(Traces!C2,Targets!$A$2:$C$150,2,FALSE)))</f>
        <v>-</v>
      </c>
      <c r="E3" s="35" t="str">
        <f>IF(Traces!D2="","-",(VLOOKUP(Traces!D2,Targets!$A$2:$C$150,3,FALSE)&amp;" : "&amp;VLOOKUP(Traces!D2,Targets!$A$2:$C$150,2,FALSE)))</f>
        <v>-</v>
      </c>
      <c r="F3" s="35" t="str">
        <f>IF(Traces!E2="","-",(VLOOKUP(Traces!E2,Targets!$A$2:$C$150,3,FALSE)&amp;" : "&amp;VLOOKUP(Traces!E2,Targets!$A$2:$C$150,2,FALSE)))</f>
        <v>-</v>
      </c>
    </row>
    <row r="4" spans="1:6" ht="57.6" x14ac:dyDescent="0.55000000000000004">
      <c r="A4" s="34" t="str">
        <f>Traces!A3</f>
        <v>S100</v>
      </c>
      <c r="B4" s="35" t="str">
        <f>VLOOKUP(Traces_interpreted!A4,Sources!$B$2:$D$140,2, FALSE) &amp;"---"&amp;VLOOKUP(Traces_interpreted!A4,Sources!$B$2:$D$140,3, FALSE)</f>
        <v>calculate automatically the price paid to the photographer in the delivery note as the product of the price to be paid per photo dependeing on the quality level of the photographer for the total number of photos contained in the photo report---Action</v>
      </c>
      <c r="C4" s="35" t="str">
        <f>VLOOKUP(Traces!B3,Targets!$A$2:$C$150,3,FALSE)&amp;" : "&amp;VLOOKUP(Traces!B3,Targets!$A$2:$C$150,2,FALSE)</f>
        <v>Method : calculatePrice()</v>
      </c>
      <c r="D4" s="35" t="str">
        <f>IF(Traces!C3="","-",(VLOOKUP(Traces!C3,Targets!$A$2:$C$150,3,FALSE)&amp;" : "&amp;VLOOKUP(Traces!C3,Targets!$A$2:$C$150,2,FALSE)))</f>
        <v>Relationship : PhotoReport - Photo</v>
      </c>
      <c r="E4" s="35" t="str">
        <f>IF(Traces!D3="","-",(VLOOKUP(Traces!D3,Targets!$A$2:$C$150,3,FALSE)&amp;" : "&amp;VLOOKUP(Traces!D3,Targets!$A$2:$C$150,2,FALSE)))</f>
        <v>Relationship : Secretary - DeliveryNote</v>
      </c>
      <c r="F4" s="35" t="str">
        <f>IF(Traces!E3="","-",(VLOOKUP(Traces!E3,Targets!$A$2:$C$150,3,FALSE)&amp;" : "&amp;VLOOKUP(Traces!E3,Targets!$A$2:$C$150,2,FALSE)))</f>
        <v>-</v>
      </c>
    </row>
    <row r="5" spans="1:6" ht="28.8" x14ac:dyDescent="0.55000000000000004">
      <c r="A5" s="34" t="str">
        <f>Traces!A4</f>
        <v>S104</v>
      </c>
      <c r="B5" s="35" t="str">
        <f>VLOOKUP(Traces_interpreted!A5,Sources!$B$2:$D$140,2, FALSE) &amp;"---"&amp;VLOOKUP(Traces_interpreted!A5,Sources!$B$2:$D$140,3, FALSE)</f>
        <v>Charge a price in the delivery note higher or equal to the price to be paid to the photographer---Action</v>
      </c>
      <c r="C5" s="35" t="str">
        <f>VLOOKUP(Traces!B4,Targets!$A$2:$C$150,3,FALSE)&amp;" : "&amp;VLOOKUP(Traces!B4,Targets!$A$2:$C$150,2,FALSE)</f>
        <v>Method : chargePrice()</v>
      </c>
      <c r="D5" s="35" t="str">
        <f>IF(Traces!C4="","-",(VLOOKUP(Traces!C4,Targets!$A$2:$C$150,3,FALSE)&amp;" : "&amp;VLOOKUP(Traces!C4,Targets!$A$2:$C$150,2,FALSE)))</f>
        <v>Relationship : Secretary - DeliveryNote</v>
      </c>
      <c r="E5" s="35" t="str">
        <f>IF(Traces!D4="","-",(VLOOKUP(Traces!D4,Targets!$A$2:$C$150,3,FALSE)&amp;" : "&amp;VLOOKUP(Traces!D4,Targets!$A$2:$C$150,2,FALSE)))</f>
        <v>-</v>
      </c>
      <c r="F5" s="35" t="str">
        <f>IF(Traces!E4="","-",(VLOOKUP(Traces!E4,Targets!$A$2:$C$150,3,FALSE)&amp;" : "&amp;VLOOKUP(Traces!E4,Targets!$A$2:$C$150,2,FALSE)))</f>
        <v>-</v>
      </c>
    </row>
    <row r="6" spans="1:6" x14ac:dyDescent="0.55000000000000004">
      <c r="A6" s="34" t="str">
        <f>Traces!A5</f>
        <v>S108</v>
      </c>
      <c r="B6" s="35" t="str">
        <f>VLOOKUP(Traces_interpreted!A6,Sources!$B$2:$D$140,2, FALSE) &amp;"---"&amp;VLOOKUP(Traces_interpreted!A6,Sources!$B$2:$D$140,3, FALSE)</f>
        <v>list all existing delivery notes---Action</v>
      </c>
      <c r="C6" s="35" t="str">
        <f>VLOOKUP(Traces!B5,Targets!$A$2:$C$150,3,FALSE)&amp;" : "&amp;VLOOKUP(Traces!B5,Targets!$A$2:$C$150,2,FALSE)</f>
        <v>Method : listAll()</v>
      </c>
      <c r="D6" s="35" t="str">
        <f>IF(Traces!C5="","-",(VLOOKUP(Traces!C5,Targets!$A$2:$C$150,3,FALSE)&amp;" : "&amp;VLOOKUP(Traces!C5,Targets!$A$2:$C$150,2,FALSE)))</f>
        <v>Relationship : Secretary - DeliveryNote</v>
      </c>
      <c r="E6" s="35" t="str">
        <f>IF(Traces!D5="","-",(VLOOKUP(Traces!D5,Targets!$A$2:$C$150,3,FALSE)&amp;" : "&amp;VLOOKUP(Traces!D5,Targets!$A$2:$C$150,2,FALSE)))</f>
        <v>-</v>
      </c>
      <c r="F6" s="35" t="str">
        <f>IF(Traces!E5="","-",(VLOOKUP(Traces!E5,Targets!$A$2:$C$150,3,FALSE)&amp;" : "&amp;VLOOKUP(Traces!E5,Targets!$A$2:$C$150,2,FALSE)))</f>
        <v>-</v>
      </c>
    </row>
    <row r="7" spans="1:6" x14ac:dyDescent="0.55000000000000004">
      <c r="A7" s="34" t="str">
        <f>Traces!A6</f>
        <v>S11</v>
      </c>
      <c r="B7" s="37" t="str">
        <f>VLOOKUP(Traces_interpreted!A7,Sources!$B$2:$D$140,2, FALSE) &amp;"---"&amp;VLOOKUP(Traces_interpreted!A7,Sources!$B$2:$D$140,3, FALSE)</f>
        <v>know the status of my application---Action</v>
      </c>
      <c r="C7" s="35" t="str">
        <f>VLOOKUP(Traces!B6,Targets!$A$2:$C$150,3,FALSE)&amp;" : "&amp;VLOOKUP(Traces!B6,Targets!$A$2:$C$150,2,FALSE)</f>
        <v>Method : knowApplicationStatus()</v>
      </c>
      <c r="D7" s="35" t="str">
        <f>IF(Traces!C6="","-",(VLOOKUP(Traces!C6,Targets!$A$2:$C$150,3,FALSE)&amp;" : "&amp;VLOOKUP(Traces!C6,Targets!$A$2:$C$150,2,FALSE)))</f>
        <v>Relationship : Photographer - Application</v>
      </c>
      <c r="E7" s="35" t="str">
        <f>IF(Traces!D6="","-",(VLOOKUP(Traces!D6,Targets!$A$2:$C$150,3,FALSE)&amp;" : "&amp;VLOOKUP(Traces!D6,Targets!$A$2:$C$150,2,FALSE)))</f>
        <v>-</v>
      </c>
      <c r="F7" s="35" t="str">
        <f>IF(Traces!E6="","-",(VLOOKUP(Traces!E6,Targets!$A$2:$C$150,3,FALSE)&amp;" : "&amp;VLOOKUP(Traces!E6,Targets!$A$2:$C$150,2,FALSE)))</f>
        <v>-</v>
      </c>
    </row>
    <row r="8" spans="1:6" ht="43.2" x14ac:dyDescent="0.55000000000000004">
      <c r="A8" s="34" t="str">
        <f>Traces!A7</f>
        <v>S112</v>
      </c>
      <c r="B8" s="35" t="str">
        <f>VLOOKUP(Traces_interpreted!A8,Sources!$B$2:$D$140,2, FALSE) &amp;"---"&amp;VLOOKUP(Traces_interpreted!A8,Sources!$B$2:$D$140,3, FALSE)</f>
        <v>register a publisher's exclusives in a specific topic, having a brief description of the exclusive, the price to be paid to the photographer who wants to make the exclusive, and the creation date---Action</v>
      </c>
      <c r="C8" s="35" t="str">
        <f>VLOOKUP(Traces!B7,Targets!$A$2:$C$150,3,FALSE)&amp;" : "&amp;VLOOKUP(Traces!B7,Targets!$A$2:$C$150,2,FALSE)</f>
        <v>Relationship : Exclusive - Publisher</v>
      </c>
      <c r="D8" s="35" t="str">
        <f>IF(Traces!C7="","-",(VLOOKUP(Traces!C7,Targets!$A$2:$C$150,3,FALSE)&amp;" : "&amp;VLOOKUP(Traces!C7,Targets!$A$2:$C$150,2,FALSE)))</f>
        <v>Relationship : Secretary - Exclusive</v>
      </c>
      <c r="E8" s="35" t="str">
        <f>IF(Traces!D7="","-",(VLOOKUP(Traces!D7,Targets!$A$2:$C$150,3,FALSE)&amp;" : "&amp;VLOOKUP(Traces!D7,Targets!$A$2:$C$150,2,FALSE)))</f>
        <v>Method : register()</v>
      </c>
      <c r="F8" s="35" t="str">
        <f>IF(Traces!E7="","-",(VLOOKUP(Traces!E7,Targets!$A$2:$C$150,3,FALSE)&amp;" : "&amp;VLOOKUP(Traces!E7,Targets!$A$2:$C$150,2,FALSE)))</f>
        <v>-</v>
      </c>
    </row>
    <row r="9" spans="1:6" x14ac:dyDescent="0.55000000000000004">
      <c r="A9" s="34" t="str">
        <f>Traces!A8</f>
        <v>S113</v>
      </c>
      <c r="B9" s="35" t="str">
        <f>VLOOKUP(Traces_interpreted!A9,Sources!$B$2:$D$140,2, FALSE) &amp;"---"&amp;VLOOKUP(Traces_interpreted!A9,Sources!$B$2:$D$140,3, FALSE)</f>
        <v>Exclusive---Object</v>
      </c>
      <c r="C9" s="35" t="str">
        <f>VLOOKUP(Traces!B8,Targets!$A$2:$C$150,3,FALSE)&amp;" : "&amp;VLOOKUP(Traces!B8,Targets!$A$2:$C$150,2,FALSE)</f>
        <v>Class : Exclusive</v>
      </c>
      <c r="D9" s="35" t="str">
        <f>IF(Traces!C8="","-",(VLOOKUP(Traces!C8,Targets!$A$2:$C$150,3,FALSE)&amp;" : "&amp;VLOOKUP(Traces!C8,Targets!$A$2:$C$150,2,FALSE)))</f>
        <v>-</v>
      </c>
      <c r="E9" s="35" t="str">
        <f>IF(Traces!D8="","-",(VLOOKUP(Traces!D8,Targets!$A$2:$C$150,3,FALSE)&amp;" : "&amp;VLOOKUP(Traces!D8,Targets!$A$2:$C$150,2,FALSE)))</f>
        <v>-</v>
      </c>
      <c r="F9" s="35" t="str">
        <f>IF(Traces!E8="","-",(VLOOKUP(Traces!E8,Targets!$A$2:$C$150,3,FALSE)&amp;" : "&amp;VLOOKUP(Traces!E8,Targets!$A$2:$C$150,2,FALSE)))</f>
        <v>-</v>
      </c>
    </row>
    <row r="10" spans="1:6" ht="28.8" x14ac:dyDescent="0.55000000000000004">
      <c r="A10" s="34" t="str">
        <f>Traces!A9</f>
        <v>S115</v>
      </c>
      <c r="B10" s="35" t="str">
        <f>VLOOKUP(Traces_interpreted!A10,Sources!$B$2:$D$140,2, FALSE) &amp;"---"&amp;VLOOKUP(Traces_interpreted!A10,Sources!$B$2:$D$140,3, FALSE)</f>
        <v>price to be paid to the photographer who wants to make the exclusive---Object</v>
      </c>
      <c r="C10" s="35" t="str">
        <f>VLOOKUP(Traces!B9,Targets!$A$2:$C$150,3,FALSE)&amp;" : "&amp;VLOOKUP(Traces!B9,Targets!$A$2:$C$150,2,FALSE)</f>
        <v>Attribute : Exclisuve's priceToBePaidToPhotographer</v>
      </c>
      <c r="D10" s="35" t="str">
        <f>IF(Traces!C9="","-",(VLOOKUP(Traces!C9,Targets!$A$2:$C$150,3,FALSE)&amp;" : "&amp;VLOOKUP(Traces!C9,Targets!$A$2:$C$150,2,FALSE)))</f>
        <v>-</v>
      </c>
      <c r="E10" s="35" t="str">
        <f>IF(Traces!D9="","-",(VLOOKUP(Traces!D9,Targets!$A$2:$C$150,3,FALSE)&amp;" : "&amp;VLOOKUP(Traces!D9,Targets!$A$2:$C$150,2,FALSE)))</f>
        <v>-</v>
      </c>
      <c r="F10" s="35" t="str">
        <f>IF(Traces!E9="","-",(VLOOKUP(Traces!E9,Targets!$A$2:$C$150,3,FALSE)&amp;" : "&amp;VLOOKUP(Traces!E9,Targets!$A$2:$C$150,2,FALSE)))</f>
        <v>-</v>
      </c>
    </row>
    <row r="11" spans="1:6" x14ac:dyDescent="0.55000000000000004">
      <c r="A11" s="34" t="str">
        <f>Traces!A10</f>
        <v>S116</v>
      </c>
      <c r="B11" s="35" t="str">
        <f>VLOOKUP(Traces_interpreted!A11,Sources!$B$2:$D$140,2, FALSE) &amp;"---"&amp;VLOOKUP(Traces_interpreted!A11,Sources!$B$2:$D$140,3, FALSE)</f>
        <v>creation date---Object</v>
      </c>
      <c r="C11" s="35" t="str">
        <f>VLOOKUP(Traces!B10,Targets!$A$2:$C$150,3,FALSE)&amp;" : "&amp;VLOOKUP(Traces!B10,Targets!$A$2:$C$150,2,FALSE)</f>
        <v>Attribute : Exclusive's creationDate</v>
      </c>
      <c r="D11" s="35" t="str">
        <f>IF(Traces!C10="","-",(VLOOKUP(Traces!C10,Targets!$A$2:$C$150,3,FALSE)&amp;" : "&amp;VLOOKUP(Traces!C10,Targets!$A$2:$C$150,2,FALSE)))</f>
        <v>-</v>
      </c>
      <c r="E11" s="35" t="str">
        <f>IF(Traces!D10="","-",(VLOOKUP(Traces!D10,Targets!$A$2:$C$150,3,FALSE)&amp;" : "&amp;VLOOKUP(Traces!D10,Targets!$A$2:$C$150,2,FALSE)))</f>
        <v>-</v>
      </c>
      <c r="F11" s="35" t="str">
        <f>IF(Traces!E10="","-",(VLOOKUP(Traces!E10,Targets!$A$2:$C$150,3,FALSE)&amp;" : "&amp;VLOOKUP(Traces!E10,Targets!$A$2:$C$150,2,FALSE)))</f>
        <v>-</v>
      </c>
    </row>
    <row r="12" spans="1:6" x14ac:dyDescent="0.55000000000000004">
      <c r="A12" s="34" t="str">
        <f>Traces!A11</f>
        <v>S119</v>
      </c>
      <c r="B12" s="35" t="str">
        <f>VLOOKUP(Traces_interpreted!A12,Sources!$B$2:$D$140,2, FALSE) &amp;"---"&amp;VLOOKUP(Traces_interpreted!A12,Sources!$B$2:$D$140,3, FALSE)</f>
        <v>list the existing exclusives offered by publishers---Action</v>
      </c>
      <c r="C12" s="35" t="str">
        <f>VLOOKUP(Traces!B11,Targets!$A$2:$C$150,3,FALSE)&amp;" : "&amp;VLOOKUP(Traces!B11,Targets!$A$2:$C$150,2,FALSE)</f>
        <v>Relationship : Exclusive - Photographer</v>
      </c>
      <c r="D12" s="35" t="str">
        <f>IF(Traces!C11="","-",(VLOOKUP(Traces!C11,Targets!$A$2:$C$150,3,FALSE)&amp;" : "&amp;VLOOKUP(Traces!C11,Targets!$A$2:$C$150,2,FALSE)))</f>
        <v>Method : list()</v>
      </c>
      <c r="E12" s="35" t="str">
        <f>IF(Traces!D11="","-",(VLOOKUP(Traces!D11,Targets!$A$2:$C$150,3,FALSE)&amp;" : "&amp;VLOOKUP(Traces!D11,Targets!$A$2:$C$150,2,FALSE)))</f>
        <v>Relationship : Exclusive - Publisher</v>
      </c>
      <c r="F12" s="35" t="str">
        <f>IF(Traces!E11="","-",(VLOOKUP(Traces!E11,Targets!$A$2:$C$150,3,FALSE)&amp;" : "&amp;VLOOKUP(Traces!E11,Targets!$A$2:$C$150,2,FALSE)))</f>
        <v>-</v>
      </c>
    </row>
    <row r="13" spans="1:6" x14ac:dyDescent="0.55000000000000004">
      <c r="A13" s="34" t="str">
        <f>Traces!A12</f>
        <v>S12</v>
      </c>
      <c r="B13" s="35" t="str">
        <f>VLOOKUP(Traces_interpreted!A13,Sources!$B$2:$D$140,2, FALSE) &amp;"---"&amp;VLOOKUP(Traces_interpreted!A13,Sources!$B$2:$D$140,3, FALSE)</f>
        <v>Status of application---Object</v>
      </c>
      <c r="C13" s="35" t="str">
        <f>VLOOKUP(Traces!B12,Targets!$A$2:$C$150,3,FALSE)&amp;" : "&amp;VLOOKUP(Traces!B12,Targets!$A$2:$C$150,2,FALSE)</f>
        <v>Attribute : Application's status</v>
      </c>
      <c r="D13" s="35" t="str">
        <f>IF(Traces!C12="","-",(VLOOKUP(Traces!C12,Targets!$A$2:$C$150,3,FALSE)&amp;" : "&amp;VLOOKUP(Traces!C12,Targets!$A$2:$C$150,2,FALSE)))</f>
        <v>-</v>
      </c>
      <c r="E13" s="35" t="str">
        <f>IF(Traces!D12="","-",(VLOOKUP(Traces!D12,Targets!$A$2:$C$150,3,FALSE)&amp;" : "&amp;VLOOKUP(Traces!D12,Targets!$A$2:$C$150,2,FALSE)))</f>
        <v>-</v>
      </c>
      <c r="F13" s="35" t="str">
        <f>IF(Traces!E12="","-",(VLOOKUP(Traces!E12,Targets!$A$2:$C$150,3,FALSE)&amp;" : "&amp;VLOOKUP(Traces!E12,Targets!$A$2:$C$150,2,FALSE)))</f>
        <v>-</v>
      </c>
    </row>
    <row r="14" spans="1:6" ht="28.8" x14ac:dyDescent="0.55000000000000004">
      <c r="A14" s="34" t="str">
        <f>Traces!A13</f>
        <v>S123</v>
      </c>
      <c r="B14" s="35" t="str">
        <f>VLOOKUP(Traces_interpreted!A14,Sources!$B$2:$D$140,2, FALSE) &amp;"---"&amp;VLOOKUP(Traces_interpreted!A14,Sources!$B$2:$D$140,3, FALSE)</f>
        <v>assign a unassigned exclusive to a Photographer, indicating the date on which the assignment is made---Action</v>
      </c>
      <c r="C14" s="35" t="str">
        <f>VLOOKUP(Traces!B13,Targets!$A$2:$C$150,3,FALSE)&amp;" : "&amp;VLOOKUP(Traces!B13,Targets!$A$2:$C$150,2,FALSE)</f>
        <v>Relationship : Exclusive - Photographer</v>
      </c>
      <c r="D14" s="35" t="str">
        <f>IF(Traces!C13="","-",(VLOOKUP(Traces!C13,Targets!$A$2:$C$150,3,FALSE)&amp;" : "&amp;VLOOKUP(Traces!C13,Targets!$A$2:$C$150,2,FALSE)))</f>
        <v>Method : assignUnassignedPhotographer()</v>
      </c>
      <c r="E14" s="35" t="str">
        <f>IF(Traces!D13="","-",(VLOOKUP(Traces!D13,Targets!$A$2:$C$150,3,FALSE)&amp;" : "&amp;VLOOKUP(Traces!D13,Targets!$A$2:$C$150,2,FALSE)))</f>
        <v>Relationship : Secretary - Exclusive</v>
      </c>
      <c r="F14" s="35" t="str">
        <f>IF(Traces!E13="","-",(VLOOKUP(Traces!E13,Targets!$A$2:$C$150,3,FALSE)&amp;" : "&amp;VLOOKUP(Traces!E13,Targets!$A$2:$C$150,2,FALSE)))</f>
        <v>-</v>
      </c>
    </row>
    <row r="15" spans="1:6" x14ac:dyDescent="0.55000000000000004">
      <c r="A15" s="34" t="str">
        <f>Traces!A14</f>
        <v>S124</v>
      </c>
      <c r="B15" s="35" t="str">
        <f>VLOOKUP(Traces_interpreted!A15,Sources!$B$2:$D$140,2, FALSE) &amp;"---"&amp;VLOOKUP(Traces_interpreted!A15,Sources!$B$2:$D$140,3, FALSE)</f>
        <v>Unassigned exclusive---Object</v>
      </c>
      <c r="C15" s="35" t="str">
        <f>VLOOKUP(Traces!B14,Targets!$A$2:$C$150,3,FALSE)&amp;" : "&amp;VLOOKUP(Traces!B14,Targets!$A$2:$C$150,2,FALSE)</f>
        <v>Attribute : Exclusive's isAssigned</v>
      </c>
      <c r="D15" s="35" t="str">
        <f>IF(Traces!C14="","-",(VLOOKUP(Traces!C14,Targets!$A$2:$C$150,3,FALSE)&amp;" : "&amp;VLOOKUP(Traces!C14,Targets!$A$2:$C$150,2,FALSE)))</f>
        <v>-</v>
      </c>
      <c r="E15" s="35" t="str">
        <f>IF(Traces!D14="","-",(VLOOKUP(Traces!D14,Targets!$A$2:$C$150,3,FALSE)&amp;" : "&amp;VLOOKUP(Traces!D14,Targets!$A$2:$C$150,2,FALSE)))</f>
        <v>-</v>
      </c>
      <c r="F15" s="35" t="str">
        <f>IF(Traces!E14="","-",(VLOOKUP(Traces!E14,Targets!$A$2:$C$150,3,FALSE)&amp;" : "&amp;VLOOKUP(Traces!E14,Targets!$A$2:$C$150,2,FALSE)))</f>
        <v>-</v>
      </c>
    </row>
    <row r="16" spans="1:6" x14ac:dyDescent="0.55000000000000004">
      <c r="A16" s="34" t="str">
        <f>Traces!A15</f>
        <v>S125</v>
      </c>
      <c r="B16" s="35" t="str">
        <f>VLOOKUP(Traces_interpreted!A16,Sources!$B$2:$D$140,2, FALSE) &amp;"---"&amp;VLOOKUP(Traces_interpreted!A16,Sources!$B$2:$D$140,3, FALSE)</f>
        <v>Date on which the assignment is made---Object</v>
      </c>
      <c r="C16" s="35" t="str">
        <f>VLOOKUP(Traces!B15,Targets!$A$2:$C$150,3,FALSE)&amp;" : "&amp;VLOOKUP(Traces!B15,Targets!$A$2:$C$150,2,FALSE)</f>
        <v>Attribute : Exclusive's assignmentDate</v>
      </c>
      <c r="D16" s="35" t="str">
        <f>IF(Traces!C15="","-",(VLOOKUP(Traces!C15,Targets!$A$2:$C$150,3,FALSE)&amp;" : "&amp;VLOOKUP(Traces!C15,Targets!$A$2:$C$150,2,FALSE)))</f>
        <v>-</v>
      </c>
      <c r="E16" s="35" t="str">
        <f>IF(Traces!D15="","-",(VLOOKUP(Traces!D15,Targets!$A$2:$C$150,3,FALSE)&amp;" : "&amp;VLOOKUP(Traces!D15,Targets!$A$2:$C$150,2,FALSE)))</f>
        <v>-</v>
      </c>
      <c r="F16" s="35" t="str">
        <f>IF(Traces!E15="","-",(VLOOKUP(Traces!E15,Targets!$A$2:$C$150,3,FALSE)&amp;" : "&amp;VLOOKUP(Traces!E15,Targets!$A$2:$C$150,2,FALSE)))</f>
        <v>-</v>
      </c>
    </row>
    <row r="17" spans="1:6" x14ac:dyDescent="0.55000000000000004">
      <c r="A17" s="34" t="str">
        <f>Traces!A16</f>
        <v>S128</v>
      </c>
      <c r="B17" s="35" t="str">
        <f>VLOOKUP(Traces_interpreted!A17,Sources!$B$2:$D$140,2, FALSE) &amp;"---"&amp;VLOOKUP(Traces_interpreted!A17,Sources!$B$2:$D$140,3, FALSE)</f>
        <v>list the assigned exclusives---Action</v>
      </c>
      <c r="C17" s="35" t="str">
        <f>VLOOKUP(Traces!B16,Targets!$A$2:$C$150,3,FALSE)&amp;" : "&amp;VLOOKUP(Traces!B16,Targets!$A$2:$C$150,2,FALSE)</f>
        <v>Method : listAssigned()</v>
      </c>
      <c r="D17" s="35" t="str">
        <f>IF(Traces!C16="","-",(VLOOKUP(Traces!C16,Targets!$A$2:$C$150,3,FALSE)&amp;" : "&amp;VLOOKUP(Traces!C16,Targets!$A$2:$C$150,2,FALSE)))</f>
        <v>Relationship : Secretary - Exclusive</v>
      </c>
      <c r="E17" s="35" t="str">
        <f>IF(Traces!D16="","-",(VLOOKUP(Traces!D16,Targets!$A$2:$C$150,3,FALSE)&amp;" : "&amp;VLOOKUP(Traces!D16,Targets!$A$2:$C$150,2,FALSE)))</f>
        <v>-</v>
      </c>
      <c r="F17" s="35" t="str">
        <f>IF(Traces!E16="","-",(VLOOKUP(Traces!E16,Targets!$A$2:$C$150,3,FALSE)&amp;" : "&amp;VLOOKUP(Traces!E16,Targets!$A$2:$C$150,2,FALSE)))</f>
        <v>-</v>
      </c>
    </row>
    <row r="18" spans="1:6" x14ac:dyDescent="0.55000000000000004">
      <c r="A18" s="34" t="str">
        <f>Traces!A17</f>
        <v>S132</v>
      </c>
      <c r="B18" s="35" t="str">
        <f>VLOOKUP(Traces_interpreted!A18,Sources!$B$2:$D$140,2, FALSE) &amp;"---"&amp;VLOOKUP(Traces_interpreted!A18,Sources!$B$2:$D$140,3, FALSE)</f>
        <v>assign the ending date of an exclusive---Action</v>
      </c>
      <c r="C18" s="35" t="e">
        <f>VLOOKUP(Traces!B17,Targets!$A$2:$C$150,3,FALSE)&amp;" : "&amp;VLOOKUP(Traces!B17,Targets!$A$2:$C$150,2,FALSE)</f>
        <v>#N/A</v>
      </c>
      <c r="D18" s="35" t="str">
        <f>IF(Traces!C17="","-",(VLOOKUP(Traces!C17,Targets!$A$2:$C$150,3,FALSE)&amp;" : "&amp;VLOOKUP(Traces!C17,Targets!$A$2:$C$150,2,FALSE)))</f>
        <v>Method : assignEndingDate()</v>
      </c>
      <c r="E18" s="35" t="str">
        <f>IF(Traces!D17="","-",(VLOOKUP(Traces!D17,Targets!$A$2:$C$150,3,FALSE)&amp;" : "&amp;VLOOKUP(Traces!D17,Targets!$A$2:$C$150,2,FALSE)))</f>
        <v>Relationship : Secretary - Exclusive</v>
      </c>
      <c r="F18" s="35" t="str">
        <f>IF(Traces!E17="","-",(VLOOKUP(Traces!E17,Targets!$A$2:$C$150,3,FALSE)&amp;" : "&amp;VLOOKUP(Traces!E17,Targets!$A$2:$C$150,2,FALSE)))</f>
        <v>-</v>
      </c>
    </row>
    <row r="19" spans="1:6" x14ac:dyDescent="0.55000000000000004">
      <c r="A19" s="34" t="str">
        <f>Traces!A18</f>
        <v>S136</v>
      </c>
      <c r="B19" s="35" t="str">
        <f>VLOOKUP(Traces_interpreted!A19,Sources!$B$2:$D$140,2, FALSE) &amp;"---"&amp;VLOOKUP(Traces_interpreted!A19,Sources!$B$2:$D$140,3, FALSE)</f>
        <v>list the completed exclusives---Action</v>
      </c>
      <c r="C19" s="35" t="str">
        <f>VLOOKUP(Traces!B18,Targets!$A$2:$C$150,3,FALSE)&amp;" : "&amp;VLOOKUP(Traces!B18,Targets!$A$2:$C$150,2,FALSE)</f>
        <v>Method : listCompleted()</v>
      </c>
      <c r="D19" s="35" t="str">
        <f>IF(Traces!C18="","-",(VLOOKUP(Traces!C18,Targets!$A$2:$C$150,3,FALSE)&amp;" : "&amp;VLOOKUP(Traces!C18,Targets!$A$2:$C$150,2,FALSE)))</f>
        <v>Relationship : Secretary - Exclusive</v>
      </c>
      <c r="E19" s="35" t="str">
        <f>IF(Traces!D18="","-",(VLOOKUP(Traces!D18,Targets!$A$2:$C$150,3,FALSE)&amp;" : "&amp;VLOOKUP(Traces!D18,Targets!$A$2:$C$150,2,FALSE)))</f>
        <v>-</v>
      </c>
      <c r="F19" s="35" t="str">
        <f>IF(Traces!E18="","-",(VLOOKUP(Traces!E18,Targets!$A$2:$C$150,3,FALSE)&amp;" : "&amp;VLOOKUP(Traces!E18,Targets!$A$2:$C$150,2,FALSE)))</f>
        <v>-</v>
      </c>
    </row>
    <row r="20" spans="1:6" x14ac:dyDescent="0.55000000000000004">
      <c r="A20" s="34" t="str">
        <f>Traces!A19</f>
        <v>S137</v>
      </c>
      <c r="B20" s="35" t="str">
        <f>VLOOKUP(Traces_interpreted!A20,Sources!$B$2:$D$140,2, FALSE) &amp;"---"&amp;VLOOKUP(Traces_interpreted!A20,Sources!$B$2:$D$140,3, FALSE)</f>
        <v>Completed exclusives---Object</v>
      </c>
      <c r="C20" s="35" t="str">
        <f>VLOOKUP(Traces!B19,Targets!$A$2:$C$150,3,FALSE)&amp;" : "&amp;VLOOKUP(Traces!B19,Targets!$A$2:$C$150,2,FALSE)</f>
        <v>Attribute : Exclusive's isCompleted</v>
      </c>
      <c r="D20" s="35" t="str">
        <f>IF(Traces!C19="","-",(VLOOKUP(Traces!C19,Targets!$A$2:$C$150,3,FALSE)&amp;" : "&amp;VLOOKUP(Traces!C19,Targets!$A$2:$C$150,2,FALSE)))</f>
        <v>-</v>
      </c>
      <c r="E20" s="35" t="str">
        <f>IF(Traces!D19="","-",(VLOOKUP(Traces!D19,Targets!$A$2:$C$150,3,FALSE)&amp;" : "&amp;VLOOKUP(Traces!D19,Targets!$A$2:$C$150,2,FALSE)))</f>
        <v>-</v>
      </c>
      <c r="F20" s="35" t="str">
        <f>IF(Traces!E19="","-",(VLOOKUP(Traces!E19,Targets!$A$2:$C$150,3,FALSE)&amp;" : "&amp;VLOOKUP(Traces!E19,Targets!$A$2:$C$150,2,FALSE)))</f>
        <v>-</v>
      </c>
    </row>
    <row r="21" spans="1:6" x14ac:dyDescent="0.55000000000000004">
      <c r="A21" s="34" t="str">
        <f>Traces!A20</f>
        <v>S139</v>
      </c>
      <c r="B21" s="35" t="str">
        <f>VLOOKUP(Traces_interpreted!A21,Sources!$B$2:$D$140,2, FALSE) &amp;"---"&amp;VLOOKUP(Traces_interpreted!A21,Sources!$B$2:$D$140,3, FALSE)</f>
        <v>specific topic---Object</v>
      </c>
      <c r="C21" s="35" t="str">
        <f>VLOOKUP(Traces!B20,Targets!$A$2:$C$150,3,FALSE)&amp;" : "&amp;VLOOKUP(Traces!B20,Targets!$A$2:$C$150,2,FALSE)</f>
        <v>Attribute : Exclusive's topic</v>
      </c>
      <c r="D21" s="35" t="str">
        <f>IF(Traces!C20="","-",(VLOOKUP(Traces!C20,Targets!$A$2:$C$150,3,FALSE)&amp;" : "&amp;VLOOKUP(Traces!C20,Targets!$A$2:$C$150,2,FALSE)))</f>
        <v>-</v>
      </c>
      <c r="E21" s="35" t="str">
        <f>IF(Traces!D20="","-",(VLOOKUP(Traces!D20,Targets!$A$2:$C$150,3,FALSE)&amp;" : "&amp;VLOOKUP(Traces!D20,Targets!$A$2:$C$150,2,FALSE)))</f>
        <v>-</v>
      </c>
      <c r="F21" s="35" t="str">
        <f>IF(Traces!E20="","-",(VLOOKUP(Traces!E20,Targets!$A$2:$C$150,3,FALSE)&amp;" : "&amp;VLOOKUP(Traces!E20,Targets!$A$2:$C$150,2,FALSE)))</f>
        <v>-</v>
      </c>
    </row>
    <row r="22" spans="1:6" ht="28.8" x14ac:dyDescent="0.55000000000000004">
      <c r="A22" s="34" t="str">
        <f>Traces!A21</f>
        <v>S15</v>
      </c>
      <c r="B22" s="35" t="str">
        <f>VLOOKUP(Traces_interpreted!A22,Sources!$B$2:$D$140,2, FALSE) &amp;"---"&amp;VLOOKUP(Traces_interpreted!A22,Sources!$B$2:$D$140,3, FALSE)</f>
        <v>fulfill the application's identifier, date, description of the photographic equipment, and a summary of my CV---Action</v>
      </c>
      <c r="C22" s="35" t="str">
        <f>VLOOKUP(Traces!B21,Targets!$A$2:$C$150,3,FALSE)&amp;" : "&amp;VLOOKUP(Traces!B21,Targets!$A$2:$C$150,2,FALSE)</f>
        <v>Method : fulfillApplication()</v>
      </c>
      <c r="D22" s="35" t="str">
        <f>IF(Traces!C21="","-",(VLOOKUP(Traces!C21,Targets!$A$2:$C$150,3,FALSE)&amp;" : "&amp;VLOOKUP(Traces!C21,Targets!$A$2:$C$150,2,FALSE)))</f>
        <v>Relationship : Photographer - Application</v>
      </c>
      <c r="E22" s="35" t="str">
        <f>IF(Traces!D21="","-",(VLOOKUP(Traces!D21,Targets!$A$2:$C$150,3,FALSE)&amp;" : "&amp;VLOOKUP(Traces!D21,Targets!$A$2:$C$150,2,FALSE)))</f>
        <v>-</v>
      </c>
      <c r="F22" s="35" t="str">
        <f>IF(Traces!E21="","-",(VLOOKUP(Traces!E21,Targets!$A$2:$C$150,3,FALSE)&amp;" : "&amp;VLOOKUP(Traces!E21,Targets!$A$2:$C$150,2,FALSE)))</f>
        <v>-</v>
      </c>
    </row>
    <row r="23" spans="1:6" x14ac:dyDescent="0.55000000000000004">
      <c r="A23" s="34" t="str">
        <f>Traces!A22</f>
        <v>S16</v>
      </c>
      <c r="B23" s="35" t="str">
        <f>VLOOKUP(Traces_interpreted!A23,Sources!$B$2:$D$140,2, FALSE) &amp;"---"&amp;VLOOKUP(Traces_interpreted!A23,Sources!$B$2:$D$140,3, FALSE)</f>
        <v>application's identifier---Object</v>
      </c>
      <c r="C23" s="35" t="str">
        <f>VLOOKUP(Traces!B22,Targets!$A$2:$C$150,3,FALSE)&amp;" : "&amp;VLOOKUP(Traces!B22,Targets!$A$2:$C$150,2,FALSE)</f>
        <v>Attribute : Application's identifier</v>
      </c>
      <c r="D23" s="35" t="str">
        <f>IF(Traces!C22="","-",(VLOOKUP(Traces!C22,Targets!$A$2:$C$150,3,FALSE)&amp;" : "&amp;VLOOKUP(Traces!C22,Targets!$A$2:$C$150,2,FALSE)))</f>
        <v>-</v>
      </c>
      <c r="E23" s="35" t="str">
        <f>IF(Traces!D22="","-",(VLOOKUP(Traces!D22,Targets!$A$2:$C$150,3,FALSE)&amp;" : "&amp;VLOOKUP(Traces!D22,Targets!$A$2:$C$150,2,FALSE)))</f>
        <v>-</v>
      </c>
      <c r="F23" s="35" t="str">
        <f>IF(Traces!E22="","-",(VLOOKUP(Traces!E22,Targets!$A$2:$C$150,3,FALSE)&amp;" : "&amp;VLOOKUP(Traces!E22,Targets!$A$2:$C$150,2,FALSE)))</f>
        <v>-</v>
      </c>
    </row>
    <row r="24" spans="1:6" x14ac:dyDescent="0.55000000000000004">
      <c r="A24" s="34" t="str">
        <f>Traces!A23</f>
        <v>S17</v>
      </c>
      <c r="B24" s="35" t="str">
        <f>VLOOKUP(Traces_interpreted!A24,Sources!$B$2:$D$140,2, FALSE) &amp;"---"&amp;VLOOKUP(Traces_interpreted!A24,Sources!$B$2:$D$140,3, FALSE)</f>
        <v>application's date---Object</v>
      </c>
      <c r="C24" s="35" t="str">
        <f>VLOOKUP(Traces!B23,Targets!$A$2:$C$150,3,FALSE)&amp;" : "&amp;VLOOKUP(Traces!B23,Targets!$A$2:$C$150,2,FALSE)</f>
        <v>Attribute : Application's date</v>
      </c>
      <c r="D24" s="35" t="str">
        <f>IF(Traces!C23="","-",(VLOOKUP(Traces!C23,Targets!$A$2:$C$150,3,FALSE)&amp;" : "&amp;VLOOKUP(Traces!C23,Targets!$A$2:$C$150,2,FALSE)))</f>
        <v>-</v>
      </c>
      <c r="E24" s="35" t="str">
        <f>IF(Traces!D23="","-",(VLOOKUP(Traces!D23,Targets!$A$2:$C$150,3,FALSE)&amp;" : "&amp;VLOOKUP(Traces!D23,Targets!$A$2:$C$150,2,FALSE)))</f>
        <v>-</v>
      </c>
      <c r="F24" s="35" t="str">
        <f>IF(Traces!E23="","-",(VLOOKUP(Traces!E23,Targets!$A$2:$C$150,3,FALSE)&amp;" : "&amp;VLOOKUP(Traces!E23,Targets!$A$2:$C$150,2,FALSE)))</f>
        <v>-</v>
      </c>
    </row>
    <row r="25" spans="1:6" x14ac:dyDescent="0.55000000000000004">
      <c r="A25" s="34" t="str">
        <f>Traces!A24</f>
        <v>S18</v>
      </c>
      <c r="B25" s="35" t="str">
        <f>VLOOKUP(Traces_interpreted!A25,Sources!$B$2:$D$140,2, FALSE) &amp;"---"&amp;VLOOKUP(Traces_interpreted!A25,Sources!$B$2:$D$140,3, FALSE)</f>
        <v>application's description of the photographic equipment---Object</v>
      </c>
      <c r="C25" s="35" t="str">
        <f>VLOOKUP(Traces!B24,Targets!$A$2:$C$150,3,FALSE)&amp;" : "&amp;VLOOKUP(Traces!B24,Targets!$A$2:$C$150,2,FALSE)</f>
        <v>Attribute : Application's photographicEquipmentDescription</v>
      </c>
      <c r="D25" s="35" t="str">
        <f>IF(Traces!C24="","-",(VLOOKUP(Traces!C24,Targets!$A$2:$C$150,3,FALSE)&amp;" : "&amp;VLOOKUP(Traces!C24,Targets!$A$2:$C$150,2,FALSE)))</f>
        <v>-</v>
      </c>
      <c r="E25" s="35" t="str">
        <f>IF(Traces!D24="","-",(VLOOKUP(Traces!D24,Targets!$A$2:$C$150,3,FALSE)&amp;" : "&amp;VLOOKUP(Traces!D24,Targets!$A$2:$C$150,2,FALSE)))</f>
        <v>-</v>
      </c>
      <c r="F25" s="35" t="str">
        <f>IF(Traces!E24="","-",(VLOOKUP(Traces!E24,Targets!$A$2:$C$150,3,FALSE)&amp;" : "&amp;VLOOKUP(Traces!E24,Targets!$A$2:$C$150,2,FALSE)))</f>
        <v>-</v>
      </c>
    </row>
    <row r="26" spans="1:6" x14ac:dyDescent="0.55000000000000004">
      <c r="A26" s="34" t="str">
        <f>Traces!A25</f>
        <v>S19</v>
      </c>
      <c r="B26" s="35" t="str">
        <f>VLOOKUP(Traces_interpreted!A26,Sources!$B$2:$D$140,2, FALSE) &amp;"---"&amp;VLOOKUP(Traces_interpreted!A26,Sources!$B$2:$D$140,3, FALSE)</f>
        <v>application's summary of my CV---Object</v>
      </c>
      <c r="C26" s="35" t="str">
        <f>VLOOKUP(Traces!B25,Targets!$A$2:$C$150,3,FALSE)&amp;" : "&amp;VLOOKUP(Traces!B25,Targets!$A$2:$C$150,2,FALSE)</f>
        <v>Attribute : Application's cvSummary</v>
      </c>
      <c r="D26" s="35" t="str">
        <f>IF(Traces!C25="","-",(VLOOKUP(Traces!C25,Targets!$A$2:$C$150,3,FALSE)&amp;" : "&amp;VLOOKUP(Traces!C25,Targets!$A$2:$C$150,2,FALSE)))</f>
        <v>-</v>
      </c>
      <c r="E26" s="35" t="str">
        <f>IF(Traces!D25="","-",(VLOOKUP(Traces!D25,Targets!$A$2:$C$150,3,FALSE)&amp;" : "&amp;VLOOKUP(Traces!D25,Targets!$A$2:$C$150,2,FALSE)))</f>
        <v>-</v>
      </c>
      <c r="F26" s="35" t="str">
        <f>IF(Traces!E25="","-",(VLOOKUP(Traces!E25,Targets!$A$2:$C$150,3,FALSE)&amp;" : "&amp;VLOOKUP(Traces!E25,Targets!$A$2:$C$150,2,FALSE)))</f>
        <v>-</v>
      </c>
    </row>
    <row r="27" spans="1:6" x14ac:dyDescent="0.55000000000000004">
      <c r="A27" s="34" t="str">
        <f>Traces!A26</f>
        <v>S2</v>
      </c>
      <c r="B27" s="35" t="str">
        <f>VLOOKUP(Traces_interpreted!A27,Sources!$B$2:$D$140,2, FALSE) &amp;"---"&amp;VLOOKUP(Traces_interpreted!A27,Sources!$B$2:$D$140,3, FALSE)</f>
        <v>Classify accepted photographers into quality levels---Action</v>
      </c>
      <c r="C27" s="35" t="str">
        <f>VLOOKUP(Traces!B26,Targets!$A$2:$C$150,3,FALSE)&amp;" : "&amp;VLOOKUP(Traces!B26,Targets!$A$2:$C$150,2,FALSE)</f>
        <v>Relationship : Photographer - QualityLevel</v>
      </c>
      <c r="D27" s="35" t="str">
        <f>IF(Traces!C26="","-",(VLOOKUP(Traces!C26,Targets!$A$2:$C$150,3,FALSE)&amp;" : "&amp;VLOOKUP(Traces!C26,Targets!$A$2:$C$150,2,FALSE)))</f>
        <v>Method : classifyIntoQualityLevel()</v>
      </c>
      <c r="E27" s="35" t="str">
        <f>IF(Traces!D26="","-",(VLOOKUP(Traces!D26,Targets!$A$2:$C$150,3,FALSE)&amp;" : "&amp;VLOOKUP(Traces!D26,Targets!$A$2:$C$150,2,FALSE)))</f>
        <v>Relationship : Secreatry - Photographer</v>
      </c>
      <c r="F27" s="35" t="str">
        <f>IF(Traces!E26="","-",(VLOOKUP(Traces!E26,Targets!$A$2:$C$150,3,FALSE)&amp;" : "&amp;VLOOKUP(Traces!E26,Targets!$A$2:$C$150,2,FALSE)))</f>
        <v>-</v>
      </c>
    </row>
    <row r="28" spans="1:6" ht="28.8" x14ac:dyDescent="0.55000000000000004">
      <c r="A28" s="34" t="str">
        <f>Traces!A27</f>
        <v>S22</v>
      </c>
      <c r="B28" s="35" t="str">
        <f>VLOOKUP(Traces_interpreted!A28,Sources!$B$2:$D$140,2, FALSE) &amp;"---"&amp;VLOOKUP(Traces_interpreted!A28,Sources!$B$2:$D$140,3, FALSE)</f>
        <v>fulfill my personal data during my first application, including my ID, name, surnames, address, city, zip code, telephone---Action</v>
      </c>
      <c r="C28" s="35" t="str">
        <f>VLOOKUP(Traces!B27,Targets!$A$2:$C$150,3,FALSE)&amp;" : "&amp;VLOOKUP(Traces!B27,Targets!$A$2:$C$150,2,FALSE)</f>
        <v>Method : fulfillPersonalData()</v>
      </c>
      <c r="D28" s="35" t="str">
        <f>IF(Traces!C27="","-",(VLOOKUP(Traces!C27,Targets!$A$2:$C$150,3,FALSE)&amp;" : "&amp;VLOOKUP(Traces!C27,Targets!$A$2:$C$150,2,FALSE)))</f>
        <v>-</v>
      </c>
      <c r="E28" s="35" t="str">
        <f>IF(Traces!D27="","-",(VLOOKUP(Traces!D27,Targets!$A$2:$C$150,3,FALSE)&amp;" : "&amp;VLOOKUP(Traces!D27,Targets!$A$2:$C$150,2,FALSE)))</f>
        <v>-</v>
      </c>
      <c r="F28" s="35" t="str">
        <f>IF(Traces!E27="","-",(VLOOKUP(Traces!E27,Targets!$A$2:$C$150,3,FALSE)&amp;" : "&amp;VLOOKUP(Traces!E27,Targets!$A$2:$C$150,2,FALSE)))</f>
        <v>-</v>
      </c>
    </row>
    <row r="29" spans="1:6" x14ac:dyDescent="0.55000000000000004">
      <c r="A29" s="34" t="str">
        <f>Traces!A28</f>
        <v>S23</v>
      </c>
      <c r="B29" s="35" t="str">
        <f>VLOOKUP(Traces_interpreted!A29,Sources!$B$2:$D$140,2, FALSE) &amp;"---"&amp;VLOOKUP(Traces_interpreted!A29,Sources!$B$2:$D$140,3, FALSE)</f>
        <v>my ID---Object</v>
      </c>
      <c r="C29" s="35" t="str">
        <f>VLOOKUP(Traces!B28,Targets!$A$2:$C$150,3,FALSE)&amp;" : "&amp;VLOOKUP(Traces!B28,Targets!$A$2:$C$150,2,FALSE)</f>
        <v>Attribute : Photographer's ID</v>
      </c>
      <c r="D29" s="35" t="str">
        <f>IF(Traces!C28="","-",(VLOOKUP(Traces!C28,Targets!$A$2:$C$150,3,FALSE)&amp;" : "&amp;VLOOKUP(Traces!C28,Targets!$A$2:$C$150,2,FALSE)))</f>
        <v>-</v>
      </c>
      <c r="E29" s="35" t="str">
        <f>IF(Traces!D28="","-",(VLOOKUP(Traces!D28,Targets!$A$2:$C$150,3,FALSE)&amp;" : "&amp;VLOOKUP(Traces!D28,Targets!$A$2:$C$150,2,FALSE)))</f>
        <v>-</v>
      </c>
      <c r="F29" s="35" t="str">
        <f>IF(Traces!E28="","-",(VLOOKUP(Traces!E28,Targets!$A$2:$C$150,3,FALSE)&amp;" : "&amp;VLOOKUP(Traces!E28,Targets!$A$2:$C$150,2,FALSE)))</f>
        <v>-</v>
      </c>
    </row>
    <row r="30" spans="1:6" x14ac:dyDescent="0.55000000000000004">
      <c r="A30" s="34" t="str">
        <f>Traces!A29</f>
        <v>S24</v>
      </c>
      <c r="B30" s="35" t="str">
        <f>VLOOKUP(Traces_interpreted!A30,Sources!$B$2:$D$140,2, FALSE) &amp;"---"&amp;VLOOKUP(Traces_interpreted!A30,Sources!$B$2:$D$140,3, FALSE)</f>
        <v>my name---Object</v>
      </c>
      <c r="C30" s="35" t="str">
        <f>VLOOKUP(Traces!B29,Targets!$A$2:$C$150,3,FALSE)&amp;" : "&amp;VLOOKUP(Traces!B29,Targets!$A$2:$C$150,2,FALSE)</f>
        <v>Attribute : Photographer's name</v>
      </c>
      <c r="D30" s="35" t="str">
        <f>IF(Traces!C29="","-",(VLOOKUP(Traces!C29,Targets!$A$2:$C$150,3,FALSE)&amp;" : "&amp;VLOOKUP(Traces!C29,Targets!$A$2:$C$150,2,FALSE)))</f>
        <v>-</v>
      </c>
      <c r="E30" s="35" t="str">
        <f>IF(Traces!D29="","-",(VLOOKUP(Traces!D29,Targets!$A$2:$C$150,3,FALSE)&amp;" : "&amp;VLOOKUP(Traces!D29,Targets!$A$2:$C$150,2,FALSE)))</f>
        <v>-</v>
      </c>
      <c r="F30" s="35" t="str">
        <f>IF(Traces!E29="","-",(VLOOKUP(Traces!E29,Targets!$A$2:$C$150,3,FALSE)&amp;" : "&amp;VLOOKUP(Traces!E29,Targets!$A$2:$C$150,2,FALSE)))</f>
        <v>-</v>
      </c>
    </row>
    <row r="31" spans="1:6" x14ac:dyDescent="0.55000000000000004">
      <c r="A31" s="34" t="str">
        <f>Traces!A30</f>
        <v>S25</v>
      </c>
      <c r="B31" s="35" t="str">
        <f>VLOOKUP(Traces_interpreted!A31,Sources!$B$2:$D$140,2, FALSE) &amp;"---"&amp;VLOOKUP(Traces_interpreted!A31,Sources!$B$2:$D$140,3, FALSE)</f>
        <v>my surnames---Object</v>
      </c>
      <c r="C31" s="35" t="str">
        <f>VLOOKUP(Traces!B30,Targets!$A$2:$C$150,3,FALSE)&amp;" : "&amp;VLOOKUP(Traces!B30,Targets!$A$2:$C$150,2,FALSE)</f>
        <v>Attribute : Photographer's surnames</v>
      </c>
      <c r="D31" s="35" t="str">
        <f>IF(Traces!C30="","-",(VLOOKUP(Traces!C30,Targets!$A$2:$C$150,3,FALSE)&amp;" : "&amp;VLOOKUP(Traces!C30,Targets!$A$2:$C$150,2,FALSE)))</f>
        <v>-</v>
      </c>
      <c r="E31" s="35" t="str">
        <f>IF(Traces!D30="","-",(VLOOKUP(Traces!D30,Targets!$A$2:$C$150,3,FALSE)&amp;" : "&amp;VLOOKUP(Traces!D30,Targets!$A$2:$C$150,2,FALSE)))</f>
        <v>-</v>
      </c>
      <c r="F31" s="35" t="str">
        <f>IF(Traces!E30="","-",(VLOOKUP(Traces!E30,Targets!$A$2:$C$150,3,FALSE)&amp;" : "&amp;VLOOKUP(Traces!E30,Targets!$A$2:$C$150,2,FALSE)))</f>
        <v>-</v>
      </c>
    </row>
    <row r="32" spans="1:6" x14ac:dyDescent="0.55000000000000004">
      <c r="A32" s="34" t="str">
        <f>Traces!A31</f>
        <v>S26</v>
      </c>
      <c r="B32" s="35" t="str">
        <f>VLOOKUP(Traces_interpreted!A32,Sources!$B$2:$D$140,2, FALSE) &amp;"---"&amp;VLOOKUP(Traces_interpreted!A32,Sources!$B$2:$D$140,3, FALSE)</f>
        <v>my address---Object</v>
      </c>
      <c r="C32" s="35" t="str">
        <f>VLOOKUP(Traces!B31,Targets!$A$2:$C$150,3,FALSE)&amp;" : "&amp;VLOOKUP(Traces!B31,Targets!$A$2:$C$150,2,FALSE)</f>
        <v>Attribute : Photographer's address</v>
      </c>
      <c r="D32" s="35" t="str">
        <f>IF(Traces!C31="","-",(VLOOKUP(Traces!C31,Targets!$A$2:$C$150,3,FALSE)&amp;" : "&amp;VLOOKUP(Traces!C31,Targets!$A$2:$C$150,2,FALSE)))</f>
        <v>-</v>
      </c>
      <c r="E32" s="35" t="str">
        <f>IF(Traces!D31="","-",(VLOOKUP(Traces!D31,Targets!$A$2:$C$150,3,FALSE)&amp;" : "&amp;VLOOKUP(Traces!D31,Targets!$A$2:$C$150,2,FALSE)))</f>
        <v>-</v>
      </c>
      <c r="F32" s="35" t="str">
        <f>IF(Traces!E31="","-",(VLOOKUP(Traces!E31,Targets!$A$2:$C$150,3,FALSE)&amp;" : "&amp;VLOOKUP(Traces!E31,Targets!$A$2:$C$150,2,FALSE)))</f>
        <v>-</v>
      </c>
    </row>
    <row r="33" spans="1:6" x14ac:dyDescent="0.55000000000000004">
      <c r="A33" s="34" t="str">
        <f>Traces!A32</f>
        <v>S27</v>
      </c>
      <c r="B33" s="35" t="str">
        <f>VLOOKUP(Traces_interpreted!A33,Sources!$B$2:$D$140,2, FALSE) &amp;"---"&amp;VLOOKUP(Traces_interpreted!A33,Sources!$B$2:$D$140,3, FALSE)</f>
        <v>my city---Object</v>
      </c>
      <c r="C33" s="35" t="str">
        <f>VLOOKUP(Traces!B32,Targets!$A$2:$C$150,3,FALSE)&amp;" : "&amp;VLOOKUP(Traces!B32,Targets!$A$2:$C$150,2,FALSE)</f>
        <v>Attribute : Photographer's city</v>
      </c>
      <c r="D33" s="35" t="str">
        <f>IF(Traces!C32="","-",(VLOOKUP(Traces!C32,Targets!$A$2:$C$150,3,FALSE)&amp;" : "&amp;VLOOKUP(Traces!C32,Targets!$A$2:$C$150,2,FALSE)))</f>
        <v>-</v>
      </c>
      <c r="E33" s="35" t="str">
        <f>IF(Traces!D32="","-",(VLOOKUP(Traces!D32,Targets!$A$2:$C$150,3,FALSE)&amp;" : "&amp;VLOOKUP(Traces!D32,Targets!$A$2:$C$150,2,FALSE)))</f>
        <v>-</v>
      </c>
      <c r="F33" s="35" t="str">
        <f>IF(Traces!E32="","-",(VLOOKUP(Traces!E32,Targets!$A$2:$C$150,3,FALSE)&amp;" : "&amp;VLOOKUP(Traces!E32,Targets!$A$2:$C$150,2,FALSE)))</f>
        <v>-</v>
      </c>
    </row>
    <row r="34" spans="1:6" x14ac:dyDescent="0.55000000000000004">
      <c r="A34" s="34" t="str">
        <f>Traces!A33</f>
        <v>S28</v>
      </c>
      <c r="B34" s="35" t="str">
        <f>VLOOKUP(Traces_interpreted!A34,Sources!$B$2:$D$140,2, FALSE) &amp;"---"&amp;VLOOKUP(Traces_interpreted!A34,Sources!$B$2:$D$140,3, FALSE)</f>
        <v>my zip code---Object</v>
      </c>
      <c r="C34" s="35" t="str">
        <f>VLOOKUP(Traces!B33,Targets!$A$2:$C$150,3,FALSE)&amp;" : "&amp;VLOOKUP(Traces!B33,Targets!$A$2:$C$150,2,FALSE)</f>
        <v>Attribute : Photographer's zipCode</v>
      </c>
      <c r="D34" s="35" t="str">
        <f>IF(Traces!C33="","-",(VLOOKUP(Traces!C33,Targets!$A$2:$C$150,3,FALSE)&amp;" : "&amp;VLOOKUP(Traces!C33,Targets!$A$2:$C$150,2,FALSE)))</f>
        <v>-</v>
      </c>
      <c r="E34" s="35" t="str">
        <f>IF(Traces!D33="","-",(VLOOKUP(Traces!D33,Targets!$A$2:$C$150,3,FALSE)&amp;" : "&amp;VLOOKUP(Traces!D33,Targets!$A$2:$C$150,2,FALSE)))</f>
        <v>-</v>
      </c>
      <c r="F34" s="35" t="str">
        <f>IF(Traces!E33="","-",(VLOOKUP(Traces!E33,Targets!$A$2:$C$150,3,FALSE)&amp;" : "&amp;VLOOKUP(Traces!E33,Targets!$A$2:$C$150,2,FALSE)))</f>
        <v>-</v>
      </c>
    </row>
    <row r="35" spans="1:6" x14ac:dyDescent="0.55000000000000004">
      <c r="A35" s="34" t="str">
        <f>Traces!A34</f>
        <v>S29</v>
      </c>
      <c r="B35" s="35" t="str">
        <f>VLOOKUP(Traces_interpreted!A35,Sources!$B$2:$D$140,2, FALSE) &amp;"---"&amp;VLOOKUP(Traces_interpreted!A35,Sources!$B$2:$D$140,3, FALSE)</f>
        <v>my telephone---Object</v>
      </c>
      <c r="C35" s="35" t="str">
        <f>VLOOKUP(Traces!B34,Targets!$A$2:$C$150,3,FALSE)&amp;" : "&amp;VLOOKUP(Traces!B34,Targets!$A$2:$C$150,2,FALSE)</f>
        <v>Attribute : Photographer's telephone</v>
      </c>
      <c r="D35" s="35" t="str">
        <f>IF(Traces!C34="","-",(VLOOKUP(Traces!C34,Targets!$A$2:$C$150,3,FALSE)&amp;" : "&amp;VLOOKUP(Traces!C34,Targets!$A$2:$C$150,2,FALSE)))</f>
        <v>-</v>
      </c>
      <c r="E35" s="35" t="str">
        <f>IF(Traces!D34="","-",(VLOOKUP(Traces!D34,Targets!$A$2:$C$150,3,FALSE)&amp;" : "&amp;VLOOKUP(Traces!D34,Targets!$A$2:$C$150,2,FALSE)))</f>
        <v>-</v>
      </c>
      <c r="F35" s="35" t="str">
        <f>IF(Traces!E34="","-",(VLOOKUP(Traces!E34,Targets!$A$2:$C$150,3,FALSE)&amp;" : "&amp;VLOOKUP(Traces!E34,Targets!$A$2:$C$150,2,FALSE)))</f>
        <v>-</v>
      </c>
    </row>
    <row r="36" spans="1:6" x14ac:dyDescent="0.55000000000000004">
      <c r="A36" s="34" t="str">
        <f>Traces!A35</f>
        <v>S3</v>
      </c>
      <c r="B36" s="35" t="str">
        <f>VLOOKUP(Traces_interpreted!A36,Sources!$B$2:$D$140,2, FALSE) &amp;"---"&amp;VLOOKUP(Traces_interpreted!A36,Sources!$B$2:$D$140,3, FALSE)</f>
        <v>Accepted Photographer---Object</v>
      </c>
      <c r="C36" s="35" t="str">
        <f>VLOOKUP(Traces!B35,Targets!$A$2:$C$150,3,FALSE)&amp;" : "&amp;VLOOKUP(Traces!B35,Targets!$A$2:$C$150,2,FALSE)</f>
        <v>Attribute : Photographer's isAccepted</v>
      </c>
      <c r="D36" s="35" t="str">
        <f>IF(Traces!C35="","-",(VLOOKUP(Traces!C35,Targets!$A$2:$C$150,3,FALSE)&amp;" : "&amp;VLOOKUP(Traces!C35,Targets!$A$2:$C$150,2,FALSE)))</f>
        <v>-</v>
      </c>
      <c r="E36" s="35" t="str">
        <f>IF(Traces!D35="","-",(VLOOKUP(Traces!D35,Targets!$A$2:$C$150,3,FALSE)&amp;" : "&amp;VLOOKUP(Traces!D35,Targets!$A$2:$C$150,2,FALSE)))</f>
        <v>-</v>
      </c>
      <c r="F36" s="35" t="str">
        <f>IF(Traces!E35="","-",(VLOOKUP(Traces!E35,Targets!$A$2:$C$150,3,FALSE)&amp;" : "&amp;VLOOKUP(Traces!E35,Targets!$A$2:$C$150,2,FALSE)))</f>
        <v>-</v>
      </c>
    </row>
    <row r="37" spans="1:6" x14ac:dyDescent="0.55000000000000004">
      <c r="A37" s="34" t="str">
        <f>Traces!A36</f>
        <v>S32</v>
      </c>
      <c r="B37" s="35" t="str">
        <f>VLOOKUP(Traces_interpreted!A37,Sources!$B$2:$D$140,2, FALSE) &amp;"---"&amp;VLOOKUP(Traces_interpreted!A37,Sources!$B$2:$D$140,3, FALSE)</f>
        <v>list all my existing applications---Action</v>
      </c>
      <c r="C37" s="35" t="str">
        <f>VLOOKUP(Traces!B36,Targets!$A$2:$C$150,3,FALSE)&amp;" : "&amp;VLOOKUP(Traces!B36,Targets!$A$2:$C$150,2,FALSE)</f>
        <v>Relationship : Photographer - Application</v>
      </c>
      <c r="D37" s="35" t="str">
        <f>IF(Traces!C36="","-",(VLOOKUP(Traces!C36,Targets!$A$2:$C$150,3,FALSE)&amp;" : "&amp;VLOOKUP(Traces!C36,Targets!$A$2:$C$150,2,FALSE)))</f>
        <v>Method : listAllMyExistingApplicaitons()</v>
      </c>
      <c r="E37" s="35" t="str">
        <f>IF(Traces!D36="","-",(VLOOKUP(Traces!D36,Targets!$A$2:$C$150,3,FALSE)&amp;" : "&amp;VLOOKUP(Traces!D36,Targets!$A$2:$C$150,2,FALSE)))</f>
        <v>-</v>
      </c>
      <c r="F37" s="35" t="str">
        <f>IF(Traces!E36="","-",(VLOOKUP(Traces!E36,Targets!$A$2:$C$150,3,FALSE)&amp;" : "&amp;VLOOKUP(Traces!E36,Targets!$A$2:$C$150,2,FALSE)))</f>
        <v>-</v>
      </c>
    </row>
    <row r="38" spans="1:6" x14ac:dyDescent="0.55000000000000004">
      <c r="A38" s="34" t="str">
        <f>Traces!A37</f>
        <v>S35</v>
      </c>
      <c r="B38" s="35" t="str">
        <f>VLOOKUP(Traces_interpreted!A38,Sources!$B$2:$D$140,2, FALSE) &amp;"---"&amp;VLOOKUP(Traces_interpreted!A38,Sources!$B$2:$D$140,3, FALSE)</f>
        <v>Company Manager---Role</v>
      </c>
      <c r="C38" s="35" t="str">
        <f>VLOOKUP(Traces!B37,Targets!$A$2:$C$150,3,FALSE)&amp;" : "&amp;VLOOKUP(Traces!B37,Targets!$A$2:$C$150,2,FALSE)</f>
        <v>Class : CompanyManager</v>
      </c>
      <c r="D38" s="35" t="str">
        <f>IF(Traces!C37="","-",(VLOOKUP(Traces!C37,Targets!$A$2:$C$150,3,FALSE)&amp;" : "&amp;VLOOKUP(Traces!C37,Targets!$A$2:$C$150,2,FALSE)))</f>
        <v>-</v>
      </c>
      <c r="E38" s="35" t="str">
        <f>IF(Traces!D37="","-",(VLOOKUP(Traces!D37,Targets!$A$2:$C$150,3,FALSE)&amp;" : "&amp;VLOOKUP(Traces!D37,Targets!$A$2:$C$150,2,FALSE)))</f>
        <v>-</v>
      </c>
      <c r="F38" s="35" t="str">
        <f>IF(Traces!E37="","-",(VLOOKUP(Traces!E37,Targets!$A$2:$C$150,3,FALSE)&amp;" : "&amp;VLOOKUP(Traces!E37,Targets!$A$2:$C$150,2,FALSE)))</f>
        <v>-</v>
      </c>
    </row>
    <row r="39" spans="1:6" x14ac:dyDescent="0.55000000000000004">
      <c r="A39" s="34" t="str">
        <f>Traces!A38</f>
        <v>S36</v>
      </c>
      <c r="B39" s="35" t="str">
        <f>VLOOKUP(Traces_interpreted!A39,Sources!$B$2:$D$140,2, FALSE) &amp;"---"&amp;VLOOKUP(Traces_interpreted!A39,Sources!$B$2:$D$140,3, FALSE)</f>
        <v>review applications once a month---Action</v>
      </c>
      <c r="C39" s="35" t="str">
        <f>VLOOKUP(Traces!B38,Targets!$A$2:$C$150,3,FALSE)&amp;" : "&amp;VLOOKUP(Traces!B38,Targets!$A$2:$C$150,2,FALSE)</f>
        <v>Relationship : CompanyManager - Application</v>
      </c>
      <c r="D39" s="35" t="str">
        <f>IF(Traces!C38="","-",(VLOOKUP(Traces!C38,Targets!$A$2:$C$150,3,FALSE)&amp;" : "&amp;VLOOKUP(Traces!C38,Targets!$A$2:$C$150,2,FALSE)))</f>
        <v>Method : reviewApplication()</v>
      </c>
      <c r="E39" s="35" t="str">
        <f>IF(Traces!D38="","-",(VLOOKUP(Traces!D38,Targets!$A$2:$C$150,3,FALSE)&amp;" : "&amp;VLOOKUP(Traces!D38,Targets!$A$2:$C$150,2,FALSE)))</f>
        <v>-</v>
      </c>
      <c r="F39" s="35" t="str">
        <f>IF(Traces!E38="","-",(VLOOKUP(Traces!E38,Targets!$A$2:$C$150,3,FALSE)&amp;" : "&amp;VLOOKUP(Traces!E38,Targets!$A$2:$C$150,2,FALSE)))</f>
        <v>-</v>
      </c>
    </row>
    <row r="40" spans="1:6" x14ac:dyDescent="0.55000000000000004">
      <c r="A40" s="34" t="str">
        <f>Traces!A39</f>
        <v>S4</v>
      </c>
      <c r="B40" s="35" t="str">
        <f>VLOOKUP(Traces_interpreted!A40,Sources!$B$2:$D$140,2, FALSE) &amp;"---"&amp;VLOOKUP(Traces_interpreted!A40,Sources!$B$2:$D$140,3, FALSE)</f>
        <v>Quality level---Object</v>
      </c>
      <c r="C40" s="35" t="str">
        <f>VLOOKUP(Traces!B39,Targets!$A$2:$C$150,3,FALSE)&amp;" : "&amp;VLOOKUP(Traces!B39,Targets!$A$2:$C$150,2,FALSE)</f>
        <v>Class : QualityLevel</v>
      </c>
      <c r="D40" s="35" t="str">
        <f>IF(Traces!C39="","-",(VLOOKUP(Traces!C39,Targets!$A$2:$C$150,3,FALSE)&amp;" : "&amp;VLOOKUP(Traces!C39,Targets!$A$2:$C$150,2,FALSE)))</f>
        <v>-</v>
      </c>
      <c r="E40" s="35" t="str">
        <f>IF(Traces!D39="","-",(VLOOKUP(Traces!D39,Targets!$A$2:$C$150,3,FALSE)&amp;" : "&amp;VLOOKUP(Traces!D39,Targets!$A$2:$C$150,2,FALSE)))</f>
        <v>-</v>
      </c>
      <c r="F40" s="35" t="str">
        <f>IF(Traces!E39="","-",(VLOOKUP(Traces!E39,Targets!$A$2:$C$150,3,FALSE)&amp;" : "&amp;VLOOKUP(Traces!E39,Targets!$A$2:$C$150,2,FALSE)))</f>
        <v>-</v>
      </c>
    </row>
    <row r="41" spans="1:6" x14ac:dyDescent="0.55000000000000004">
      <c r="A41" s="34" t="str">
        <f>Traces!A40</f>
        <v>S40</v>
      </c>
      <c r="B41" s="35" t="str">
        <f>VLOOKUP(Traces_interpreted!A41,Sources!$B$2:$D$140,2, FALSE) &amp;"---"&amp;VLOOKUP(Traces_interpreted!A41,Sources!$B$2:$D$140,3, FALSE)</f>
        <v>update the charge prices for each quality level per photo---Action</v>
      </c>
      <c r="C41" s="35" t="str">
        <f>VLOOKUP(Traces!B40,Targets!$A$2:$C$150,3,FALSE)&amp;" : "&amp;VLOOKUP(Traces!B40,Targets!$A$2:$C$150,2,FALSE)</f>
        <v>Relationship : Secretary - QualityLevel</v>
      </c>
      <c r="D41" s="35" t="str">
        <f>IF(Traces!C40="","-",(VLOOKUP(Traces!C40,Targets!$A$2:$C$150,3,FALSE)&amp;" : "&amp;VLOOKUP(Traces!C40,Targets!$A$2:$C$150,2,FALSE)))</f>
        <v>Method : updatePrice()</v>
      </c>
      <c r="E41" s="35" t="str">
        <f>IF(Traces!D40="","-",(VLOOKUP(Traces!D40,Targets!$A$2:$C$150,3,FALSE)&amp;" : "&amp;VLOOKUP(Traces!D40,Targets!$A$2:$C$150,2,FALSE)))</f>
        <v>-</v>
      </c>
      <c r="F41" s="35" t="str">
        <f>IF(Traces!E40="","-",(VLOOKUP(Traces!E40,Targets!$A$2:$C$150,3,FALSE)&amp;" : "&amp;VLOOKUP(Traces!E40,Targets!$A$2:$C$150,2,FALSE)))</f>
        <v>-</v>
      </c>
    </row>
    <row r="42" spans="1:6" x14ac:dyDescent="0.55000000000000004">
      <c r="A42" s="34" t="str">
        <f>Traces!A41</f>
        <v>S44</v>
      </c>
      <c r="B42" s="35" t="str">
        <f>VLOOKUP(Traces_interpreted!A42,Sources!$B$2:$D$140,2, FALSE) &amp;"---"&amp;VLOOKUP(Traces_interpreted!A42,Sources!$B$2:$D$140,3, FALSE)</f>
        <v>know the quality levels with their fixed charge price---Action</v>
      </c>
      <c r="C42" s="35" t="str">
        <f>VLOOKUP(Traces!B41,Targets!$A$2:$C$150,3,FALSE)&amp;" : "&amp;VLOOKUP(Traces!B41,Targets!$A$2:$C$150,2,FALSE)</f>
        <v>Method : knowQualityLevel()</v>
      </c>
      <c r="D42" s="35" t="str">
        <f>IF(Traces!C41="","-",(VLOOKUP(Traces!C41,Targets!$A$2:$C$150,3,FALSE)&amp;" : "&amp;VLOOKUP(Traces!C41,Targets!$A$2:$C$150,2,FALSE)))</f>
        <v>Relationship : Secretary - QualityLevel</v>
      </c>
      <c r="E42" s="35" t="str">
        <f>IF(Traces!D41="","-",(VLOOKUP(Traces!D41,Targets!$A$2:$C$150,3,FALSE)&amp;" : "&amp;VLOOKUP(Traces!D41,Targets!$A$2:$C$150,2,FALSE)))</f>
        <v>-</v>
      </c>
      <c r="F42" s="35" t="str">
        <f>IF(Traces!E41="","-",(VLOOKUP(Traces!E41,Targets!$A$2:$C$150,3,FALSE)&amp;" : "&amp;VLOOKUP(Traces!E41,Targets!$A$2:$C$150,2,FALSE)))</f>
        <v>-</v>
      </c>
    </row>
    <row r="43" spans="1:6" x14ac:dyDescent="0.55000000000000004">
      <c r="A43" s="34" t="str">
        <f>Traces!A42</f>
        <v>S46</v>
      </c>
      <c r="B43" s="35" t="str">
        <f>VLOOKUP(Traces_interpreted!A43,Sources!$B$2:$D$140,2, FALSE) &amp;"---"&amp;VLOOKUP(Traces_interpreted!A43,Sources!$B$2:$D$140,3, FALSE)</f>
        <v>Price---Object</v>
      </c>
      <c r="C43" s="35" t="str">
        <f>VLOOKUP(Traces!B42,Targets!$A$2:$C$150,3,FALSE)&amp;" : "&amp;VLOOKUP(Traces!B42,Targets!$A$2:$C$150,2,FALSE)</f>
        <v>Attribute : QualityLevel's price</v>
      </c>
      <c r="D43" s="35" t="str">
        <f>IF(Traces!C42="","-",(VLOOKUP(Traces!C42,Targets!$A$2:$C$150,3,FALSE)&amp;" : "&amp;VLOOKUP(Traces!C42,Targets!$A$2:$C$150,2,FALSE)))</f>
        <v>-</v>
      </c>
      <c r="E43" s="35" t="str">
        <f>IF(Traces!D42="","-",(VLOOKUP(Traces!D42,Targets!$A$2:$C$150,3,FALSE)&amp;" : "&amp;VLOOKUP(Traces!D42,Targets!$A$2:$C$150,2,FALSE)))</f>
        <v>-</v>
      </c>
      <c r="F43" s="35" t="str">
        <f>IF(Traces!E42="","-",(VLOOKUP(Traces!E42,Targets!$A$2:$C$150,3,FALSE)&amp;" : "&amp;VLOOKUP(Traces!E42,Targets!$A$2:$C$150,2,FALSE)))</f>
        <v>-</v>
      </c>
    </row>
    <row r="44" spans="1:6" x14ac:dyDescent="0.55000000000000004">
      <c r="A44" s="34" t="str">
        <f>Traces!A43</f>
        <v>S49</v>
      </c>
      <c r="B44" s="35" t="str">
        <f>VLOOKUP(Traces_interpreted!A44,Sources!$B$2:$D$140,2, FALSE) &amp;"---"&amp;VLOOKUP(Traces_interpreted!A44,Sources!$B$2:$D$140,3, FALSE)</f>
        <v>promote photographers into higher quality levels---Action</v>
      </c>
      <c r="C44" s="35" t="str">
        <f>VLOOKUP(Traces!B43,Targets!$A$2:$C$150,3,FALSE)&amp;" : "&amp;VLOOKUP(Traces!B43,Targets!$A$2:$C$150,2,FALSE)</f>
        <v>Method : promote()</v>
      </c>
      <c r="D44" s="35" t="str">
        <f>IF(Traces!C43="","-",(VLOOKUP(Traces!C43,Targets!$A$2:$C$150,3,FALSE)&amp;" : "&amp;VLOOKUP(Traces!C43,Targets!$A$2:$C$150,2,FALSE)))</f>
        <v>Relationship : Photographer - QualityLevel</v>
      </c>
      <c r="E44" s="35" t="str">
        <f>IF(Traces!D43="","-",(VLOOKUP(Traces!D43,Targets!$A$2:$C$150,3,FALSE)&amp;" : "&amp;VLOOKUP(Traces!D43,Targets!$A$2:$C$150,2,FALSE)))</f>
        <v>Relationship : Secreatry - Photographer</v>
      </c>
      <c r="F44" s="35" t="str">
        <f>IF(Traces!E43="","-",(VLOOKUP(Traces!E43,Targets!$A$2:$C$150,3,FALSE)&amp;" : "&amp;VLOOKUP(Traces!E43,Targets!$A$2:$C$150,2,FALSE)))</f>
        <v>-</v>
      </c>
    </row>
    <row r="45" spans="1:6" ht="28.8" x14ac:dyDescent="0.55000000000000004">
      <c r="A45" s="34" t="str">
        <f>Traces!A44</f>
        <v>S54</v>
      </c>
      <c r="B45" s="35" t="str">
        <f>VLOOKUP(Traces_interpreted!A45,Sources!$B$2:$D$140,2, FALSE) &amp;"---"&amp;VLOOKUP(Traces_interpreted!A45,Sources!$B$2:$D$140,3, FALSE)</f>
        <v>do a photo report comprising a set of photos and a specific subject---Action</v>
      </c>
      <c r="C45" s="35" t="str">
        <f>VLOOKUP(Traces!B44,Targets!$A$2:$C$150,3,FALSE)&amp;" : "&amp;VLOOKUP(Traces!B44,Targets!$A$2:$C$150,2,FALSE)</f>
        <v>Relationship : PhotoReport - Photo</v>
      </c>
      <c r="D45" s="35" t="str">
        <f>IF(Traces!C44="","-",(VLOOKUP(Traces!C44,Targets!$A$2:$C$150,3,FALSE)&amp;" : "&amp;VLOOKUP(Traces!C44,Targets!$A$2:$C$150,2,FALSE)))</f>
        <v>Relationship : Photographer - PhotoReport</v>
      </c>
      <c r="E45" s="35" t="str">
        <f>IF(Traces!D44="","-",(VLOOKUP(Traces!D44,Targets!$A$2:$C$150,3,FALSE)&amp;" : "&amp;VLOOKUP(Traces!D44,Targets!$A$2:$C$150,2,FALSE)))</f>
        <v>Method : do()</v>
      </c>
      <c r="F45" s="35" t="str">
        <f>IF(Traces!E44="","-",(VLOOKUP(Traces!E44,Targets!$A$2:$C$150,3,FALSE)&amp;" : "&amp;VLOOKUP(Traces!E44,Targets!$A$2:$C$150,2,FALSE)))</f>
        <v>-</v>
      </c>
    </row>
    <row r="46" spans="1:6" x14ac:dyDescent="0.55000000000000004">
      <c r="A46" s="34" t="str">
        <f>Traces!A45</f>
        <v>S55</v>
      </c>
      <c r="B46" s="35" t="str">
        <f>VLOOKUP(Traces_interpreted!A46,Sources!$B$2:$D$140,2, FALSE) &amp;"---"&amp;VLOOKUP(Traces_interpreted!A46,Sources!$B$2:$D$140,3, FALSE)</f>
        <v>Photo report---Object</v>
      </c>
      <c r="C46" s="35" t="str">
        <f>VLOOKUP(Traces!B45,Targets!$A$2:$C$150,3,FALSE)&amp;" : "&amp;VLOOKUP(Traces!B45,Targets!$A$2:$C$150,2,FALSE)</f>
        <v>Class : PhotoReport</v>
      </c>
      <c r="D46" s="35" t="str">
        <f>IF(Traces!C45="","-",(VLOOKUP(Traces!C45,Targets!$A$2:$C$150,3,FALSE)&amp;" : "&amp;VLOOKUP(Traces!C45,Targets!$A$2:$C$150,2,FALSE)))</f>
        <v>-</v>
      </c>
      <c r="E46" s="35" t="str">
        <f>IF(Traces!D45="","-",(VLOOKUP(Traces!D45,Targets!$A$2:$C$150,3,FALSE)&amp;" : "&amp;VLOOKUP(Traces!D45,Targets!$A$2:$C$150,2,FALSE)))</f>
        <v>-</v>
      </c>
      <c r="F46" s="35" t="str">
        <f>IF(Traces!E45="","-",(VLOOKUP(Traces!E45,Targets!$A$2:$C$150,3,FALSE)&amp;" : "&amp;VLOOKUP(Traces!E45,Targets!$A$2:$C$150,2,FALSE)))</f>
        <v>-</v>
      </c>
    </row>
    <row r="47" spans="1:6" x14ac:dyDescent="0.55000000000000004">
      <c r="A47" s="34" t="str">
        <f>Traces!A46</f>
        <v>S56</v>
      </c>
      <c r="B47" s="35" t="str">
        <f>VLOOKUP(Traces_interpreted!A47,Sources!$B$2:$D$140,2, FALSE) &amp;"---"&amp;VLOOKUP(Traces_interpreted!A47,Sources!$B$2:$D$140,3, FALSE)</f>
        <v>Photo---Object</v>
      </c>
      <c r="C47" s="35" t="str">
        <f>VLOOKUP(Traces!B46,Targets!$A$2:$C$150,3,FALSE)&amp;" : "&amp;VLOOKUP(Traces!B46,Targets!$A$2:$C$150,2,FALSE)</f>
        <v>Class : Photo</v>
      </c>
      <c r="D47" s="35" t="str">
        <f>IF(Traces!C46="","-",(VLOOKUP(Traces!C46,Targets!$A$2:$C$150,3,FALSE)&amp;" : "&amp;VLOOKUP(Traces!C46,Targets!$A$2:$C$150,2,FALSE)))</f>
        <v>-</v>
      </c>
      <c r="E47" s="35" t="str">
        <f>IF(Traces!D46="","-",(VLOOKUP(Traces!D46,Targets!$A$2:$C$150,3,FALSE)&amp;" : "&amp;VLOOKUP(Traces!D46,Targets!$A$2:$C$150,2,FALSE)))</f>
        <v>-</v>
      </c>
      <c r="F47" s="35" t="str">
        <f>IF(Traces!E46="","-",(VLOOKUP(Traces!E46,Targets!$A$2:$C$150,3,FALSE)&amp;" : "&amp;VLOOKUP(Traces!E46,Targets!$A$2:$C$150,2,FALSE)))</f>
        <v>-</v>
      </c>
    </row>
    <row r="48" spans="1:6" x14ac:dyDescent="0.55000000000000004">
      <c r="A48" s="34" t="str">
        <f>Traces!A47</f>
        <v>S57</v>
      </c>
      <c r="B48" s="35" t="str">
        <f>VLOOKUP(Traces_interpreted!A48,Sources!$B$2:$D$140,2, FALSE) &amp;"---"&amp;VLOOKUP(Traces_interpreted!A48,Sources!$B$2:$D$140,3, FALSE)</f>
        <v>specific subject---Object</v>
      </c>
      <c r="C48" s="35" t="str">
        <f>VLOOKUP(Traces!B47,Targets!$A$2:$C$150,3,FALSE)&amp;" : "&amp;VLOOKUP(Traces!B47,Targets!$A$2:$C$150,2,FALSE)</f>
        <v>Attribute : PhotoReport's subject</v>
      </c>
      <c r="D48" s="35" t="str">
        <f>IF(Traces!C47="","-",(VLOOKUP(Traces!C47,Targets!$A$2:$C$150,3,FALSE)&amp;" : "&amp;VLOOKUP(Traces!C47,Targets!$A$2:$C$150,2,FALSE)))</f>
        <v>-</v>
      </c>
      <c r="E48" s="35" t="str">
        <f>IF(Traces!D47="","-",(VLOOKUP(Traces!D47,Targets!$A$2:$C$150,3,FALSE)&amp;" : "&amp;VLOOKUP(Traces!D47,Targets!$A$2:$C$150,2,FALSE)))</f>
        <v>-</v>
      </c>
      <c r="F48" s="35" t="str">
        <f>IF(Traces!E47="","-",(VLOOKUP(Traces!E47,Targets!$A$2:$C$150,3,FALSE)&amp;" : "&amp;VLOOKUP(Traces!E47,Targets!$A$2:$C$150,2,FALSE)))</f>
        <v>-</v>
      </c>
    </row>
    <row r="49" spans="1:6" x14ac:dyDescent="0.55000000000000004">
      <c r="A49" s="34" t="str">
        <f>Traces!A48</f>
        <v>S59</v>
      </c>
      <c r="B49" s="35" t="str">
        <f>VLOOKUP(Traces_interpreted!A49,Sources!$B$2:$D$140,2, FALSE) &amp;"---"&amp;VLOOKUP(Traces_interpreted!A49,Sources!$B$2:$D$140,3, FALSE)</f>
        <v>Publisher---Role</v>
      </c>
      <c r="C49" s="35" t="str">
        <f>VLOOKUP(Traces!B48,Targets!$A$2:$C$150,3,FALSE)&amp;" : "&amp;VLOOKUP(Traces!B48,Targets!$A$2:$C$150,2,FALSE)</f>
        <v>Class : Publisher</v>
      </c>
      <c r="D49" s="35" t="str">
        <f>IF(Traces!C48="","-",(VLOOKUP(Traces!C48,Targets!$A$2:$C$150,3,FALSE)&amp;" : "&amp;VLOOKUP(Traces!C48,Targets!$A$2:$C$150,2,FALSE)))</f>
        <v>-</v>
      </c>
      <c r="E49" s="35" t="str">
        <f>IF(Traces!D48="","-",(VLOOKUP(Traces!D48,Targets!$A$2:$C$150,3,FALSE)&amp;" : "&amp;VLOOKUP(Traces!D48,Targets!$A$2:$C$150,2,FALSE)))</f>
        <v>-</v>
      </c>
      <c r="F49" s="35" t="str">
        <f>IF(Traces!E48="","-",(VLOOKUP(Traces!E48,Targets!$A$2:$C$150,3,FALSE)&amp;" : "&amp;VLOOKUP(Traces!E48,Targets!$A$2:$C$150,2,FALSE)))</f>
        <v>-</v>
      </c>
    </row>
    <row r="50" spans="1:6" x14ac:dyDescent="0.55000000000000004">
      <c r="A50" s="34" t="str">
        <f>Traces!A49</f>
        <v>S6</v>
      </c>
      <c r="B50" s="35" t="str">
        <f>VLOOKUP(Traces_interpreted!A50,Sources!$B$2:$D$140,2, FALSE) &amp;"---"&amp;VLOOKUP(Traces_interpreted!A50,Sources!$B$2:$D$140,3, FALSE)</f>
        <v>Photographer---Role</v>
      </c>
      <c r="C50" s="35" t="str">
        <f>VLOOKUP(Traces!B49,Targets!$A$2:$C$150,3,FALSE)&amp;" : "&amp;VLOOKUP(Traces!B49,Targets!$A$2:$C$150,2,FALSE)</f>
        <v>Class : Photgrapher</v>
      </c>
      <c r="D50" s="35" t="str">
        <f>IF(Traces!C49="","-",(VLOOKUP(Traces!C49,Targets!$A$2:$C$150,3,FALSE)&amp;" : "&amp;VLOOKUP(Traces!C49,Targets!$A$2:$C$150,2,FALSE)))</f>
        <v>-</v>
      </c>
      <c r="E50" s="35" t="str">
        <f>IF(Traces!D49="","-",(VLOOKUP(Traces!D49,Targets!$A$2:$C$150,3,FALSE)&amp;" : "&amp;VLOOKUP(Traces!D49,Targets!$A$2:$C$150,2,FALSE)))</f>
        <v>-</v>
      </c>
      <c r="F50" s="35" t="str">
        <f>IF(Traces!E49="","-",(VLOOKUP(Traces!E49,Targets!$A$2:$C$150,3,FALSE)&amp;" : "&amp;VLOOKUP(Traces!E49,Targets!$A$2:$C$150,2,FALSE)))</f>
        <v>-</v>
      </c>
    </row>
    <row r="51" spans="1:6" x14ac:dyDescent="0.55000000000000004">
      <c r="A51" s="34" t="str">
        <f>Traces!A50</f>
        <v>S60</v>
      </c>
      <c r="B51" s="35" t="str">
        <f>VLOOKUP(Traces_interpreted!A51,Sources!$B$2:$D$140,2, FALSE) &amp;"---"&amp;VLOOKUP(Traces_interpreted!A51,Sources!$B$2:$D$140,3, FALSE)</f>
        <v>acquire a photo report---Action</v>
      </c>
      <c r="C51" s="35" t="str">
        <f>VLOOKUP(Traces!B50,Targets!$A$2:$C$150,3,FALSE)&amp;" : "&amp;VLOOKUP(Traces!B50,Targets!$A$2:$C$150,2,FALSE)</f>
        <v>Relationship : Publisher - PhotoReport</v>
      </c>
      <c r="D51" s="35" t="str">
        <f>IF(Traces!C50="","-",(VLOOKUP(Traces!C50,Targets!$A$2:$C$150,3,FALSE)&amp;" : "&amp;VLOOKUP(Traces!C50,Targets!$A$2:$C$150,2,FALSE)))</f>
        <v>Method : acquire()</v>
      </c>
      <c r="E51" s="35" t="str">
        <f>IF(Traces!D50="","-",(VLOOKUP(Traces!D50,Targets!$A$2:$C$150,3,FALSE)&amp;" : "&amp;VLOOKUP(Traces!D50,Targets!$A$2:$C$150,2,FALSE)))</f>
        <v>-</v>
      </c>
      <c r="F51" s="35" t="str">
        <f>IF(Traces!E50="","-",(VLOOKUP(Traces!E50,Targets!$A$2:$C$150,3,FALSE)&amp;" : "&amp;VLOOKUP(Traces!E50,Targets!$A$2:$C$150,2,FALSE)))</f>
        <v>-</v>
      </c>
    </row>
    <row r="52" spans="1:6" ht="28.8" x14ac:dyDescent="0.55000000000000004">
      <c r="A52" s="34" t="str">
        <f>Traces!A51</f>
        <v>S64</v>
      </c>
      <c r="B52" s="35" t="str">
        <f>VLOOKUP(Traces_interpreted!A52,Sources!$B$2:$D$140,2, FALSE) &amp;"---"&amp;VLOOKUP(Traces_interpreted!A52,Sources!$B$2:$D$140,3, FALSE)</f>
        <v>indicate who took the photo report, number of photos included in the photo report, brief description of the photo report ---Action</v>
      </c>
      <c r="C52" s="35" t="str">
        <f>VLOOKUP(Traces!B51,Targets!$A$2:$C$150,3,FALSE)&amp;" : "&amp;VLOOKUP(Traces!B51,Targets!$A$2:$C$150,2,FALSE)</f>
        <v>Relationship : Photographer - PhotoReport</v>
      </c>
      <c r="D52" s="35" t="str">
        <f>IF(Traces!C51="","-",(VLOOKUP(Traces!C51,Targets!$A$2:$C$150,3,FALSE)&amp;" : "&amp;VLOOKUP(Traces!C51,Targets!$A$2:$C$150,2,FALSE)))</f>
        <v>Relationship : Secretary - PhotoReport</v>
      </c>
      <c r="E52" s="35" t="str">
        <f>IF(Traces!D51="","-",(VLOOKUP(Traces!D51,Targets!$A$2:$C$150,3,FALSE)&amp;" : "&amp;VLOOKUP(Traces!D51,Targets!$A$2:$C$150,2,FALSE)))</f>
        <v>Method : indicateInfo()</v>
      </c>
      <c r="F52" s="35" t="str">
        <f>IF(Traces!E51="","-",(VLOOKUP(Traces!E51,Targets!$A$2:$C$150,3,FALSE)&amp;" : "&amp;VLOOKUP(Traces!E51,Targets!$A$2:$C$150,2,FALSE)))</f>
        <v>-</v>
      </c>
    </row>
    <row r="53" spans="1:6" x14ac:dyDescent="0.55000000000000004">
      <c r="A53" s="34" t="str">
        <f>Traces!A52</f>
        <v>S66</v>
      </c>
      <c r="B53" s="35" t="str">
        <f>VLOOKUP(Traces_interpreted!A53,Sources!$B$2:$D$140,2, FALSE) &amp;"---"&amp;VLOOKUP(Traces_interpreted!A53,Sources!$B$2:$D$140,3, FALSE)</f>
        <v>number of photos included in the photo report---Object</v>
      </c>
      <c r="C53" s="35" t="str">
        <f>VLOOKUP(Traces!B52,Targets!$A$2:$C$150,3,FALSE)&amp;" : "&amp;VLOOKUP(Traces!B52,Targets!$A$2:$C$150,2,FALSE)</f>
        <v>Attribute : PhotoReport's numberOfPhotos</v>
      </c>
      <c r="D53" s="35" t="str">
        <f>IF(Traces!C52="","-",(VLOOKUP(Traces!C52,Targets!$A$2:$C$150,3,FALSE)&amp;" : "&amp;VLOOKUP(Traces!C52,Targets!$A$2:$C$150,2,FALSE)))</f>
        <v>-</v>
      </c>
      <c r="E53" s="35" t="str">
        <f>IF(Traces!D52="","-",(VLOOKUP(Traces!D52,Targets!$A$2:$C$150,3,FALSE)&amp;" : "&amp;VLOOKUP(Traces!D52,Targets!$A$2:$C$150,2,FALSE)))</f>
        <v>-</v>
      </c>
      <c r="F53" s="35" t="str">
        <f>IF(Traces!E52="","-",(VLOOKUP(Traces!E52,Targets!$A$2:$C$150,3,FALSE)&amp;" : "&amp;VLOOKUP(Traces!E52,Targets!$A$2:$C$150,2,FALSE)))</f>
        <v>-</v>
      </c>
    </row>
    <row r="54" spans="1:6" x14ac:dyDescent="0.55000000000000004">
      <c r="A54" s="34" t="str">
        <f>Traces!A53</f>
        <v>S67</v>
      </c>
      <c r="B54" s="35" t="str">
        <f>VLOOKUP(Traces_interpreted!A54,Sources!$B$2:$D$140,2, FALSE) &amp;"---"&amp;VLOOKUP(Traces_interpreted!A54,Sources!$B$2:$D$140,3, FALSE)</f>
        <v>brief description of the photo report---Object</v>
      </c>
      <c r="C54" s="35" t="str">
        <f>VLOOKUP(Traces!B53,Targets!$A$2:$C$150,3,FALSE)&amp;" : "&amp;VLOOKUP(Traces!B53,Targets!$A$2:$C$150,2,FALSE)</f>
        <v>Attribute : PhotoReport's briefDescription</v>
      </c>
      <c r="D54" s="35" t="str">
        <f>IF(Traces!C53="","-",(VLOOKUP(Traces!C53,Targets!$A$2:$C$150,3,FALSE)&amp;" : "&amp;VLOOKUP(Traces!C53,Targets!$A$2:$C$150,2,FALSE)))</f>
        <v>-</v>
      </c>
      <c r="E54" s="35" t="str">
        <f>IF(Traces!D53="","-",(VLOOKUP(Traces!D53,Targets!$A$2:$C$150,3,FALSE)&amp;" : "&amp;VLOOKUP(Traces!D53,Targets!$A$2:$C$150,2,FALSE)))</f>
        <v>-</v>
      </c>
      <c r="F54" s="35" t="str">
        <f>IF(Traces!E53="","-",(VLOOKUP(Traces!E53,Targets!$A$2:$C$150,3,FALSE)&amp;" : "&amp;VLOOKUP(Traces!E53,Targets!$A$2:$C$150,2,FALSE)))</f>
        <v>-</v>
      </c>
    </row>
    <row r="55" spans="1:6" x14ac:dyDescent="0.55000000000000004">
      <c r="A55" s="34" t="str">
        <f>Traces!A54</f>
        <v>S7</v>
      </c>
      <c r="B55" s="35" t="str">
        <f>VLOOKUP(Traces_interpreted!A55,Sources!$B$2:$D$140,2, FALSE) &amp;"---"&amp;VLOOKUP(Traces_interpreted!A55,Sources!$B$2:$D$140,3, FALSE)</f>
        <v>present applications once a month---Action</v>
      </c>
      <c r="C55" s="35" t="str">
        <f>VLOOKUP(Traces!B54,Targets!$A$2:$C$150,3,FALSE)&amp;" : "&amp;VLOOKUP(Traces!B54,Targets!$A$2:$C$150,2,FALSE)</f>
        <v>Relationship : Photographer - Application</v>
      </c>
      <c r="D55" s="35" t="str">
        <f>IF(Traces!C54="","-",(VLOOKUP(Traces!C54,Targets!$A$2:$C$150,3,FALSE)&amp;" : "&amp;VLOOKUP(Traces!C54,Targets!$A$2:$C$150,2,FALSE)))</f>
        <v>Method : presentApplication()</v>
      </c>
      <c r="E55" s="35" t="str">
        <f>IF(Traces!D54="","-",(VLOOKUP(Traces!D54,Targets!$A$2:$C$150,3,FALSE)&amp;" : "&amp;VLOOKUP(Traces!D54,Targets!$A$2:$C$150,2,FALSE)))</f>
        <v>-</v>
      </c>
      <c r="F55" s="35" t="str">
        <f>IF(Traces!E54="","-",(VLOOKUP(Traces!E54,Targets!$A$2:$C$150,3,FALSE)&amp;" : "&amp;VLOOKUP(Traces!E54,Targets!$A$2:$C$150,2,FALSE)))</f>
        <v>-</v>
      </c>
    </row>
    <row r="56" spans="1:6" x14ac:dyDescent="0.55000000000000004">
      <c r="A56" s="34" t="str">
        <f>Traces!A55</f>
        <v>S70</v>
      </c>
      <c r="B56" s="35" t="str">
        <f>VLOOKUP(Traces_interpreted!A56,Sources!$B$2:$D$140,2, FALSE) &amp;"---"&amp;VLOOKUP(Traces_interpreted!A56,Sources!$B$2:$D$140,3, FALSE)</f>
        <v>list the set of existing photo reports---Action</v>
      </c>
      <c r="C56" s="35" t="str">
        <f>VLOOKUP(Traces!B55,Targets!$A$2:$C$150,3,FALSE)&amp;" : "&amp;VLOOKUP(Traces!B55,Targets!$A$2:$C$150,2,FALSE)</f>
        <v>Method : list() - PhotoReport</v>
      </c>
      <c r="D56" s="35" t="str">
        <f>IF(Traces!C55="","-",(VLOOKUP(Traces!C55,Targets!$A$2:$C$150,3,FALSE)&amp;" : "&amp;VLOOKUP(Traces!C55,Targets!$A$2:$C$150,2,FALSE)))</f>
        <v>Relationship : Secretary - PhotoReport</v>
      </c>
      <c r="E56" s="35" t="str">
        <f>IF(Traces!D55="","-",(VLOOKUP(Traces!D55,Targets!$A$2:$C$150,3,FALSE)&amp;" : "&amp;VLOOKUP(Traces!D55,Targets!$A$2:$C$150,2,FALSE)))</f>
        <v>-</v>
      </c>
      <c r="F56" s="35" t="str">
        <f>IF(Traces!E55="","-",(VLOOKUP(Traces!E55,Targets!$A$2:$C$150,3,FALSE)&amp;" : "&amp;VLOOKUP(Traces!E55,Targets!$A$2:$C$150,2,FALSE)))</f>
        <v>-</v>
      </c>
    </row>
    <row r="57" spans="1:6" x14ac:dyDescent="0.55000000000000004">
      <c r="A57" s="34" t="str">
        <f>Traces!A56</f>
        <v>S74</v>
      </c>
      <c r="B57" s="35" t="str">
        <f>VLOOKUP(Traces_interpreted!A57,Sources!$B$2:$D$140,2, FALSE) &amp;"---"&amp;VLOOKUP(Traces_interpreted!A57,Sources!$B$2:$D$140,3, FALSE)</f>
        <v>create new publishers having their name, CIF, and addresss---Action</v>
      </c>
      <c r="C57" s="35" t="str">
        <f>VLOOKUP(Traces!B56,Targets!$A$2:$C$150,3,FALSE)&amp;" : "&amp;VLOOKUP(Traces!B56,Targets!$A$2:$C$150,2,FALSE)</f>
        <v>Relationship : Secretary - Publisher</v>
      </c>
      <c r="D57" s="35" t="str">
        <f>IF(Traces!C56="","-",(VLOOKUP(Traces!C56,Targets!$A$2:$C$150,3,FALSE)&amp;" : "&amp;VLOOKUP(Traces!C56,Targets!$A$2:$C$150,2,FALSE)))</f>
        <v>Method : create()</v>
      </c>
      <c r="E57" s="35" t="str">
        <f>IF(Traces!D56="","-",(VLOOKUP(Traces!D56,Targets!$A$2:$C$150,3,FALSE)&amp;" : "&amp;VLOOKUP(Traces!D56,Targets!$A$2:$C$150,2,FALSE)))</f>
        <v>-</v>
      </c>
      <c r="F57" s="35" t="str">
        <f>IF(Traces!E56="","-",(VLOOKUP(Traces!E56,Targets!$A$2:$C$150,3,FALSE)&amp;" : "&amp;VLOOKUP(Traces!E56,Targets!$A$2:$C$150,2,FALSE)))</f>
        <v>-</v>
      </c>
    </row>
    <row r="58" spans="1:6" x14ac:dyDescent="0.55000000000000004">
      <c r="A58" s="34" t="str">
        <f>Traces!A57</f>
        <v>S76</v>
      </c>
      <c r="B58" s="35" t="str">
        <f>VLOOKUP(Traces_interpreted!A58,Sources!$B$2:$D$140,2, FALSE) &amp;"---"&amp;VLOOKUP(Traces_interpreted!A58,Sources!$B$2:$D$140,3, FALSE)</f>
        <v>their name---Object</v>
      </c>
      <c r="C58" s="35" t="str">
        <f>VLOOKUP(Traces!B57,Targets!$A$2:$C$150,3,FALSE)&amp;" : "&amp;VLOOKUP(Traces!B57,Targets!$A$2:$C$150,2,FALSE)</f>
        <v>Attribute : Publisher's name</v>
      </c>
      <c r="D58" s="35" t="str">
        <f>IF(Traces!C57="","-",(VLOOKUP(Traces!C57,Targets!$A$2:$C$150,3,FALSE)&amp;" : "&amp;VLOOKUP(Traces!C57,Targets!$A$2:$C$150,2,FALSE)))</f>
        <v>-</v>
      </c>
      <c r="E58" s="35" t="str">
        <f>IF(Traces!D57="","-",(VLOOKUP(Traces!D57,Targets!$A$2:$C$150,3,FALSE)&amp;" : "&amp;VLOOKUP(Traces!D57,Targets!$A$2:$C$150,2,FALSE)))</f>
        <v>-</v>
      </c>
      <c r="F58" s="35" t="str">
        <f>IF(Traces!E57="","-",(VLOOKUP(Traces!E57,Targets!$A$2:$C$150,3,FALSE)&amp;" : "&amp;VLOOKUP(Traces!E57,Targets!$A$2:$C$150,2,FALSE)))</f>
        <v>-</v>
      </c>
    </row>
    <row r="59" spans="1:6" x14ac:dyDescent="0.55000000000000004">
      <c r="A59" s="34" t="str">
        <f>Traces!A58</f>
        <v>S77</v>
      </c>
      <c r="B59" s="35" t="str">
        <f>VLOOKUP(Traces_interpreted!A59,Sources!$B$2:$D$140,2, FALSE) &amp;"---"&amp;VLOOKUP(Traces_interpreted!A59,Sources!$B$2:$D$140,3, FALSE)</f>
        <v>their CIF---Object</v>
      </c>
      <c r="C59" s="35" t="str">
        <f>VLOOKUP(Traces!B58,Targets!$A$2:$C$150,3,FALSE)&amp;" : "&amp;VLOOKUP(Traces!B58,Targets!$A$2:$C$150,2,FALSE)</f>
        <v>Attribute : Publisher's CIF</v>
      </c>
      <c r="D59" s="35" t="str">
        <f>IF(Traces!C58="","-",(VLOOKUP(Traces!C58,Targets!$A$2:$C$150,3,FALSE)&amp;" : "&amp;VLOOKUP(Traces!C58,Targets!$A$2:$C$150,2,FALSE)))</f>
        <v>-</v>
      </c>
      <c r="E59" s="35" t="str">
        <f>IF(Traces!D58="","-",(VLOOKUP(Traces!D58,Targets!$A$2:$C$150,3,FALSE)&amp;" : "&amp;VLOOKUP(Traces!D58,Targets!$A$2:$C$150,2,FALSE)))</f>
        <v>-</v>
      </c>
      <c r="F59" s="35" t="str">
        <f>IF(Traces!E58="","-",(VLOOKUP(Traces!E58,Targets!$A$2:$C$150,3,FALSE)&amp;" : "&amp;VLOOKUP(Traces!E58,Targets!$A$2:$C$150,2,FALSE)))</f>
        <v>-</v>
      </c>
    </row>
    <row r="60" spans="1:6" x14ac:dyDescent="0.55000000000000004">
      <c r="A60" s="34" t="str">
        <f>Traces!A59</f>
        <v>S78</v>
      </c>
      <c r="B60" s="35" t="str">
        <f>VLOOKUP(Traces_interpreted!A60,Sources!$B$2:$D$140,2, FALSE) &amp;"---"&amp;VLOOKUP(Traces_interpreted!A60,Sources!$B$2:$D$140,3, FALSE)</f>
        <v>their address---Object</v>
      </c>
      <c r="C60" s="35" t="str">
        <f>VLOOKUP(Traces!B59,Targets!$A$2:$C$150,3,FALSE)&amp;" : "&amp;VLOOKUP(Traces!B59,Targets!$A$2:$C$150,2,FALSE)</f>
        <v>Attribute : Publisher's address</v>
      </c>
      <c r="D60" s="35" t="str">
        <f>IF(Traces!C59="","-",(VLOOKUP(Traces!C59,Targets!$A$2:$C$150,3,FALSE)&amp;" : "&amp;VLOOKUP(Traces!C59,Targets!$A$2:$C$150,2,FALSE)))</f>
        <v>-</v>
      </c>
      <c r="E60" s="35" t="str">
        <f>IF(Traces!D59="","-",(VLOOKUP(Traces!D59,Targets!$A$2:$C$150,3,FALSE)&amp;" : "&amp;VLOOKUP(Traces!D59,Targets!$A$2:$C$150,2,FALSE)))</f>
        <v>-</v>
      </c>
      <c r="F60" s="35" t="str">
        <f>IF(Traces!E59="","-",(VLOOKUP(Traces!E59,Targets!$A$2:$C$150,3,FALSE)&amp;" : "&amp;VLOOKUP(Traces!E59,Targets!$A$2:$C$150,2,FALSE)))</f>
        <v>-</v>
      </c>
    </row>
    <row r="61" spans="1:6" x14ac:dyDescent="0.55000000000000004">
      <c r="A61" s="34" t="str">
        <f>Traces!A60</f>
        <v>S8</v>
      </c>
      <c r="B61" s="35" t="str">
        <f>VLOOKUP(Traces_interpreted!A61,Sources!$B$2:$D$140,2, FALSE) &amp;"---"&amp;VLOOKUP(Traces_interpreted!A61,Sources!$B$2:$D$140,3, FALSE)</f>
        <v>Application---Object</v>
      </c>
      <c r="C61" s="35" t="str">
        <f>VLOOKUP(Traces!B60,Targets!$A$2:$C$150,3,FALSE)&amp;" : "&amp;VLOOKUP(Traces!B60,Targets!$A$2:$C$150,2,FALSE)</f>
        <v>Class : Application</v>
      </c>
      <c r="D61" s="35" t="str">
        <f>IF(Traces!C60="","-",(VLOOKUP(Traces!C60,Targets!$A$2:$C$150,3,FALSE)&amp;" : "&amp;VLOOKUP(Traces!C60,Targets!$A$2:$C$150,2,FALSE)))</f>
        <v>-</v>
      </c>
      <c r="E61" s="35" t="str">
        <f>IF(Traces!D60="","-",(VLOOKUP(Traces!D60,Targets!$A$2:$C$150,3,FALSE)&amp;" : "&amp;VLOOKUP(Traces!D60,Targets!$A$2:$C$150,2,FALSE)))</f>
        <v>-</v>
      </c>
      <c r="F61" s="35" t="str">
        <f>IF(Traces!E60="","-",(VLOOKUP(Traces!E60,Targets!$A$2:$C$150,3,FALSE)&amp;" : "&amp;VLOOKUP(Traces!E60,Targets!$A$2:$C$150,2,FALSE)))</f>
        <v>-</v>
      </c>
    </row>
    <row r="62" spans="1:6" x14ac:dyDescent="0.55000000000000004">
      <c r="A62" s="34" t="str">
        <f>Traces!A61</f>
        <v>S81</v>
      </c>
      <c r="B62" s="35" t="str">
        <f>VLOOKUP(Traces_interpreted!A62,Sources!$B$2:$D$140,2, FALSE) &amp;"---"&amp;VLOOKUP(Traces_interpreted!A62,Sources!$B$2:$D$140,3, FALSE)</f>
        <v>modify publishers name, CIF, and address---Action</v>
      </c>
      <c r="C62" s="35" t="str">
        <f>VLOOKUP(Traces!B61,Targets!$A$2:$C$150,3,FALSE)&amp;" : "&amp;VLOOKUP(Traces!B61,Targets!$A$2:$C$150,2,FALSE)</f>
        <v>Method : modify()</v>
      </c>
      <c r="D62" s="35" t="str">
        <f>IF(Traces!C61="","-",(VLOOKUP(Traces!C61,Targets!$A$2:$C$150,3,FALSE)&amp;" : "&amp;VLOOKUP(Traces!C61,Targets!$A$2:$C$150,2,FALSE)))</f>
        <v>Relationship : Secretary - Publisher</v>
      </c>
      <c r="E62" s="35" t="str">
        <f>IF(Traces!D61="","-",(VLOOKUP(Traces!D61,Targets!$A$2:$C$150,3,FALSE)&amp;" : "&amp;VLOOKUP(Traces!D61,Targets!$A$2:$C$150,2,FALSE)))</f>
        <v>-</v>
      </c>
      <c r="F62" s="35" t="str">
        <f>IF(Traces!E61="","-",(VLOOKUP(Traces!E61,Targets!$A$2:$C$150,3,FALSE)&amp;" : "&amp;VLOOKUP(Traces!E61,Targets!$A$2:$C$150,2,FALSE)))</f>
        <v>-</v>
      </c>
    </row>
    <row r="63" spans="1:6" x14ac:dyDescent="0.55000000000000004">
      <c r="A63" s="34" t="str">
        <f>Traces!A62</f>
        <v>S87</v>
      </c>
      <c r="B63" s="35" t="str">
        <f>VLOOKUP(Traces_interpreted!A63,Sources!$B$2:$D$140,2, FALSE) &amp;"---"&amp;VLOOKUP(Traces_interpreted!A63,Sources!$B$2:$D$140,3, FALSE)</f>
        <v>delete publishers---Action</v>
      </c>
      <c r="C63" s="35" t="str">
        <f>VLOOKUP(Traces!B62,Targets!$A$2:$C$150,3,FALSE)&amp;" : "&amp;VLOOKUP(Traces!B62,Targets!$A$2:$C$150,2,FALSE)</f>
        <v>Method : delete()</v>
      </c>
      <c r="D63" s="35" t="str">
        <f>IF(Traces!C62="","-",(VLOOKUP(Traces!C62,Targets!$A$2:$C$150,3,FALSE)&amp;" : "&amp;VLOOKUP(Traces!C62,Targets!$A$2:$C$150,2,FALSE)))</f>
        <v>Relationship : Secretary - Publisher</v>
      </c>
      <c r="E63" s="35" t="str">
        <f>IF(Traces!D62="","-",(VLOOKUP(Traces!D62,Targets!$A$2:$C$150,3,FALSE)&amp;" : "&amp;VLOOKUP(Traces!D62,Targets!$A$2:$C$150,2,FALSE)))</f>
        <v>-</v>
      </c>
      <c r="F63" s="35" t="str">
        <f>IF(Traces!E62="","-",(VLOOKUP(Traces!E62,Targets!$A$2:$C$150,3,FALSE)&amp;" : "&amp;VLOOKUP(Traces!E62,Targets!$A$2:$C$150,2,FALSE)))</f>
        <v>-</v>
      </c>
    </row>
    <row r="64" spans="1:6" ht="72" x14ac:dyDescent="0.55000000000000004">
      <c r="A64" s="34" t="str">
        <f>Traces!A63</f>
        <v>S91</v>
      </c>
      <c r="B64" s="35" t="str">
        <f>VLOOKUP(Traces_interpreted!A64,Sources!$B$2:$D$140,2, FALSE) &amp;"---"&amp;VLOOKUP(Traces_interpreted!A64,Sources!$B$2:$D$140,3, FALSE)</f>
        <v>create a delivery note when a publisher wishes to acquire a report, specifiying the report to be acquired, the publisher that acquires it, amount of money that the publisher will pay for the photo report, the amount of money that the photographer who made the photo report will receive, and the date of creation of the delivery note---Action</v>
      </c>
      <c r="C64" s="35" t="str">
        <f>VLOOKUP(Traces!B63,Targets!$A$2:$C$150,3,FALSE)&amp;" : "&amp;VLOOKUP(Traces!B63,Targets!$A$2:$C$150,2,FALSE)</f>
        <v>Relationship : PhotoReport  - DeliveryNote</v>
      </c>
      <c r="D64" s="35" t="str">
        <f>IF(Traces!C63="","-",(VLOOKUP(Traces!C63,Targets!$A$2:$C$150,3,FALSE)&amp;" : "&amp;VLOOKUP(Traces!C63,Targets!$A$2:$C$150,2,FALSE)))</f>
        <v>Relationship : DeliveryNote - Publisher</v>
      </c>
      <c r="E64" s="35" t="str">
        <f>IF(Traces!D63="","-",(VLOOKUP(Traces!D63,Targets!$A$2:$C$150,3,FALSE)&amp;" : "&amp;VLOOKUP(Traces!D63,Targets!$A$2:$C$150,2,FALSE)))</f>
        <v>Relationship : Secretary - DeliveryNote</v>
      </c>
      <c r="F64" s="35" t="str">
        <f>IF(Traces!E63="","-",(VLOOKUP(Traces!E63,Targets!$A$2:$C$150,3,FALSE)&amp;" : "&amp;VLOOKUP(Traces!E63,Targets!$A$2:$C$150,2,FALSE)))</f>
        <v>Method : create()</v>
      </c>
    </row>
    <row r="65" spans="1:6" x14ac:dyDescent="0.55000000000000004">
      <c r="A65" s="34" t="str">
        <f>Traces!A64</f>
        <v>S92</v>
      </c>
      <c r="B65" s="35" t="str">
        <f>VLOOKUP(Traces_interpreted!A65,Sources!$B$2:$D$140,2, FALSE) &amp;"---"&amp;VLOOKUP(Traces_interpreted!A65,Sources!$B$2:$D$140,3, FALSE)</f>
        <v>Delivery note---Object</v>
      </c>
      <c r="C65" s="35" t="str">
        <f>VLOOKUP(Traces!B64,Targets!$A$2:$C$150,3,FALSE)&amp;" : "&amp;VLOOKUP(Traces!B64,Targets!$A$2:$C$150,2,FALSE)</f>
        <v>Class : DeliveryNote</v>
      </c>
      <c r="D65" s="35" t="str">
        <f>IF(Traces!C64="","-",(VLOOKUP(Traces!C64,Targets!$A$2:$C$150,3,FALSE)&amp;" : "&amp;VLOOKUP(Traces!C64,Targets!$A$2:$C$150,2,FALSE)))</f>
        <v>-</v>
      </c>
      <c r="E65" s="35" t="str">
        <f>IF(Traces!D64="","-",(VLOOKUP(Traces!D64,Targets!$A$2:$C$150,3,FALSE)&amp;" : "&amp;VLOOKUP(Traces!D64,Targets!$A$2:$C$150,2,FALSE)))</f>
        <v>-</v>
      </c>
      <c r="F65" s="35" t="str">
        <f>IF(Traces!E64="","-",(VLOOKUP(Traces!E64,Targets!$A$2:$C$150,3,FALSE)&amp;" : "&amp;VLOOKUP(Traces!E64,Targets!$A$2:$C$150,2,FALSE)))</f>
        <v>-</v>
      </c>
    </row>
    <row r="66" spans="1:6" x14ac:dyDescent="0.55000000000000004">
      <c r="A66" s="34" t="str">
        <f>Traces!A65</f>
        <v>S95</v>
      </c>
      <c r="B66" s="35" t="str">
        <f>VLOOKUP(Traces_interpreted!A66,Sources!$B$2:$D$140,2, FALSE) &amp;"---"&amp;VLOOKUP(Traces_interpreted!A66,Sources!$B$2:$D$140,3, FALSE)</f>
        <v>Amount of money that the publisher will pay---Object</v>
      </c>
      <c r="C66" s="35" t="str">
        <f>VLOOKUP(Traces!B65,Targets!$A$2:$C$150,3,FALSE)&amp;" : "&amp;VLOOKUP(Traces!B65,Targets!$A$2:$C$150,2,FALSE)</f>
        <v>Attribute : DeliveryNote's amountOfMoneyToPay</v>
      </c>
      <c r="D66" s="35" t="str">
        <f>IF(Traces!C65="","-",(VLOOKUP(Traces!C65,Targets!$A$2:$C$150,3,FALSE)&amp;" : "&amp;VLOOKUP(Traces!C65,Targets!$A$2:$C$150,2,FALSE)))</f>
        <v>-</v>
      </c>
      <c r="E66" s="35" t="str">
        <f>IF(Traces!D65="","-",(VLOOKUP(Traces!D65,Targets!$A$2:$C$150,3,FALSE)&amp;" : "&amp;VLOOKUP(Traces!D65,Targets!$A$2:$C$150,2,FALSE)))</f>
        <v>-</v>
      </c>
      <c r="F66" s="35" t="str">
        <f>IF(Traces!E65="","-",(VLOOKUP(Traces!E65,Targets!$A$2:$C$150,3,FALSE)&amp;" : "&amp;VLOOKUP(Traces!E65,Targets!$A$2:$C$150,2,FALSE)))</f>
        <v>-</v>
      </c>
    </row>
    <row r="67" spans="1:6" ht="28.8" x14ac:dyDescent="0.55000000000000004">
      <c r="A67" s="34" t="str">
        <f>Traces!A66</f>
        <v>S96</v>
      </c>
      <c r="B67" s="35" t="str">
        <f>VLOOKUP(Traces_interpreted!A67,Sources!$B$2:$D$140,2, FALSE) &amp;"---"&amp;VLOOKUP(Traces_interpreted!A67,Sources!$B$2:$D$140,3, FALSE)</f>
        <v>Amount of money that the photographer who made the photo report will receive---Object</v>
      </c>
      <c r="C67" s="35" t="str">
        <f>VLOOKUP(Traces!B66,Targets!$A$2:$C$150,3,FALSE)&amp;" : "&amp;VLOOKUP(Traces!B66,Targets!$A$2:$C$150,2,FALSE)</f>
        <v>Attribute : DeliveryNote's amountOfMoneyToPayToPhotographer</v>
      </c>
      <c r="D67" s="35" t="str">
        <f>IF(Traces!C66="","-",(VLOOKUP(Traces!C66,Targets!$A$2:$C$150,3,FALSE)&amp;" : "&amp;VLOOKUP(Traces!C66,Targets!$A$2:$C$150,2,FALSE)))</f>
        <v>-</v>
      </c>
      <c r="E67" s="35" t="str">
        <f>IF(Traces!D66="","-",(VLOOKUP(Traces!D66,Targets!$A$2:$C$150,3,FALSE)&amp;" : "&amp;VLOOKUP(Traces!D66,Targets!$A$2:$C$150,2,FALSE)))</f>
        <v>-</v>
      </c>
      <c r="F67" s="35" t="str">
        <f>IF(Traces!E66="","-",(VLOOKUP(Traces!E66,Targets!$A$2:$C$150,3,FALSE)&amp;" : "&amp;VLOOKUP(Traces!E66,Targets!$A$2:$C$150,2,FALSE)))</f>
        <v>-</v>
      </c>
    </row>
    <row r="68" spans="1:6" x14ac:dyDescent="0.55000000000000004">
      <c r="A68" s="34" t="str">
        <f>Traces!A67</f>
        <v>S97</v>
      </c>
      <c r="B68" s="35" t="str">
        <f>VLOOKUP(Traces_interpreted!A68,Sources!$B$2:$D$140,2, FALSE) &amp;"---"&amp;VLOOKUP(Traces_interpreted!A68,Sources!$B$2:$D$140,3, FALSE)</f>
        <v>Date of creation of the delivery note---Object</v>
      </c>
      <c r="C68" s="35" t="str">
        <f>VLOOKUP(Traces!B67,Targets!$A$2:$C$150,3,FALSE)&amp;" : "&amp;VLOOKUP(Traces!B67,Targets!$A$2:$C$150,2,FALSE)</f>
        <v>Attribute : DeliveryNote's dateOfCreation</v>
      </c>
      <c r="D68" s="35" t="str">
        <f>IF(Traces!C67="","-",(VLOOKUP(Traces!C67,Targets!$A$2:$C$150,3,FALSE)&amp;" : "&amp;VLOOKUP(Traces!C67,Targets!$A$2:$C$150,2,FALSE)))</f>
        <v>-</v>
      </c>
      <c r="E68" s="35" t="str">
        <f>IF(Traces!D67="","-",(VLOOKUP(Traces!D67,Targets!$A$2:$C$150,3,FALSE)&amp;" : "&amp;VLOOKUP(Traces!D67,Targets!$A$2:$C$150,2,FALSE)))</f>
        <v>-</v>
      </c>
      <c r="F68" s="35" t="str">
        <f>IF(Traces!E67="","-",(VLOOKUP(Traces!E67,Targets!$A$2:$C$150,3,FALSE)&amp;" : "&amp;VLOOKUP(Traces!E67,Targets!$A$2:$C$150,2,FALSE)))</f>
        <v>-</v>
      </c>
    </row>
    <row r="69" spans="1:6" x14ac:dyDescent="0.55000000000000004">
      <c r="A69" s="34" t="str">
        <f>Traces!A68</f>
        <v>S105</v>
      </c>
      <c r="B69" s="35" t="str">
        <f>VLOOKUP(Traces_interpreted!A69,Sources!$B$2:$D$140,2, FALSE) &amp;"---"&amp;VLOOKUP(Traces_interpreted!A69,Sources!$B$2:$D$140,3, FALSE)</f>
        <v>prince in the delivery note---Goal</v>
      </c>
      <c r="C69" s="35" t="str">
        <f>VLOOKUP(Traces!B68,Targets!$A$2:$C$150,3,FALSE)&amp;" : "&amp;VLOOKUP(Traces!B68,Targets!$A$2:$C$150,2,FALSE)</f>
        <v>Attribute : DeliveryNote's amountOfMoneyToPay</v>
      </c>
      <c r="D69" s="35" t="str">
        <f>IF(Traces!C68="","-",(VLOOKUP(Traces!C68,Targets!$A$2:$C$150,3,FALSE)&amp;" : "&amp;VLOOKUP(Traces!C68,Targets!$A$2:$C$150,2,FALSE)))</f>
        <v>-</v>
      </c>
      <c r="E69" s="35" t="str">
        <f>IF(Traces!D68="","-",(VLOOKUP(Traces!D68,Targets!$A$2:$C$150,3,FALSE)&amp;" : "&amp;VLOOKUP(Traces!D68,Targets!$A$2:$C$150,2,FALSE)))</f>
        <v>-</v>
      </c>
      <c r="F69" s="35" t="str">
        <f>IF(Traces!E68="","-",(VLOOKUP(Traces!E68,Targets!$A$2:$C$150,3,FALSE)&amp;" : "&amp;VLOOKUP(Traces!E68,Targets!$A$2:$C$150,2,FALSE)))</f>
        <v>-</v>
      </c>
    </row>
    <row r="70" spans="1:6" x14ac:dyDescent="0.55000000000000004">
      <c r="A70" s="34" t="str">
        <f>Traces!A69</f>
        <v>S13</v>
      </c>
      <c r="B70" s="35" t="str">
        <f>VLOOKUP(Traces_interpreted!A70,Sources!$B$2:$D$140,2, FALSE) &amp;"---"&amp;VLOOKUP(Traces_interpreted!A70,Sources!$B$2:$D$140,3, FALSE)</f>
        <v>identify when I get rejected or accepted---Goal</v>
      </c>
      <c r="C70" s="35" t="str">
        <f>VLOOKUP(Traces!B69,Targets!$A$2:$C$150,3,FALSE)&amp;" : "&amp;VLOOKUP(Traces!B69,Targets!$A$2:$C$150,2,FALSE)</f>
        <v>Attribute : Photographer's isAccepted</v>
      </c>
      <c r="D70" s="35" t="str">
        <f>IF(Traces!C69="","-",(VLOOKUP(Traces!C69,Targets!$A$2:$C$150,3,FALSE)&amp;" : "&amp;VLOOKUP(Traces!C69,Targets!$A$2:$C$150,2,FALSE)))</f>
        <v>-</v>
      </c>
      <c r="E70" s="35" t="str">
        <f>IF(Traces!D69="","-",(VLOOKUP(Traces!D69,Targets!$A$2:$C$150,3,FALSE)&amp;" : "&amp;VLOOKUP(Traces!D69,Targets!$A$2:$C$150,2,FALSE)))</f>
        <v>-</v>
      </c>
      <c r="F70" s="35" t="str">
        <f>IF(Traces!E69="","-",(VLOOKUP(Traces!E69,Targets!$A$2:$C$150,3,FALSE)&amp;" : "&amp;VLOOKUP(Traces!E69,Targets!$A$2:$C$150,2,FALSE)))</f>
        <v>-</v>
      </c>
    </row>
    <row r="71" spans="1:6" x14ac:dyDescent="0.55000000000000004">
      <c r="A71" s="34" t="str">
        <f>Traces!A70</f>
        <v>S5</v>
      </c>
      <c r="B71" s="35" t="str">
        <f>VLOOKUP(Traces_interpreted!A71,Sources!$B$2:$D$140,2, FALSE) &amp;"---"&amp;VLOOKUP(Traces_interpreted!A71,Sources!$B$2:$D$140,3, FALSE)</f>
        <v>charge a price corresponding to their quality level---Goal</v>
      </c>
      <c r="C71" s="35" t="str">
        <f>VLOOKUP(Traces!B70,Targets!$A$2:$C$150,3,FALSE)&amp;" : "&amp;VLOOKUP(Traces!B70,Targets!$A$2:$C$150,2,FALSE)</f>
        <v>Relationship : Photographer - QualityLevel</v>
      </c>
      <c r="D71" s="35" t="str">
        <f>IF(Traces!C70="","-",(VLOOKUP(Traces!C70,Targets!$A$2:$C$150,3,FALSE)&amp;" : "&amp;VLOOKUP(Traces!C70,Targets!$A$2:$C$150,2,FALSE)))</f>
        <v>Attribute : QualityLevel's price</v>
      </c>
      <c r="E71" s="35" t="str">
        <f>IF(Traces!D70="","-",(VLOOKUP(Traces!D70,Targets!$A$2:$C$150,3,FALSE)&amp;" : "&amp;VLOOKUP(Traces!D70,Targets!$A$2:$C$150,2,FALSE)))</f>
        <v>-</v>
      </c>
      <c r="F71" s="35" t="str">
        <f>IF(Traces!E70="","-",(VLOOKUP(Traces!E70,Targets!$A$2:$C$150,3,FALSE)&amp;" : "&amp;VLOOKUP(Traces!E70,Targets!$A$2:$C$150,2,FALSE)))</f>
        <v>-</v>
      </c>
    </row>
    <row r="72" spans="1:6" x14ac:dyDescent="0.55000000000000004">
      <c r="A72" s="34" t="str">
        <f>Traces!A71</f>
        <v>S52</v>
      </c>
      <c r="B72" s="35" t="str">
        <f>VLOOKUP(Traces_interpreted!A72,Sources!$B$2:$D$140,2, FALSE) &amp;"---"&amp;VLOOKUP(Traces_interpreted!A72,Sources!$B$2:$D$140,3, FALSE)</f>
        <v>they can charge a price corresponding to their quality level---Goal</v>
      </c>
      <c r="C72" s="35" t="str">
        <f>VLOOKUP(Traces!B71,Targets!$A$2:$C$150,3,FALSE)&amp;" : "&amp;VLOOKUP(Traces!B71,Targets!$A$2:$C$150,2,FALSE)</f>
        <v>Relationship : Photographer - QualityLevel</v>
      </c>
      <c r="D72" s="35" t="str">
        <f>IF(Traces!C71="","-",(VLOOKUP(Traces!C71,Targets!$A$2:$C$150,3,FALSE)&amp;" : "&amp;VLOOKUP(Traces!C71,Targets!$A$2:$C$150,2,FALSE)))</f>
        <v>Attribute : QualityLevel's price</v>
      </c>
      <c r="E72" s="35" t="str">
        <f>IF(Traces!D71="","-",(VLOOKUP(Traces!D71,Targets!$A$2:$C$150,3,FALSE)&amp;" : "&amp;VLOOKUP(Traces!D71,Targets!$A$2:$C$150,2,FALSE)))</f>
        <v>-</v>
      </c>
      <c r="F72" s="35" t="str">
        <f>IF(Traces!E71="","-",(VLOOKUP(Traces!E71,Targets!$A$2:$C$150,3,FALSE)&amp;" : "&amp;VLOOKUP(Traces!E71,Targets!$A$2:$C$150,2,FALSE)))</f>
        <v>-</v>
      </c>
    </row>
    <row r="73" spans="1:6" x14ac:dyDescent="0.55000000000000004">
      <c r="A73" s="34" t="str">
        <f>Traces!A72</f>
        <v>S38</v>
      </c>
      <c r="B73" s="35" t="str">
        <f>VLOOKUP(Traces_interpreted!A73,Sources!$B$2:$D$140,2, FALSE) &amp;"---"&amp;VLOOKUP(Traces_interpreted!A73,Sources!$B$2:$D$140,3, FALSE)</f>
        <v>Approve or reject the photographer's appications---Goal</v>
      </c>
      <c r="C73" s="35" t="str">
        <f>VLOOKUP(Traces!B72,Targets!$A$2:$C$150,3,FALSE)&amp;" : "&amp;VLOOKUP(Traces!B72,Targets!$A$2:$C$150,2,FALSE)</f>
        <v>Attribute : Application's status</v>
      </c>
      <c r="D73" s="35" t="str">
        <f>IF(Traces!C72="","-",(VLOOKUP(Traces!C72,Targets!$A$2:$C$150,3,FALSE)&amp;" : "&amp;VLOOKUP(Traces!C72,Targets!$A$2:$C$150,2,FALSE)))</f>
        <v>-</v>
      </c>
      <c r="E73" s="35" t="str">
        <f>IF(Traces!D72="","-",(VLOOKUP(Traces!D72,Targets!$A$2:$C$150,3,FALSE)&amp;" : "&amp;VLOOKUP(Traces!D72,Targets!$A$2:$C$150,2,FALSE)))</f>
        <v>-</v>
      </c>
      <c r="F73" s="35" t="str">
        <f>IF(Traces!E72="","-",(VLOOKUP(Traces!E72,Targets!$A$2:$C$150,3,FALSE)&amp;" : "&amp;VLOOKUP(Traces!E72,Targets!$A$2:$C$150,2,FALSE)))</f>
        <v>-</v>
      </c>
    </row>
    <row r="74" spans="1:6" x14ac:dyDescent="0.55000000000000004">
      <c r="A74" s="34" t="str">
        <f>Traces!A73</f>
        <v>S130</v>
      </c>
      <c r="B74" s="35" t="str">
        <f>VLOOKUP(Traces_interpreted!A74,Sources!$B$2:$D$140,2, FALSE) &amp;"---"&amp;VLOOKUP(Traces_interpreted!A74,Sources!$B$2:$D$140,3, FALSE)</f>
        <v>I can read the existing assigned exclusives---Goal</v>
      </c>
      <c r="C74" s="35" t="str">
        <f>VLOOKUP(Traces!B73,Targets!$A$2:$C$150,3,FALSE)&amp;" : "&amp;VLOOKUP(Traces!B73,Targets!$A$2:$C$150,2,FALSE)</f>
        <v>Attribute : Exclusive's isAssigned</v>
      </c>
      <c r="D74" s="35" t="str">
        <f>IF(Traces!C73="","-",(VLOOKUP(Traces!C73,Targets!$A$2:$C$150,3,FALSE)&amp;" : "&amp;VLOOKUP(Traces!C73,Targets!$A$2:$C$150,2,FALSE)))</f>
        <v>Relationship : Secretary - Exclusive</v>
      </c>
      <c r="E74" s="35" t="str">
        <f>IF(Traces!D73="","-",(VLOOKUP(Traces!D73,Targets!$A$2:$C$150,3,FALSE)&amp;" : "&amp;VLOOKUP(Traces!D73,Targets!$A$2:$C$150,2,FALSE)))</f>
        <v>-</v>
      </c>
      <c r="F74" s="35" t="str">
        <f>IF(Traces!E73="","-",(VLOOKUP(Traces!E73,Targets!$A$2:$C$150,3,FALSE)&amp;" : "&amp;VLOOKUP(Traces!E73,Targets!$A$2:$C$150,2,FALSE)))</f>
        <v>-</v>
      </c>
    </row>
    <row r="75" spans="1:6" x14ac:dyDescent="0.55000000000000004">
      <c r="A75" s="34" t="str">
        <f>Traces!A74</f>
        <v>S134</v>
      </c>
      <c r="B75" s="35" t="str">
        <f>VLOOKUP(Traces_interpreted!A75,Sources!$B$2:$D$140,2, FALSE) &amp;"---"&amp;VLOOKUP(Traces_interpreted!A75,Sources!$B$2:$D$140,3, FALSE)</f>
        <v>the exclusive is completed and the photographer get the money---Goal</v>
      </c>
      <c r="C75" s="35" t="str">
        <f>VLOOKUP(Traces!B74,Targets!$A$2:$C$150,3,FALSE)&amp;" : "&amp;VLOOKUP(Traces!B74,Targets!$A$2:$C$150,2,FALSE)</f>
        <v>Attribute : Exclusive's isCompleted</v>
      </c>
      <c r="D75" s="35" t="str">
        <f>IF(Traces!C74="","-",(VLOOKUP(Traces!C74,Targets!$A$2:$C$150,3,FALSE)&amp;" : "&amp;VLOOKUP(Traces!C74,Targets!$A$2:$C$150,2,FALSE)))</f>
        <v>-</v>
      </c>
      <c r="E75" s="35" t="str">
        <f>IF(Traces!D74="","-",(VLOOKUP(Traces!D74,Targets!$A$2:$C$150,3,FALSE)&amp;" : "&amp;VLOOKUP(Traces!D74,Targets!$A$2:$C$150,2,FALSE)))</f>
        <v>-</v>
      </c>
      <c r="F75" s="35" t="str">
        <f>IF(Traces!E74="","-",(VLOOKUP(Traces!E74,Targets!$A$2:$C$150,3,FALSE)&amp;" : "&amp;VLOOKUP(Traces!E74,Targets!$A$2:$C$150,2,FALSE)))</f>
        <v>-</v>
      </c>
    </row>
    <row r="76" spans="1:6" x14ac:dyDescent="0.55000000000000004">
      <c r="A76" s="34" t="str">
        <f>Traces!A75</f>
        <v>S138</v>
      </c>
      <c r="B76" s="35" t="str">
        <f>VLOOKUP(Traces_interpreted!A76,Sources!$B$2:$D$140,2, FALSE) &amp;"---"&amp;VLOOKUP(Traces_interpreted!A76,Sources!$B$2:$D$140,3, FALSE)</f>
        <v>I can read the existing completed exclusives---Goal</v>
      </c>
      <c r="C76" s="35" t="str">
        <f>VLOOKUP(Traces!B75,Targets!$A$2:$C$150,3,FALSE)&amp;" : "&amp;VLOOKUP(Traces!B75,Targets!$A$2:$C$150,2,FALSE)</f>
        <v>Attribute : Exclusive's isCompleted</v>
      </c>
      <c r="D76" s="35" t="str">
        <f>IF(Traces!C75="","-",(VLOOKUP(Traces!C75,Targets!$A$2:$C$150,3,FALSE)&amp;" : "&amp;VLOOKUP(Traces!C75,Targets!$A$2:$C$150,2,FALSE)))</f>
        <v>-</v>
      </c>
      <c r="E76" s="35" t="str">
        <f>IF(Traces!D75="","-",(VLOOKUP(Traces!D75,Targets!$A$2:$C$150,3,FALSE)&amp;" : "&amp;VLOOKUP(Traces!D75,Targets!$A$2:$C$150,2,FALSE)))</f>
        <v>-</v>
      </c>
      <c r="F76" s="35" t="str">
        <f>IF(Traces!E75="","-",(VLOOKUP(Traces!E75,Targets!$A$2:$C$150,3,FALSE)&amp;" : "&amp;VLOOKUP(Traces!E75,Targets!$A$2:$C$150,2,FALSE)))</f>
        <v>-</v>
      </c>
    </row>
    <row r="77" spans="1:6" ht="28.8" x14ac:dyDescent="0.55000000000000004">
      <c r="A77" s="34" t="str">
        <f>Traces!A76</f>
        <v>S68</v>
      </c>
      <c r="B77" s="35" t="str">
        <f>VLOOKUP(Traces_interpreted!A77,Sources!$B$2:$D$140,2, FALSE) &amp;"---"&amp;VLOOKUP(Traces_interpreted!A77,Sources!$B$2:$D$140,3, FALSE)</f>
        <v>photo reports can be exposed to publishers who want to acquire them---Goal</v>
      </c>
      <c r="C77" s="35" t="str">
        <f>VLOOKUP(Traces!B76,Targets!$A$2:$C$150,3,FALSE)&amp;" : "&amp;VLOOKUP(Traces!B76,Targets!$A$2:$C$150,2,FALSE)</f>
        <v>Relationship : Publisher - PhotoReport</v>
      </c>
      <c r="D77" s="35" t="str">
        <f>IF(Traces!C76="","-",(VLOOKUP(Traces!C76,Targets!$A$2:$C$150,3,FALSE)&amp;" : "&amp;VLOOKUP(Traces!C76,Targets!$A$2:$C$150,2,FALSE)))</f>
        <v>-</v>
      </c>
      <c r="E77" s="35" t="str">
        <f>IF(Traces!D76="","-",(VLOOKUP(Traces!D76,Targets!$A$2:$C$150,3,FALSE)&amp;" : "&amp;VLOOKUP(Traces!D76,Targets!$A$2:$C$150,2,FALSE)))</f>
        <v>-</v>
      </c>
      <c r="F77" s="35" t="str">
        <f>IF(Traces!E76="","-",(VLOOKUP(Traces!E76,Targets!$A$2:$C$150,3,FALSE)&amp;" : "&amp;VLOOKUP(Traces!E76,Targets!$A$2:$C$150,2,FALSE)))</f>
        <v>-</v>
      </c>
    </row>
    <row r="78" spans="1:6" x14ac:dyDescent="0.55000000000000004">
      <c r="A78" s="34" t="str">
        <f>Traces!A77</f>
        <v>S117</v>
      </c>
      <c r="B78" s="35" t="str">
        <f>VLOOKUP(Traces_interpreted!A78,Sources!$B$2:$D$140,2, FALSE) &amp;"---"&amp;VLOOKUP(Traces_interpreted!A78,Sources!$B$2:$D$140,3, FALSE)</f>
        <v>interested Photographers can work on it---Goal</v>
      </c>
      <c r="C78" s="35" t="str">
        <f>VLOOKUP(Traces!B77,Targets!$A$2:$C$150,3,FALSE)&amp;" : "&amp;VLOOKUP(Traces!B77,Targets!$A$2:$C$150,2,FALSE)</f>
        <v>Relationship : Exclusive - Photographer</v>
      </c>
      <c r="D78" s="35" t="str">
        <f>IF(Traces!C77="","-",(VLOOKUP(Traces!C77,Targets!$A$2:$C$150,3,FALSE)&amp;" : "&amp;VLOOKUP(Traces!C77,Targets!$A$2:$C$150,2,FALSE)))</f>
        <v>-</v>
      </c>
      <c r="E78" s="35" t="str">
        <f>IF(Traces!D77="","-",(VLOOKUP(Traces!D77,Targets!$A$2:$C$150,3,FALSE)&amp;" : "&amp;VLOOKUP(Traces!D77,Targets!$A$2:$C$150,2,FALSE)))</f>
        <v>-</v>
      </c>
      <c r="F78" s="35" t="str">
        <f>IF(Traces!E77="","-",(VLOOKUP(Traces!E77,Targets!$A$2:$C$150,3,FALSE)&amp;" : "&amp;VLOOKUP(Traces!E77,Targets!$A$2:$C$150,2,FALSE)))</f>
        <v>-</v>
      </c>
    </row>
    <row r="79" spans="1:6" x14ac:dyDescent="0.55000000000000004">
      <c r="A79" s="34" t="str">
        <f>Traces!A78</f>
        <v>S126</v>
      </c>
      <c r="B79" s="35" t="str">
        <f>VLOOKUP(Traces_interpreted!A79,Sources!$B$2:$D$140,2, FALSE) &amp;"---"&amp;VLOOKUP(Traces_interpreted!A79,Sources!$B$2:$D$140,3, FALSE)</f>
        <v>the photographer can work officially in the exclusive---Goal</v>
      </c>
      <c r="C79" s="35" t="str">
        <f>VLOOKUP(Traces!B78,Targets!$A$2:$C$150,3,FALSE)&amp;" : "&amp;VLOOKUP(Traces!B78,Targets!$A$2:$C$150,2,FALSE)</f>
        <v>Relationship : Exclusive - Photographer</v>
      </c>
      <c r="D79" s="35" t="str">
        <f>IF(Traces!C78="","-",(VLOOKUP(Traces!C78,Targets!$A$2:$C$150,3,FALSE)&amp;" : "&amp;VLOOKUP(Traces!C78,Targets!$A$2:$C$150,2,FALSE)))</f>
        <v>-</v>
      </c>
      <c r="E79" s="35" t="str">
        <f>IF(Traces!D78="","-",(VLOOKUP(Traces!D78,Targets!$A$2:$C$150,3,FALSE)&amp;" : "&amp;VLOOKUP(Traces!D78,Targets!$A$2:$C$150,2,FALSE)))</f>
        <v>-</v>
      </c>
      <c r="F79" s="35" t="str">
        <f>IF(Traces!E78="","-",(VLOOKUP(Traces!E78,Targets!$A$2:$C$150,3,FALSE)&amp;" : "&amp;VLOOKUP(Traces!E78,Targets!$A$2:$C$150,2,FALSE)))</f>
        <v>-</v>
      </c>
    </row>
    <row r="80" spans="1:6" x14ac:dyDescent="0.55000000000000004">
      <c r="A80" s="34" t="str">
        <f>Traces!A79</f>
        <v>S114</v>
      </c>
      <c r="B80" s="35" t="str">
        <f>VLOOKUP(Traces_interpreted!A80,Sources!$B$2:$D$140,2, FALSE) &amp;"---"&amp;VLOOKUP(Traces_interpreted!A80,Sources!$B$2:$D$140,3, FALSE)</f>
        <v>brief description of the exclusive---Object</v>
      </c>
      <c r="C80" s="35" t="str">
        <f>VLOOKUP(Traces!B79,Targets!$A$2:$C$150,3,FALSE)&amp;" : "&amp;VLOOKUP(Traces!B79,Targets!$A$2:$C$150,2,FALSE)</f>
        <v>Attribute : Exclusive's breifDescription</v>
      </c>
      <c r="D80" s="35" t="str">
        <f>IF(Traces!C79="","-",(VLOOKUP(Traces!C79,Targets!$A$2:$C$150,3,FALSE)&amp;" : "&amp;VLOOKUP(Traces!C79,Targets!$A$2:$C$150,2,FALSE)))</f>
        <v>-</v>
      </c>
      <c r="E80" s="35" t="str">
        <f>IF(Traces!D79="","-",(VLOOKUP(Traces!D79,Targets!$A$2:$C$150,3,FALSE)&amp;" : "&amp;VLOOKUP(Traces!D79,Targets!$A$2:$C$150,2,FALSE)))</f>
        <v>-</v>
      </c>
      <c r="F80" s="35" t="str">
        <f>IF(Traces!E79="","-",(VLOOKUP(Traces!E79,Targets!$A$2:$C$150,3,FALSE)&amp;" : "&amp;VLOOKUP(Traces!E79,Targets!$A$2:$C$150,2,FALSE)))</f>
        <v>-</v>
      </c>
    </row>
    <row r="81" spans="1:6" x14ac:dyDescent="0.55000000000000004">
      <c r="A81" s="34" t="str">
        <f>Traces!A80</f>
        <v>S133</v>
      </c>
      <c r="B81" s="35" t="str">
        <f>VLOOKUP(Traces_interpreted!A81,Sources!$B$2:$D$140,2, FALSE) &amp;"---"&amp;VLOOKUP(Traces_interpreted!A81,Sources!$B$2:$D$140,3, FALSE)</f>
        <v>ending date of an exclusive---Object</v>
      </c>
      <c r="C81" s="35" t="str">
        <f>VLOOKUP(Traces!B80,Targets!$A$2:$C$150,3,FALSE)&amp;" : "&amp;VLOOKUP(Traces!B80,Targets!$A$2:$C$150,2,FALSE)</f>
        <v>Attribute : Exclusive's endingDate</v>
      </c>
      <c r="D81" s="35" t="str">
        <f>IF(Traces!C80="","-",(VLOOKUP(Traces!C80,Targets!$A$2:$C$150,3,FALSE)&amp;" : "&amp;VLOOKUP(Traces!C80,Targets!$A$2:$C$150,2,FALSE)))</f>
        <v>-</v>
      </c>
      <c r="E81" s="35" t="str">
        <f>IF(Traces!D80="","-",(VLOOKUP(Traces!D80,Targets!$A$2:$C$150,3,FALSE)&amp;" : "&amp;VLOOKUP(Traces!D80,Targets!$A$2:$C$150,2,FALSE)))</f>
        <v>-</v>
      </c>
      <c r="F81" s="35" t="str">
        <f>IF(Traces!E80="","-",(VLOOKUP(Traces!E80,Targets!$A$2:$C$150,3,FALSE)&amp;" : "&amp;VLOOKUP(Traces!E80,Targets!$A$2:$C$150,2,FALSE)))</f>
        <v>-</v>
      </c>
    </row>
    <row r="82" spans="1:6" x14ac:dyDescent="0.55000000000000004">
      <c r="A82" s="34" t="str">
        <f>Traces!A81</f>
        <v>S62</v>
      </c>
      <c r="B82" s="35" t="str">
        <f>VLOOKUP(Traces_interpreted!A82,Sources!$B$2:$D$140,2, FALSE) &amp;"---"&amp;VLOOKUP(Traces_interpreted!A82,Sources!$B$2:$D$140,3, FALSE)</f>
        <v>Can get the photos comprised in the photo report---Goal</v>
      </c>
      <c r="C82" s="35" t="str">
        <f>VLOOKUP(Traces!B81,Targets!$A$2:$C$150,3,FALSE)&amp;" : "&amp;VLOOKUP(Traces!B81,Targets!$A$2:$C$150,2,FALSE)</f>
        <v>Relationship : PhotoReport - Photo</v>
      </c>
      <c r="D82" s="35" t="str">
        <f>IF(Traces!C81="","-",(VLOOKUP(Traces!C81,Targets!$A$2:$C$150,3,FALSE)&amp;" : "&amp;VLOOKUP(Traces!C81,Targets!$A$2:$C$150,2,FALSE)))</f>
        <v>-</v>
      </c>
      <c r="E82" s="35" t="str">
        <f>IF(Traces!D81="","-",(VLOOKUP(Traces!D81,Targets!$A$2:$C$150,3,FALSE)&amp;" : "&amp;VLOOKUP(Traces!D81,Targets!$A$2:$C$150,2,FALSE)))</f>
        <v>-</v>
      </c>
      <c r="F82" s="35" t="str">
        <f>IF(Traces!E81="","-",(VLOOKUP(Traces!E81,Targets!$A$2:$C$150,3,FALSE)&amp;" : "&amp;VLOOKUP(Traces!E81,Targets!$A$2:$C$150,2,FALSE)))</f>
        <v>-</v>
      </c>
    </row>
    <row r="83" spans="1:6" x14ac:dyDescent="0.55000000000000004">
      <c r="A83" s="34" t="str">
        <f>Traces!A82</f>
        <v>S34</v>
      </c>
      <c r="B83" s="35" t="str">
        <f>VLOOKUP(Traces_interpreted!A83,Sources!$B$2:$D$140,2, FALSE) &amp;"---"&amp;VLOOKUP(Traces_interpreted!A83,Sources!$B$2:$D$140,3, FALSE)</f>
        <v>I can check the historical data about them---Goal</v>
      </c>
      <c r="C83" s="35" t="str">
        <f>VLOOKUP(Traces!B82,Targets!$A$2:$C$150,3,FALSE)&amp;" : "&amp;VLOOKUP(Traces!B82,Targets!$A$2:$C$150,2,FALSE)</f>
        <v>Relationship : Photographer - Application</v>
      </c>
      <c r="D83" s="35" t="str">
        <f>IF(Traces!C82="","-",(VLOOKUP(Traces!C82,Targets!$A$2:$C$150,3,FALSE)&amp;" : "&amp;VLOOKUP(Traces!C82,Targets!$A$2:$C$150,2,FALSE)))</f>
        <v>-</v>
      </c>
      <c r="E83" s="35" t="str">
        <f>IF(Traces!D82="","-",(VLOOKUP(Traces!D82,Targets!$A$2:$C$150,3,FALSE)&amp;" : "&amp;VLOOKUP(Traces!D82,Targets!$A$2:$C$150,2,FALSE)))</f>
        <v>-</v>
      </c>
      <c r="F83" s="35" t="str">
        <f>IF(Traces!E82="","-",(VLOOKUP(Traces!E82,Targets!$A$2:$C$150,3,FALSE)&amp;" : "&amp;VLOOKUP(Traces!E82,Targets!$A$2:$C$150,2,FALSE)))</f>
        <v>-</v>
      </c>
    </row>
    <row r="84" spans="1:6" x14ac:dyDescent="0.55000000000000004">
      <c r="A84" s="34" t="str">
        <f>Traces!A83</f>
        <v>S82</v>
      </c>
      <c r="B84" s="35" t="str">
        <f>VLOOKUP(Traces_interpreted!A84,Sources!$B$2:$D$140,2, FALSE) &amp;"---"&amp;VLOOKUP(Traces_interpreted!A84,Sources!$B$2:$D$140,3, FALSE)</f>
        <v>publishers name---Object</v>
      </c>
      <c r="C84" s="35" t="str">
        <f>VLOOKUP(Traces!B83,Targets!$A$2:$C$150,3,FALSE)&amp;" : "&amp;VLOOKUP(Traces!B83,Targets!$A$2:$C$150,2,FALSE)</f>
        <v>Attribute : Publisher's name</v>
      </c>
      <c r="D84" s="35" t="str">
        <f>IF(Traces!C83="","-",(VLOOKUP(Traces!C83,Targets!$A$2:$C$150,3,FALSE)&amp;" : "&amp;VLOOKUP(Traces!C83,Targets!$A$2:$C$150,2,FALSE)))</f>
        <v>-</v>
      </c>
      <c r="E84" s="35" t="str">
        <f>IF(Traces!D83="","-",(VLOOKUP(Traces!D83,Targets!$A$2:$C$150,3,FALSE)&amp;" : "&amp;VLOOKUP(Traces!D83,Targets!$A$2:$C$150,2,FALSE)))</f>
        <v>-</v>
      </c>
      <c r="F84" s="35" t="str">
        <f>IF(Traces!E83="","-",(VLOOKUP(Traces!E83,Targets!$A$2:$C$150,3,FALSE)&amp;" : "&amp;VLOOKUP(Traces!E83,Targets!$A$2:$C$150,2,FALSE)))</f>
        <v>-</v>
      </c>
    </row>
    <row r="85" spans="1:6" x14ac:dyDescent="0.55000000000000004">
      <c r="A85" s="34" t="str">
        <f>Traces!A84</f>
        <v>S83</v>
      </c>
      <c r="B85" s="35" t="str">
        <f>VLOOKUP(Traces_interpreted!A85,Sources!$B$2:$D$140,2, FALSE) &amp;"---"&amp;VLOOKUP(Traces_interpreted!A85,Sources!$B$2:$D$140,3, FALSE)</f>
        <v>publishers CIF---Object</v>
      </c>
      <c r="C85" s="35" t="str">
        <f>VLOOKUP(Traces!B84,Targets!$A$2:$C$150,3,FALSE)&amp;" : "&amp;VLOOKUP(Traces!B84,Targets!$A$2:$C$150,2,FALSE)</f>
        <v>Attribute : Publisher's CIF</v>
      </c>
      <c r="D85" s="35" t="str">
        <f>IF(Traces!C84="","-",(VLOOKUP(Traces!C84,Targets!$A$2:$C$150,3,FALSE)&amp;" : "&amp;VLOOKUP(Traces!C84,Targets!$A$2:$C$150,2,FALSE)))</f>
        <v>-</v>
      </c>
      <c r="E85" s="35" t="str">
        <f>IF(Traces!D84="","-",(VLOOKUP(Traces!D84,Targets!$A$2:$C$150,3,FALSE)&amp;" : "&amp;VLOOKUP(Traces!D84,Targets!$A$2:$C$150,2,FALSE)))</f>
        <v>-</v>
      </c>
      <c r="F85" s="35" t="str">
        <f>IF(Traces!E84="","-",(VLOOKUP(Traces!E84,Targets!$A$2:$C$150,3,FALSE)&amp;" : "&amp;VLOOKUP(Traces!E84,Targets!$A$2:$C$150,2,FALSE)))</f>
        <v>-</v>
      </c>
    </row>
    <row r="86" spans="1:6" x14ac:dyDescent="0.55000000000000004">
      <c r="A86" s="34" t="str">
        <f>Traces!A85</f>
        <v>S84</v>
      </c>
      <c r="B86" s="35" t="str">
        <f>VLOOKUP(Traces_interpreted!A86,Sources!$B$2:$D$140,2, FALSE) &amp;"---"&amp;VLOOKUP(Traces_interpreted!A86,Sources!$B$2:$D$140,3, FALSE)</f>
        <v>publishers address---Object</v>
      </c>
      <c r="C86" s="35" t="str">
        <f>VLOOKUP(Traces!B85,Targets!$A$2:$C$150,3,FALSE)&amp;" : "&amp;VLOOKUP(Traces!B85,Targets!$A$2:$C$150,2,FALSE)</f>
        <v>Attribute : Publisher's address</v>
      </c>
      <c r="D86" s="35" t="str">
        <f>IF(Traces!C85="","-",(VLOOKUP(Traces!C85,Targets!$A$2:$C$150,3,FALSE)&amp;" : "&amp;VLOOKUP(Traces!C85,Targets!$A$2:$C$150,2,FALSE)))</f>
        <v>-</v>
      </c>
      <c r="E86" s="35" t="str">
        <f>IF(Traces!D85="","-",(VLOOKUP(Traces!D85,Targets!$A$2:$C$150,3,FALSE)&amp;" : "&amp;VLOOKUP(Traces!D85,Targets!$A$2:$C$150,2,FALSE)))</f>
        <v>-</v>
      </c>
      <c r="F86" s="35" t="str">
        <f>IF(Traces!E85="","-",(VLOOKUP(Traces!E85,Targets!$A$2:$C$150,3,FALSE)&amp;" : "&amp;VLOOKUP(Traces!E85,Targets!$A$2:$C$150,2,FALSE)))</f>
        <v>-</v>
      </c>
    </row>
    <row r="87" spans="1:6" x14ac:dyDescent="0.55000000000000004">
      <c r="A87" s="34" t="str">
        <f>Traces!A86</f>
        <v>S50</v>
      </c>
      <c r="B87" s="35" t="str">
        <f>VLOOKUP(Traces_interpreted!A87,Sources!$B$2:$D$140,2, FALSE) &amp;"---"&amp;VLOOKUP(Traces_interpreted!A87,Sources!$B$2:$D$140,3, FALSE)</f>
        <v>Photographer---Object</v>
      </c>
      <c r="C87" s="35" t="str">
        <f>VLOOKUP(Traces!B86,Targets!$A$2:$C$150,3,FALSE)&amp;" : "&amp;VLOOKUP(Traces!B86,Targets!$A$2:$C$150,2,FALSE)</f>
        <v>Class : Photgrapher</v>
      </c>
      <c r="D87" s="35" t="str">
        <f>IF(Traces!C86="","-",(VLOOKUP(Traces!C86,Targets!$A$2:$C$150,3,FALSE)&amp;" : "&amp;VLOOKUP(Traces!C86,Targets!$A$2:$C$150,2,FALSE)))</f>
        <v>-</v>
      </c>
      <c r="E87" s="35" t="str">
        <f>IF(Traces!D86="","-",(VLOOKUP(Traces!D86,Targets!$A$2:$C$150,3,FALSE)&amp;" : "&amp;VLOOKUP(Traces!D86,Targets!$A$2:$C$150,2,FALSE)))</f>
        <v>-</v>
      </c>
      <c r="F87" s="35" t="str">
        <f>IF(Traces!E86="","-",(VLOOKUP(Traces!E86,Targets!$A$2:$C$150,3,FALSE)&amp;" : "&amp;VLOOKUP(Traces!E86,Targets!$A$2:$C$150,2,FALSE)))</f>
        <v>-</v>
      </c>
    </row>
    <row r="88" spans="1:6" x14ac:dyDescent="0.55000000000000004">
      <c r="A88" s="34" t="str">
        <f>Traces!A87</f>
        <v>S75</v>
      </c>
      <c r="B88" s="35" t="str">
        <f>VLOOKUP(Traces_interpreted!A88,Sources!$B$2:$D$140,2, FALSE) &amp;"---"&amp;VLOOKUP(Traces_interpreted!A88,Sources!$B$2:$D$140,3, FALSE)</f>
        <v>Publisher---Object</v>
      </c>
      <c r="C88" s="35" t="str">
        <f>VLOOKUP(Traces!B87,Targets!$A$2:$C$150,3,FALSE)&amp;" : "&amp;VLOOKUP(Traces!B87,Targets!$A$2:$C$150,2,FALSE)</f>
        <v>Class : Publisher</v>
      </c>
      <c r="D88" s="35" t="str">
        <f>IF(Traces!C87="","-",(VLOOKUP(Traces!C87,Targets!$A$2:$C$150,3,FALSE)&amp;" : "&amp;VLOOKUP(Traces!C87,Targets!$A$2:$C$150,2,FALSE)))</f>
        <v>-</v>
      </c>
      <c r="E88" s="35" t="str">
        <f>IF(Traces!D87="","-",(VLOOKUP(Traces!D87,Targets!$A$2:$C$150,3,FALSE)&amp;" : "&amp;VLOOKUP(Traces!D87,Targets!$A$2:$C$150,2,FALSE)))</f>
        <v>-</v>
      </c>
      <c r="F88" s="35" t="str">
        <f>IF(Traces!E87="","-",(VLOOKUP(Traces!E87,Targets!$A$2:$C$150,3,FALSE)&amp;" : "&amp;VLOOKUP(Traces!E87,Targets!$A$2:$C$150,2,FALSE)))</f>
        <v>-</v>
      </c>
    </row>
    <row r="89" spans="1:6" x14ac:dyDescent="0.55000000000000004">
      <c r="A89" s="34" t="str">
        <f>Traces!A88</f>
        <v>S101</v>
      </c>
      <c r="B89" s="35" t="str">
        <f>VLOOKUP(Traces_interpreted!A89,Sources!$B$2:$D$140,2, FALSE) &amp;"---"&amp;VLOOKUP(Traces_interpreted!A89,Sources!$B$2:$D$140,3, FALSE)</f>
        <v>price paid to the photographer---Object</v>
      </c>
      <c r="C89" s="35" t="str">
        <f>VLOOKUP(Traces!B88,Targets!$A$2:$C$150,3,FALSE)&amp;" : "&amp;VLOOKUP(Traces!B88,Targets!$A$2:$C$150,2,FALSE)</f>
        <v>Attribute : DeliveryNote's amountOfMoneyToPayToPhotographer</v>
      </c>
      <c r="D89" s="35" t="str">
        <f>IF(Traces!C88="","-",(VLOOKUP(Traces!C88,Targets!$A$2:$C$150,3,FALSE)&amp;" : "&amp;VLOOKUP(Traces!C88,Targets!$A$2:$C$150,2,FALSE)))</f>
        <v>-</v>
      </c>
      <c r="E89" s="35" t="str">
        <f>IF(Traces!D88="","-",(VLOOKUP(Traces!D88,Targets!$A$2:$C$150,3,FALSE)&amp;" : "&amp;VLOOKUP(Traces!D88,Targets!$A$2:$C$150,2,FALSE)))</f>
        <v>-</v>
      </c>
      <c r="F89" s="35" t="str">
        <f>IF(Traces!E88="","-",(VLOOKUP(Traces!E88,Targets!$A$2:$C$150,3,FALSE)&amp;" : "&amp;VLOOKUP(Traces!E88,Targets!$A$2:$C$150,2,FALSE)))</f>
        <v>-</v>
      </c>
    </row>
    <row r="90" spans="1:6" x14ac:dyDescent="0.55000000000000004">
      <c r="A90" s="34" t="str">
        <f>Traces!A89</f>
        <v>S47</v>
      </c>
      <c r="B90" s="35" t="str">
        <f>VLOOKUP(Traces_interpreted!A90,Sources!$B$2:$D$140,2, FALSE) &amp;"---"&amp;VLOOKUP(Traces_interpreted!A90,Sources!$B$2:$D$140,3, FALSE)</f>
        <v>I can read which quality levels are already in the system---Goal</v>
      </c>
      <c r="C90" s="35" t="str">
        <f>VLOOKUP(Traces!B89,Targets!$A$2:$C$150,3,FALSE)&amp;" : "&amp;VLOOKUP(Traces!B89,Targets!$A$2:$C$150,2,FALSE)</f>
        <v>Relationship : Secretary - QualityLevel</v>
      </c>
      <c r="D90" s="35" t="str">
        <f>IF(Traces!C89="","-",(VLOOKUP(Traces!C89,Targets!$A$2:$C$150,3,FALSE)&amp;" : "&amp;VLOOKUP(Traces!C89,Targets!$A$2:$C$150,2,FALSE)))</f>
        <v>-</v>
      </c>
      <c r="E90" s="35" t="str">
        <f>IF(Traces!D89="","-",(VLOOKUP(Traces!D89,Targets!$A$2:$C$150,3,FALSE)&amp;" : "&amp;VLOOKUP(Traces!D89,Targets!$A$2:$C$150,2,FALSE)))</f>
        <v>-</v>
      </c>
      <c r="F90" s="35" t="str">
        <f>IF(Traces!E89="","-",(VLOOKUP(Traces!E89,Targets!$A$2:$C$150,3,FALSE)&amp;" : "&amp;VLOOKUP(Traces!E89,Targets!$A$2:$C$150,2,FALSE)))</f>
        <v>-</v>
      </c>
    </row>
    <row r="91" spans="1:6" x14ac:dyDescent="0.55000000000000004">
      <c r="A91" s="34" t="str">
        <f>Traces!A90</f>
        <v>S72</v>
      </c>
      <c r="B91" s="35" t="str">
        <f>VLOOKUP(Traces_interpreted!A91,Sources!$B$2:$D$140,2, FALSE) &amp;"---"&amp;VLOOKUP(Traces_interpreted!A91,Sources!$B$2:$D$140,3, FALSE)</f>
        <v>I can read which are the existing photo reports---Goal</v>
      </c>
      <c r="C91" s="35" t="str">
        <f>VLOOKUP(Traces!B90,Targets!$A$2:$C$150,3,FALSE)&amp;" : "&amp;VLOOKUP(Traces!B90,Targets!$A$2:$C$150,2,FALSE)</f>
        <v>Relationship : Secretary - PhotoReport</v>
      </c>
      <c r="D91" s="35" t="str">
        <f>IF(Traces!C90="","-",(VLOOKUP(Traces!C90,Targets!$A$2:$C$150,3,FALSE)&amp;" : "&amp;VLOOKUP(Traces!C90,Targets!$A$2:$C$150,2,FALSE)))</f>
        <v>-</v>
      </c>
      <c r="E91" s="35" t="str">
        <f>IF(Traces!D90="","-",(VLOOKUP(Traces!D90,Targets!$A$2:$C$150,3,FALSE)&amp;" : "&amp;VLOOKUP(Traces!D90,Targets!$A$2:$C$150,2,FALSE)))</f>
        <v>-</v>
      </c>
      <c r="F91" s="35" t="str">
        <f>IF(Traces!E90="","-",(VLOOKUP(Traces!E90,Targets!$A$2:$C$150,3,FALSE)&amp;" : "&amp;VLOOKUP(Traces!E90,Targets!$A$2:$C$150,2,FALSE)))</f>
        <v>-</v>
      </c>
    </row>
    <row r="92" spans="1:6" x14ac:dyDescent="0.55000000000000004">
      <c r="A92" s="34" t="str">
        <f>Traces!A91</f>
        <v>S110</v>
      </c>
      <c r="B92" s="35" t="str">
        <f>VLOOKUP(Traces_interpreted!A92,Sources!$B$2:$D$140,2, FALSE) &amp;"---"&amp;VLOOKUP(Traces_interpreted!A92,Sources!$B$2:$D$140,3, FALSE)</f>
        <v>I can read which are the existing delivery notes---Goal</v>
      </c>
      <c r="C92" s="35" t="str">
        <f>VLOOKUP(Traces!B91,Targets!$A$2:$C$150,3,FALSE)&amp;" : "&amp;VLOOKUP(Traces!B91,Targets!$A$2:$C$150,2,FALSE)</f>
        <v>Relationship : Secretary - DeliveryNote</v>
      </c>
      <c r="D92" s="35" t="str">
        <f>IF(Traces!C91="","-",(VLOOKUP(Traces!C91,Targets!$A$2:$C$150,3,FALSE)&amp;" : "&amp;VLOOKUP(Traces!C91,Targets!$A$2:$C$150,2,FALSE)))</f>
        <v>-</v>
      </c>
      <c r="E92" s="35" t="str">
        <f>IF(Traces!D91="","-",(VLOOKUP(Traces!D91,Targets!$A$2:$C$150,3,FALSE)&amp;" : "&amp;VLOOKUP(Traces!D91,Targets!$A$2:$C$150,2,FALSE)))</f>
        <v>-</v>
      </c>
      <c r="F92" s="35" t="str">
        <f>IF(Traces!E91="","-",(VLOOKUP(Traces!E91,Targets!$A$2:$C$150,3,FALSE)&amp;" : "&amp;VLOOKUP(Traces!E91,Targets!$A$2:$C$150,2,FALSE)))</f>
        <v>-</v>
      </c>
    </row>
    <row r="93" spans="1:6" x14ac:dyDescent="0.55000000000000004">
      <c r="A93" s="34" t="str">
        <f>Traces!A92</f>
        <v>S121</v>
      </c>
      <c r="B93" s="35" t="str">
        <f>VLOOKUP(Traces_interpreted!A93,Sources!$B$2:$D$140,2, FALSE) &amp;"---"&amp;VLOOKUP(Traces_interpreted!A93,Sources!$B$2:$D$140,3, FALSE)</f>
        <v>I can read the existing exclusives---Goal</v>
      </c>
      <c r="C93" s="35" t="str">
        <f>VLOOKUP(Traces!B92,Targets!$A$2:$C$150,3,FALSE)&amp;" : "&amp;VLOOKUP(Traces!B92,Targets!$A$2:$C$150,2,FALSE)</f>
        <v>Relationship : Exclusive - Photographer</v>
      </c>
      <c r="D93" s="35" t="str">
        <f>IF(Traces!C92="","-",(VLOOKUP(Traces!C92,Targets!$A$2:$C$150,3,FALSE)&amp;" : "&amp;VLOOKUP(Traces!C92,Targets!$A$2:$C$150,2,FALSE)))</f>
        <v>-</v>
      </c>
      <c r="E93" s="35" t="str">
        <f>IF(Traces!D92="","-",(VLOOKUP(Traces!D92,Targets!$A$2:$C$150,3,FALSE)&amp;" : "&amp;VLOOKUP(Traces!D92,Targets!$A$2:$C$150,2,FALSE)))</f>
        <v>-</v>
      </c>
      <c r="F93" s="35" t="str">
        <f>IF(Traces!E92="","-",(VLOOKUP(Traces!E92,Targets!$A$2:$C$150,3,FALSE)&amp;" : "&amp;VLOOKUP(Traces!E92,Targets!$A$2:$C$150,2,FALSE)))</f>
        <v>-</v>
      </c>
    </row>
    <row r="94" spans="1:6" x14ac:dyDescent="0.55000000000000004">
      <c r="A94" s="34" t="str">
        <f>Traces!A93</f>
        <v>S129</v>
      </c>
      <c r="B94" s="35" t="str">
        <f>VLOOKUP(Traces_interpreted!A94,Sources!$B$2:$D$140,2, FALSE) &amp;"---"&amp;VLOOKUP(Traces_interpreted!A94,Sources!$B$2:$D$140,3, FALSE)</f>
        <v>Assigned exclusives---Object</v>
      </c>
      <c r="C94" s="35" t="str">
        <f>VLOOKUP(Traces!B93,Targets!$A$2:$C$150,3,FALSE)&amp;" : "&amp;VLOOKUP(Traces!B93,Targets!$A$2:$C$150,2,FALSE)</f>
        <v>Attribute : Exclusive's isAssigned</v>
      </c>
      <c r="D94" s="35" t="str">
        <f>IF(Traces!C93="","-",(VLOOKUP(Traces!C93,Targets!$A$2:$C$150,3,FALSE)&amp;" : "&amp;VLOOKUP(Traces!C93,Targets!$A$2:$C$150,2,FALSE)))</f>
        <v>-</v>
      </c>
      <c r="E94" s="35" t="str">
        <f>IF(Traces!D93="","-",(VLOOKUP(Traces!D93,Targets!$A$2:$C$150,3,FALSE)&amp;" : "&amp;VLOOKUP(Traces!D93,Targets!$A$2:$C$150,2,FALSE)))</f>
        <v>-</v>
      </c>
      <c r="F94" s="35" t="str">
        <f>IF(Traces!E93="","-",(VLOOKUP(Traces!E93,Targets!$A$2:$C$150,3,FALSE)&amp;" : "&amp;VLOOKUP(Traces!E93,Targets!$A$2:$C$150,2,FALSE)))</f>
        <v>-</v>
      </c>
    </row>
    <row r="95" spans="1:6" x14ac:dyDescent="0.55000000000000004">
      <c r="A95" s="34" t="str">
        <f>Traces!A94</f>
        <v>S41</v>
      </c>
      <c r="B95" s="35" t="str">
        <f>VLOOKUP(Traces_interpreted!A95,Sources!$B$2:$D$140,2, FALSE) &amp;"---"&amp;VLOOKUP(Traces_interpreted!A95,Sources!$B$2:$D$140,3, FALSE)</f>
        <v>Prices for each quality level---Object</v>
      </c>
      <c r="C95" s="35" t="str">
        <f>VLOOKUP(Traces!B94,Targets!$A$2:$C$150,3,FALSE)&amp;" : "&amp;VLOOKUP(Traces!B94,Targets!$A$2:$C$150,2,FALSE)</f>
        <v>Attribute : QualityLevel's price</v>
      </c>
      <c r="D95" s="35" t="str">
        <f>IF(Traces!C94="","-",(VLOOKUP(Traces!C94,Targets!$A$2:$C$150,3,FALSE)&amp;" : "&amp;VLOOKUP(Traces!C94,Targets!$A$2:$C$150,2,FALSE)))</f>
        <v>-</v>
      </c>
      <c r="E95" s="35" t="str">
        <f>IF(Traces!D94="","-",(VLOOKUP(Traces!D94,Targets!$A$2:$C$150,3,FALSE)&amp;" : "&amp;VLOOKUP(Traces!D94,Targets!$A$2:$C$150,2,FALSE)))</f>
        <v>-</v>
      </c>
      <c r="F95" s="35" t="str">
        <f>IF(Traces!E94="","-",(VLOOKUP(Traces!E94,Targets!$A$2:$C$150,3,FALSE)&amp;" : "&amp;VLOOKUP(Traces!E94,Targets!$A$2:$C$150,2,FALSE)))</f>
        <v>-</v>
      </c>
    </row>
    <row r="96" spans="1:6" x14ac:dyDescent="0.55000000000000004">
      <c r="A96" s="34" t="str">
        <f>Traces!A95</f>
        <v>S65</v>
      </c>
      <c r="B96" s="35" t="str">
        <f>VLOOKUP(Traces_interpreted!A96,Sources!$B$2:$D$140,2, FALSE) &amp;"---"&amp;VLOOKUP(Traces_interpreted!A96,Sources!$B$2:$D$140,3, FALSE)</f>
        <v>who took the photo report---Object</v>
      </c>
      <c r="C96" s="35" t="str">
        <f>VLOOKUP(Traces!B95,Targets!$A$2:$C$150,3,FALSE)&amp;" : "&amp;VLOOKUP(Traces!B95,Targets!$A$2:$C$150,2,FALSE)</f>
        <v>Class : Photgrapher</v>
      </c>
      <c r="D96" s="35" t="str">
        <f>IF(Traces!C95="","-",(VLOOKUP(Traces!C95,Targets!$A$2:$C$150,3,FALSE)&amp;" : "&amp;VLOOKUP(Traces!C95,Targets!$A$2:$C$150,2,FALSE)))</f>
        <v>-</v>
      </c>
      <c r="E96" s="35" t="str">
        <f>IF(Traces!D95="","-",(VLOOKUP(Traces!D95,Targets!$A$2:$C$150,3,FALSE)&amp;" : "&amp;VLOOKUP(Traces!D95,Targets!$A$2:$C$150,2,FALSE)))</f>
        <v>-</v>
      </c>
      <c r="F96" s="35" t="str">
        <f>IF(Traces!E95="","-",(VLOOKUP(Traces!E95,Targets!$A$2:$C$150,3,FALSE)&amp;" : "&amp;VLOOKUP(Traces!E95,Targets!$A$2:$C$150,2,FALSE)))</f>
        <v>-</v>
      </c>
    </row>
    <row r="97" spans="1:6" x14ac:dyDescent="0.55000000000000004">
      <c r="A97" s="34">
        <f>Traces!A96</f>
        <v>0</v>
      </c>
      <c r="B97" s="35" t="e">
        <f>VLOOKUP(Traces_interpreted!A97,Sources!$B$2:$D$140,2, FALSE) &amp;"---"&amp;VLOOKUP(Traces_interpreted!A97,Sources!$B$2:$D$140,3, FALSE)</f>
        <v>#N/A</v>
      </c>
      <c r="C97" s="35" t="e">
        <f>VLOOKUP(Traces!B96,Targets!$A$2:$C$150,3,FALSE)&amp;" : "&amp;VLOOKUP(Traces!B96,Targets!$A$2:$C$150,2,FALSE)</f>
        <v>#N/A</v>
      </c>
      <c r="D97" s="35" t="str">
        <f>IF(Traces!C96="","-",(VLOOKUP(Traces!C96,Targets!$A$2:$C$150,3,FALSE)&amp;" : "&amp;VLOOKUP(Traces!C96,Targets!$A$2:$C$150,2,FALSE)))</f>
        <v>-</v>
      </c>
      <c r="E97" s="35" t="str">
        <f>IF(Traces!D96="","-",(VLOOKUP(Traces!D96,Targets!$A$2:$C$150,3,FALSE)&amp;" : "&amp;VLOOKUP(Traces!D96,Targets!$A$2:$C$150,2,FALSE)))</f>
        <v>-</v>
      </c>
      <c r="F97" s="35" t="str">
        <f>IF(Traces!E96="","-",(VLOOKUP(Traces!E96,Targets!$A$2:$C$150,3,FALSE)&amp;" : "&amp;VLOOKUP(Traces!E96,Targets!$A$2:$C$150,2,FALSE)))</f>
        <v>-</v>
      </c>
    </row>
    <row r="98" spans="1:6" x14ac:dyDescent="0.55000000000000004">
      <c r="A98" s="34">
        <f>Traces!A97</f>
        <v>0</v>
      </c>
      <c r="B98" s="35" t="e">
        <f>VLOOKUP(Traces_interpreted!A98,Sources!$B$2:$D$140,2, FALSE) &amp;"---"&amp;VLOOKUP(Traces_interpreted!A98,Sources!$B$2:$D$140,3, FALSE)</f>
        <v>#N/A</v>
      </c>
      <c r="C98" s="35" t="e">
        <f>VLOOKUP(Traces!B97,Targets!$A$2:$C$150,3,FALSE)&amp;" : "&amp;VLOOKUP(Traces!B97,Targets!$A$2:$C$150,2,FALSE)</f>
        <v>#N/A</v>
      </c>
      <c r="D98" s="35" t="str">
        <f>IF(Traces!C97="","-",(VLOOKUP(Traces!C97,Targets!$A$2:$C$150,3,FALSE)&amp;" : "&amp;VLOOKUP(Traces!C97,Targets!$A$2:$C$150,2,FALSE)))</f>
        <v>-</v>
      </c>
      <c r="E98" s="35" t="str">
        <f>IF(Traces!D97="","-",(VLOOKUP(Traces!D97,Targets!$A$2:$C$150,3,FALSE)&amp;" : "&amp;VLOOKUP(Traces!D97,Targets!$A$2:$C$150,2,FALSE)))</f>
        <v>-</v>
      </c>
      <c r="F98" s="35" t="str">
        <f>IF(Traces!E97="","-",(VLOOKUP(Traces!E97,Targets!$A$2:$C$150,3,FALSE)&amp;" : "&amp;VLOOKUP(Traces!E97,Targets!$A$2:$C$150,2,FALSE)))</f>
        <v>-</v>
      </c>
    </row>
    <row r="99" spans="1:6" x14ac:dyDescent="0.55000000000000004">
      <c r="A99" s="34">
        <f>Traces!A98</f>
        <v>0</v>
      </c>
      <c r="B99" s="35" t="e">
        <f>VLOOKUP(Traces_interpreted!A99,Sources!$B$2:$D$140,2, FALSE) &amp;"---"&amp;VLOOKUP(Traces_interpreted!A99,Sources!$B$2:$D$140,3, FALSE)</f>
        <v>#N/A</v>
      </c>
      <c r="C99" s="35" t="e">
        <f>VLOOKUP(Traces!B98,Targets!$A$2:$C$150,3,FALSE)&amp;" : "&amp;VLOOKUP(Traces!B98,Targets!$A$2:$C$150,2,FALSE)</f>
        <v>#N/A</v>
      </c>
      <c r="D99" s="35" t="str">
        <f>IF(Traces!C98="","-",(VLOOKUP(Traces!C98,Targets!$A$2:$C$150,3,FALSE)&amp;" : "&amp;VLOOKUP(Traces!C98,Targets!$A$2:$C$150,2,FALSE)))</f>
        <v>-</v>
      </c>
      <c r="E99" s="35" t="str">
        <f>IF(Traces!D98="","-",(VLOOKUP(Traces!D98,Targets!$A$2:$C$150,3,FALSE)&amp;" : "&amp;VLOOKUP(Traces!D98,Targets!$A$2:$C$150,2,FALSE)))</f>
        <v>-</v>
      </c>
      <c r="F99" s="35" t="str">
        <f>IF(Traces!E98="","-",(VLOOKUP(Traces!E98,Targets!$A$2:$C$150,3,FALSE)&amp;" : "&amp;VLOOKUP(Traces!E98,Targets!$A$2:$C$150,2,FALSE)))</f>
        <v>-</v>
      </c>
    </row>
    <row r="100" spans="1:6" x14ac:dyDescent="0.55000000000000004">
      <c r="A100" s="34">
        <f>Traces!A99</f>
        <v>0</v>
      </c>
      <c r="B100" s="35" t="e">
        <f>VLOOKUP(Traces_interpreted!A100,Sources!$B$2:$D$140,2, FALSE) &amp;"---"&amp;VLOOKUP(Traces_interpreted!A100,Sources!$B$2:$D$140,3, FALSE)</f>
        <v>#N/A</v>
      </c>
      <c r="C100" s="35" t="e">
        <f>VLOOKUP(Traces!B99,Targets!$A$2:$C$150,3,FALSE)&amp;" : "&amp;VLOOKUP(Traces!B99,Targets!$A$2:$C$150,2,FALSE)</f>
        <v>#N/A</v>
      </c>
      <c r="D100" s="35" t="str">
        <f>IF(Traces!C99="","-",(VLOOKUP(Traces!C99,Targets!$A$2:$C$150,3,FALSE)&amp;" : "&amp;VLOOKUP(Traces!C99,Targets!$A$2:$C$150,2,FALSE)))</f>
        <v>-</v>
      </c>
      <c r="E100" s="35" t="str">
        <f>IF(Traces!D99="","-",(VLOOKUP(Traces!D99,Targets!$A$2:$C$150,3,FALSE)&amp;" : "&amp;VLOOKUP(Traces!D99,Targets!$A$2:$C$150,2,FALSE)))</f>
        <v>-</v>
      </c>
      <c r="F100" s="35" t="str">
        <f>IF(Traces!E99="","-",(VLOOKUP(Traces!E99,Targets!$A$2:$C$150,3,FALSE)&amp;" : "&amp;VLOOKUP(Traces!E99,Targets!$A$2:$C$150,2,FALSE)))</f>
        <v>-</v>
      </c>
    </row>
  </sheetData>
  <mergeCells count="2">
    <mergeCell ref="A1:B1"/>
    <mergeCell ref="C1:E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59475-48EB-4F7F-B73E-F65B54B8D9CA}">
  <dimension ref="A1:AG91"/>
  <sheetViews>
    <sheetView topLeftCell="C73" workbookViewId="0">
      <selection activeCell="I4" sqref="I4"/>
    </sheetView>
  </sheetViews>
  <sheetFormatPr defaultColWidth="8.83984375" defaultRowHeight="14.4" x14ac:dyDescent="0.55000000000000004"/>
  <cols>
    <col min="1" max="2" width="10.578125" style="6" customWidth="1"/>
    <col min="3" max="3" width="41.15625" style="6" bestFit="1" customWidth="1"/>
    <col min="4" max="4" width="10.15625" style="6" customWidth="1"/>
    <col min="5" max="5" width="10.578125" style="6" customWidth="1"/>
    <col min="6" max="6" width="40.41796875" style="6" bestFit="1" customWidth="1"/>
    <col min="7" max="7" width="8.83984375" style="6"/>
    <col min="8" max="8" width="32.15625" style="6" bestFit="1" customWidth="1"/>
    <col min="9" max="9" width="6.83984375" style="6" bestFit="1" customWidth="1"/>
    <col min="10" max="10" width="11" style="6" bestFit="1" customWidth="1"/>
    <col min="11" max="16384" width="8.83984375" style="6"/>
  </cols>
  <sheetData>
    <row r="1" spans="1:33" ht="57.6" x14ac:dyDescent="0.55000000000000004">
      <c r="A1" s="6" t="s">
        <v>1</v>
      </c>
      <c r="B1" s="6" t="s">
        <v>674</v>
      </c>
      <c r="C1" s="6" t="s">
        <v>113</v>
      </c>
      <c r="D1" s="6" t="s">
        <v>114</v>
      </c>
      <c r="E1" s="6" t="s">
        <v>125</v>
      </c>
      <c r="F1" s="6" t="s">
        <v>115</v>
      </c>
    </row>
    <row r="2" spans="1:33" x14ac:dyDescent="0.55000000000000004">
      <c r="A2" s="6" t="s">
        <v>6</v>
      </c>
      <c r="B2" s="6" t="s">
        <v>403</v>
      </c>
      <c r="C2" s="6" t="s">
        <v>116</v>
      </c>
      <c r="D2" s="6" t="s">
        <v>117</v>
      </c>
      <c r="E2" s="6" t="s">
        <v>202</v>
      </c>
      <c r="F2" s="6" t="s">
        <v>118</v>
      </c>
      <c r="G2" s="3" t="s">
        <v>356</v>
      </c>
    </row>
    <row r="3" spans="1:33" x14ac:dyDescent="0.55000000000000004">
      <c r="A3" s="6" t="s">
        <v>7</v>
      </c>
      <c r="B3" s="6" t="s">
        <v>500</v>
      </c>
      <c r="C3" s="6" t="s">
        <v>119</v>
      </c>
      <c r="D3" s="6" t="s">
        <v>117</v>
      </c>
      <c r="E3" s="6" t="s">
        <v>202</v>
      </c>
      <c r="F3" s="6" t="s">
        <v>120</v>
      </c>
      <c r="G3" s="3" t="s">
        <v>358</v>
      </c>
      <c r="H3" s="6" t="s">
        <v>534</v>
      </c>
      <c r="I3" s="6" t="s">
        <v>545</v>
      </c>
    </row>
    <row r="4" spans="1:33" x14ac:dyDescent="0.55000000000000004">
      <c r="A4" s="6" t="s">
        <v>22</v>
      </c>
      <c r="B4" s="6" t="s">
        <v>524</v>
      </c>
      <c r="C4" s="6" t="s">
        <v>121</v>
      </c>
      <c r="D4" s="6" t="s">
        <v>123</v>
      </c>
      <c r="E4" s="6" t="s">
        <v>202</v>
      </c>
      <c r="F4" s="6" t="s">
        <v>244</v>
      </c>
      <c r="G4" s="3" t="s">
        <v>355</v>
      </c>
    </row>
    <row r="5" spans="1:33" ht="28.8" x14ac:dyDescent="0.55000000000000004">
      <c r="A5" s="6" t="s">
        <v>50</v>
      </c>
      <c r="B5" s="6" t="s">
        <v>541</v>
      </c>
      <c r="C5" s="6" t="s">
        <v>122</v>
      </c>
      <c r="D5" s="6" t="s">
        <v>117</v>
      </c>
      <c r="E5" s="6" t="s">
        <v>202</v>
      </c>
      <c r="F5" s="6" t="s">
        <v>124</v>
      </c>
      <c r="G5" s="3" t="s">
        <v>363</v>
      </c>
      <c r="H5" s="6" t="s">
        <v>552</v>
      </c>
      <c r="AB5" s="16" t="s">
        <v>63</v>
      </c>
      <c r="AC5" s="6" t="s">
        <v>259</v>
      </c>
      <c r="AD5" s="2" t="s">
        <v>67</v>
      </c>
      <c r="AE5" s="6" t="s">
        <v>260</v>
      </c>
      <c r="AF5" s="2" t="s">
        <v>70</v>
      </c>
      <c r="AG5" s="6" t="s">
        <v>261</v>
      </c>
    </row>
    <row r="6" spans="1:33" x14ac:dyDescent="0.55000000000000004">
      <c r="A6" s="6" t="s">
        <v>6</v>
      </c>
      <c r="B6" s="6" t="s">
        <v>497</v>
      </c>
      <c r="C6" s="6" t="s">
        <v>201</v>
      </c>
      <c r="D6" s="6" t="s">
        <v>202</v>
      </c>
      <c r="E6" s="6" t="s">
        <v>163</v>
      </c>
      <c r="F6" s="6" t="s">
        <v>203</v>
      </c>
      <c r="G6" s="3" t="s">
        <v>379</v>
      </c>
      <c r="H6" s="6" t="s">
        <v>506</v>
      </c>
    </row>
    <row r="7" spans="1:33" x14ac:dyDescent="0.55000000000000004">
      <c r="A7" s="6" t="s">
        <v>6</v>
      </c>
      <c r="B7" s="6" t="s">
        <v>498</v>
      </c>
      <c r="C7" s="6" t="s">
        <v>204</v>
      </c>
      <c r="D7" s="6" t="s">
        <v>133</v>
      </c>
      <c r="E7" s="6" t="s">
        <v>202</v>
      </c>
      <c r="F7" s="6" t="s">
        <v>245</v>
      </c>
      <c r="G7" s="3" t="s">
        <v>357</v>
      </c>
    </row>
    <row r="8" spans="1:33" ht="28.8" x14ac:dyDescent="0.55000000000000004">
      <c r="A8" s="6" t="s">
        <v>6</v>
      </c>
      <c r="B8" s="6" t="s">
        <v>531</v>
      </c>
      <c r="C8" s="6" t="s">
        <v>205</v>
      </c>
      <c r="D8" s="6" t="s">
        <v>202</v>
      </c>
      <c r="E8" s="6" t="s">
        <v>165</v>
      </c>
      <c r="F8" s="6" t="s">
        <v>246</v>
      </c>
      <c r="G8" s="3" t="s">
        <v>388</v>
      </c>
      <c r="H8" s="6" t="s">
        <v>528</v>
      </c>
      <c r="AB8" s="2" t="s">
        <v>26</v>
      </c>
      <c r="AC8" s="6" t="s">
        <v>234</v>
      </c>
      <c r="AD8" s="2" t="s">
        <v>40</v>
      </c>
      <c r="AE8" s="6" t="s">
        <v>234</v>
      </c>
    </row>
    <row r="9" spans="1:33" ht="72" x14ac:dyDescent="0.55000000000000004">
      <c r="A9" s="6" t="s">
        <v>6</v>
      </c>
      <c r="B9" s="6" t="s">
        <v>496</v>
      </c>
      <c r="C9" s="6" t="s">
        <v>235</v>
      </c>
      <c r="D9" s="6" t="s">
        <v>137</v>
      </c>
      <c r="E9" s="6" t="s">
        <v>202</v>
      </c>
      <c r="F9" s="6" t="s">
        <v>236</v>
      </c>
      <c r="G9" s="3" t="s">
        <v>401</v>
      </c>
      <c r="H9" s="6" t="s">
        <v>533</v>
      </c>
      <c r="I9" s="6" t="s">
        <v>499</v>
      </c>
      <c r="J9" s="6" t="s">
        <v>535</v>
      </c>
      <c r="AB9" s="2" t="s">
        <v>44</v>
      </c>
      <c r="AC9" s="6" t="s">
        <v>237</v>
      </c>
    </row>
    <row r="10" spans="1:33" x14ac:dyDescent="0.55000000000000004">
      <c r="A10" s="6" t="s">
        <v>7</v>
      </c>
      <c r="B10" s="6" t="s">
        <v>502</v>
      </c>
      <c r="C10" s="6" t="s">
        <v>206</v>
      </c>
      <c r="D10" s="6" t="s">
        <v>130</v>
      </c>
      <c r="E10" s="6" t="s">
        <v>129</v>
      </c>
      <c r="F10" s="6" t="s">
        <v>207</v>
      </c>
      <c r="G10" s="3" t="s">
        <v>359</v>
      </c>
    </row>
    <row r="11" spans="1:33" x14ac:dyDescent="0.55000000000000004">
      <c r="A11" s="6" t="s">
        <v>9</v>
      </c>
      <c r="B11" s="6" t="s">
        <v>505</v>
      </c>
      <c r="C11" s="6" t="s">
        <v>208</v>
      </c>
      <c r="D11" s="6" t="s">
        <v>202</v>
      </c>
      <c r="E11" s="6" t="s">
        <v>165</v>
      </c>
      <c r="F11" s="6" t="s">
        <v>247</v>
      </c>
      <c r="G11" s="3" t="s">
        <v>389</v>
      </c>
      <c r="H11" s="6" t="s">
        <v>526</v>
      </c>
    </row>
    <row r="12" spans="1:33" x14ac:dyDescent="0.55000000000000004">
      <c r="A12" s="6" t="s">
        <v>11</v>
      </c>
      <c r="B12" s="6" t="s">
        <v>508</v>
      </c>
      <c r="C12" s="6" t="s">
        <v>209</v>
      </c>
      <c r="D12" s="6" t="s">
        <v>202</v>
      </c>
      <c r="E12" s="6" t="s">
        <v>164</v>
      </c>
      <c r="F12" s="6" t="s">
        <v>210</v>
      </c>
      <c r="G12" s="3" t="s">
        <v>390</v>
      </c>
    </row>
    <row r="13" spans="1:33" x14ac:dyDescent="0.55000000000000004">
      <c r="A13" s="6" t="s">
        <v>11</v>
      </c>
      <c r="B13" s="6" t="s">
        <v>509</v>
      </c>
      <c r="C13" s="6" t="s">
        <v>211</v>
      </c>
      <c r="D13" s="6" t="s">
        <v>202</v>
      </c>
      <c r="E13" s="6" t="s">
        <v>164</v>
      </c>
      <c r="F13" s="6" t="s">
        <v>212</v>
      </c>
      <c r="G13" s="3" t="s">
        <v>391</v>
      </c>
    </row>
    <row r="14" spans="1:33" ht="28.8" x14ac:dyDescent="0.55000000000000004">
      <c r="A14" s="6" t="s">
        <v>11</v>
      </c>
      <c r="B14" s="6" t="s">
        <v>510</v>
      </c>
      <c r="C14" s="6" t="s">
        <v>213</v>
      </c>
      <c r="D14" s="6" t="s">
        <v>202</v>
      </c>
      <c r="E14" s="6" t="s">
        <v>164</v>
      </c>
      <c r="F14" s="6" t="s">
        <v>214</v>
      </c>
      <c r="G14" s="3" t="s">
        <v>392</v>
      </c>
    </row>
    <row r="15" spans="1:33" x14ac:dyDescent="0.55000000000000004">
      <c r="A15" s="6" t="s">
        <v>11</v>
      </c>
      <c r="B15" s="6" t="s">
        <v>511</v>
      </c>
      <c r="C15" s="6" t="s">
        <v>215</v>
      </c>
      <c r="D15" s="6" t="s">
        <v>202</v>
      </c>
      <c r="E15" s="6" t="s">
        <v>164</v>
      </c>
      <c r="F15" s="6" t="s">
        <v>216</v>
      </c>
      <c r="G15" s="3" t="s">
        <v>393</v>
      </c>
    </row>
    <row r="16" spans="1:33" x14ac:dyDescent="0.55000000000000004">
      <c r="A16" s="6" t="s">
        <v>14</v>
      </c>
      <c r="B16" s="6" t="s">
        <v>514</v>
      </c>
      <c r="C16" s="6" t="s">
        <v>217</v>
      </c>
      <c r="D16" s="6" t="s">
        <v>202</v>
      </c>
      <c r="E16" s="6" t="s">
        <v>164</v>
      </c>
      <c r="F16" s="6" t="s">
        <v>218</v>
      </c>
      <c r="G16" s="3" t="s">
        <v>380</v>
      </c>
    </row>
    <row r="17" spans="1:31" x14ac:dyDescent="0.55000000000000004">
      <c r="A17" s="6" t="s">
        <v>14</v>
      </c>
      <c r="B17" s="6" t="s">
        <v>515</v>
      </c>
      <c r="C17" s="6" t="s">
        <v>219</v>
      </c>
      <c r="D17" s="6" t="s">
        <v>202</v>
      </c>
      <c r="E17" s="6" t="s">
        <v>164</v>
      </c>
      <c r="F17" s="6" t="s">
        <v>221</v>
      </c>
      <c r="G17" s="3" t="s">
        <v>381</v>
      </c>
    </row>
    <row r="18" spans="1:31" x14ac:dyDescent="0.55000000000000004">
      <c r="A18" s="6" t="s">
        <v>14</v>
      </c>
      <c r="B18" s="6" t="s">
        <v>516</v>
      </c>
      <c r="C18" s="6" t="s">
        <v>220</v>
      </c>
      <c r="D18" s="6" t="s">
        <v>202</v>
      </c>
      <c r="E18" s="6" t="s">
        <v>164</v>
      </c>
      <c r="F18" s="6" t="s">
        <v>222</v>
      </c>
      <c r="G18" s="3" t="s">
        <v>382</v>
      </c>
    </row>
    <row r="19" spans="1:31" x14ac:dyDescent="0.55000000000000004">
      <c r="A19" s="6" t="s">
        <v>14</v>
      </c>
      <c r="B19" s="6" t="s">
        <v>517</v>
      </c>
      <c r="C19" s="6" t="s">
        <v>223</v>
      </c>
      <c r="D19" s="6" t="s">
        <v>202</v>
      </c>
      <c r="E19" s="6" t="s">
        <v>164</v>
      </c>
      <c r="F19" s="6" t="s">
        <v>224</v>
      </c>
      <c r="G19" s="3" t="s">
        <v>602</v>
      </c>
    </row>
    <row r="20" spans="1:31" x14ac:dyDescent="0.55000000000000004">
      <c r="A20" s="6" t="s">
        <v>14</v>
      </c>
      <c r="B20" s="6" t="s">
        <v>518</v>
      </c>
      <c r="C20" s="6" t="s">
        <v>225</v>
      </c>
      <c r="D20" s="6" t="s">
        <v>202</v>
      </c>
      <c r="E20" s="6" t="s">
        <v>164</v>
      </c>
      <c r="F20" s="6" t="s">
        <v>226</v>
      </c>
      <c r="G20" s="3" t="s">
        <v>383</v>
      </c>
    </row>
    <row r="21" spans="1:31" x14ac:dyDescent="0.55000000000000004">
      <c r="A21" s="6" t="s">
        <v>14</v>
      </c>
      <c r="B21" s="6" t="s">
        <v>519</v>
      </c>
      <c r="C21" s="6" t="s">
        <v>227</v>
      </c>
      <c r="D21" s="6" t="s">
        <v>202</v>
      </c>
      <c r="E21" s="6" t="s">
        <v>164</v>
      </c>
      <c r="F21" s="6" t="s">
        <v>228</v>
      </c>
      <c r="G21" s="3" t="s">
        <v>384</v>
      </c>
    </row>
    <row r="22" spans="1:31" x14ac:dyDescent="0.55000000000000004">
      <c r="A22" s="6" t="s">
        <v>14</v>
      </c>
      <c r="B22" s="6" t="s">
        <v>520</v>
      </c>
      <c r="C22" s="6" t="s">
        <v>229</v>
      </c>
      <c r="D22" s="6" t="s">
        <v>202</v>
      </c>
      <c r="E22" s="6" t="s">
        <v>164</v>
      </c>
      <c r="F22" s="6" t="s">
        <v>230</v>
      </c>
      <c r="G22" s="3" t="s">
        <v>385</v>
      </c>
    </row>
    <row r="23" spans="1:31" ht="57.6" x14ac:dyDescent="0.55000000000000004">
      <c r="A23" s="6" t="s">
        <v>19</v>
      </c>
      <c r="B23" s="6" t="s">
        <v>522</v>
      </c>
      <c r="C23" s="6" t="s">
        <v>231</v>
      </c>
      <c r="D23" s="6" t="s">
        <v>138</v>
      </c>
      <c r="E23" s="6" t="s">
        <v>202</v>
      </c>
      <c r="F23" s="6" t="s">
        <v>232</v>
      </c>
      <c r="G23" s="3" t="s">
        <v>400</v>
      </c>
      <c r="AB23" s="6" t="s">
        <v>22</v>
      </c>
      <c r="AC23" s="6" t="s">
        <v>233</v>
      </c>
    </row>
    <row r="24" spans="1:31" ht="43.2" x14ac:dyDescent="0.55000000000000004">
      <c r="A24" s="6" t="s">
        <v>47</v>
      </c>
      <c r="B24" s="6" t="s">
        <v>537</v>
      </c>
      <c r="C24" s="6" t="s">
        <v>238</v>
      </c>
      <c r="D24" s="6" t="s">
        <v>130</v>
      </c>
      <c r="E24" s="6" t="s">
        <v>202</v>
      </c>
      <c r="F24" s="6" t="s">
        <v>239</v>
      </c>
      <c r="G24" s="3" t="s">
        <v>361</v>
      </c>
      <c r="AB24" s="6" t="s">
        <v>50</v>
      </c>
      <c r="AC24" s="6" t="s">
        <v>243</v>
      </c>
      <c r="AD24" s="2" t="s">
        <v>59</v>
      </c>
      <c r="AE24" s="6" t="s">
        <v>254</v>
      </c>
    </row>
    <row r="25" spans="1:31" x14ac:dyDescent="0.55000000000000004">
      <c r="A25" s="6" t="s">
        <v>47</v>
      </c>
      <c r="B25" s="6" t="s">
        <v>538</v>
      </c>
      <c r="C25" s="6" t="s">
        <v>310</v>
      </c>
      <c r="D25" s="6" t="s">
        <v>202</v>
      </c>
      <c r="E25" s="6" t="s">
        <v>132</v>
      </c>
      <c r="F25" s="6" t="s">
        <v>241</v>
      </c>
      <c r="G25" s="3" t="s">
        <v>360</v>
      </c>
    </row>
    <row r="26" spans="1:31" ht="28.8" x14ac:dyDescent="0.55000000000000004">
      <c r="A26" s="6" t="s">
        <v>47</v>
      </c>
      <c r="B26" s="6" t="s">
        <v>536</v>
      </c>
      <c r="C26" s="6" t="s">
        <v>240</v>
      </c>
      <c r="D26" s="6" t="s">
        <v>139</v>
      </c>
      <c r="E26" s="6" t="s">
        <v>202</v>
      </c>
      <c r="F26" s="6" t="s">
        <v>242</v>
      </c>
      <c r="G26" s="3" t="s">
        <v>398</v>
      </c>
      <c r="H26" t="s">
        <v>570</v>
      </c>
      <c r="I26" s="6" t="s">
        <v>543</v>
      </c>
    </row>
    <row r="27" spans="1:31" x14ac:dyDescent="0.55000000000000004">
      <c r="A27" s="6" t="s">
        <v>47</v>
      </c>
      <c r="B27" s="6" t="s">
        <v>539</v>
      </c>
      <c r="C27" s="6" t="s">
        <v>442</v>
      </c>
      <c r="D27" s="6" t="s">
        <v>202</v>
      </c>
      <c r="E27" s="6" t="s">
        <v>164</v>
      </c>
      <c r="F27" s="6" t="s">
        <v>443</v>
      </c>
      <c r="G27" s="3" t="s">
        <v>604</v>
      </c>
    </row>
    <row r="28" spans="1:31" ht="43.2" x14ac:dyDescent="0.55000000000000004">
      <c r="A28" s="6" t="s">
        <v>53</v>
      </c>
      <c r="B28" s="6" t="s">
        <v>544</v>
      </c>
      <c r="C28" s="6" t="s">
        <v>448</v>
      </c>
      <c r="D28" s="6" t="s">
        <v>135</v>
      </c>
      <c r="E28" s="6" t="s">
        <v>202</v>
      </c>
      <c r="F28" s="6" t="s">
        <v>249</v>
      </c>
      <c r="G28" s="3" t="s">
        <v>399</v>
      </c>
    </row>
    <row r="29" spans="1:31" ht="28.8" x14ac:dyDescent="0.55000000000000004">
      <c r="A29" s="6" t="s">
        <v>53</v>
      </c>
      <c r="B29" s="6" t="s">
        <v>546</v>
      </c>
      <c r="C29" s="6" t="s">
        <v>250</v>
      </c>
      <c r="D29" s="6" t="s">
        <v>202</v>
      </c>
      <c r="E29" s="6" t="s">
        <v>166</v>
      </c>
      <c r="F29" s="6" t="s">
        <v>251</v>
      </c>
      <c r="G29" s="3" t="s">
        <v>386</v>
      </c>
    </row>
    <row r="30" spans="1:31" ht="28.8" x14ac:dyDescent="0.55000000000000004">
      <c r="A30" s="6" t="s">
        <v>53</v>
      </c>
      <c r="B30" s="6" t="s">
        <v>547</v>
      </c>
      <c r="C30" s="6" t="s">
        <v>252</v>
      </c>
      <c r="D30" s="6" t="s">
        <v>202</v>
      </c>
      <c r="E30" s="6" t="s">
        <v>166</v>
      </c>
      <c r="F30" s="6" t="s">
        <v>253</v>
      </c>
      <c r="G30" s="3" t="s">
        <v>387</v>
      </c>
    </row>
    <row r="31" spans="1:31" x14ac:dyDescent="0.55000000000000004">
      <c r="A31" s="6" t="s">
        <v>63</v>
      </c>
      <c r="B31" s="6" t="s">
        <v>553</v>
      </c>
      <c r="C31" s="6" t="s">
        <v>219</v>
      </c>
      <c r="D31" s="6" t="s">
        <v>202</v>
      </c>
      <c r="E31" s="6" t="s">
        <v>166</v>
      </c>
      <c r="F31" s="6" t="s">
        <v>255</v>
      </c>
      <c r="G31" s="3" t="s">
        <v>373</v>
      </c>
      <c r="AB31" s="2" t="s">
        <v>67</v>
      </c>
      <c r="AC31" s="6" t="s">
        <v>219</v>
      </c>
    </row>
    <row r="32" spans="1:31" x14ac:dyDescent="0.55000000000000004">
      <c r="A32" s="6" t="s">
        <v>63</v>
      </c>
      <c r="B32" s="6" t="s">
        <v>554</v>
      </c>
      <c r="C32" s="6" t="s">
        <v>256</v>
      </c>
      <c r="D32" s="6" t="s">
        <v>202</v>
      </c>
      <c r="E32" s="6" t="s">
        <v>166</v>
      </c>
      <c r="F32" s="6" t="s">
        <v>257</v>
      </c>
      <c r="G32" s="3" t="s">
        <v>374</v>
      </c>
      <c r="AB32" s="2" t="s">
        <v>67</v>
      </c>
      <c r="AC32" s="6" t="s">
        <v>256</v>
      </c>
    </row>
    <row r="33" spans="1:33" x14ac:dyDescent="0.55000000000000004">
      <c r="A33" s="6" t="s">
        <v>63</v>
      </c>
      <c r="B33" s="6" t="s">
        <v>555</v>
      </c>
      <c r="C33" s="6" t="s">
        <v>223</v>
      </c>
      <c r="D33" s="6" t="s">
        <v>202</v>
      </c>
      <c r="E33" s="6" t="s">
        <v>166</v>
      </c>
      <c r="F33" s="6" t="s">
        <v>258</v>
      </c>
      <c r="G33" s="3" t="s">
        <v>375</v>
      </c>
      <c r="AB33" s="2" t="s">
        <v>67</v>
      </c>
      <c r="AC33" s="6" t="s">
        <v>223</v>
      </c>
    </row>
    <row r="34" spans="1:33" ht="57.6" x14ac:dyDescent="0.55000000000000004">
      <c r="A34" s="6" t="s">
        <v>73</v>
      </c>
      <c r="B34" s="6" t="s">
        <v>565</v>
      </c>
      <c r="C34" s="6" t="s">
        <v>262</v>
      </c>
      <c r="D34" s="6" t="s">
        <v>130</v>
      </c>
      <c r="E34" s="6" t="s">
        <v>202</v>
      </c>
      <c r="F34" s="6" t="s">
        <v>263</v>
      </c>
      <c r="G34" s="3" t="s">
        <v>362</v>
      </c>
      <c r="AB34" s="2" t="s">
        <v>84</v>
      </c>
      <c r="AC34" s="6" t="s">
        <v>276</v>
      </c>
    </row>
    <row r="35" spans="1:33" ht="28.8" x14ac:dyDescent="0.55000000000000004">
      <c r="A35" s="6" t="s">
        <v>73</v>
      </c>
      <c r="B35" s="6" t="s">
        <v>564</v>
      </c>
      <c r="C35" s="6" t="s">
        <v>264</v>
      </c>
      <c r="D35" s="6" t="s">
        <v>137</v>
      </c>
      <c r="E35" s="6" t="s">
        <v>202</v>
      </c>
      <c r="F35" s="6" t="s">
        <v>265</v>
      </c>
      <c r="G35" s="3" t="s">
        <v>397</v>
      </c>
    </row>
    <row r="36" spans="1:33" ht="28.8" x14ac:dyDescent="0.55000000000000004">
      <c r="A36" s="6" t="s">
        <v>73</v>
      </c>
      <c r="B36" s="6" t="s">
        <v>564</v>
      </c>
      <c r="C36" s="6" t="s">
        <v>266</v>
      </c>
      <c r="D36" s="6" t="s">
        <v>202</v>
      </c>
      <c r="E36" s="6" t="s">
        <v>135</v>
      </c>
      <c r="F36" s="6" t="s">
        <v>267</v>
      </c>
      <c r="G36" s="3" t="s">
        <v>395</v>
      </c>
    </row>
    <row r="37" spans="1:33" ht="72" x14ac:dyDescent="0.55000000000000004">
      <c r="A37" s="6" t="s">
        <v>73</v>
      </c>
      <c r="B37" s="6" t="s">
        <v>566</v>
      </c>
      <c r="C37" s="6" t="s">
        <v>268</v>
      </c>
      <c r="D37" s="6" t="s">
        <v>202</v>
      </c>
      <c r="E37" s="6" t="s">
        <v>166</v>
      </c>
      <c r="F37" s="6" t="s">
        <v>269</v>
      </c>
      <c r="G37" s="3" t="s">
        <v>376</v>
      </c>
      <c r="H37" s="6" t="s">
        <v>574</v>
      </c>
      <c r="AB37" s="2" t="s">
        <v>80</v>
      </c>
      <c r="AC37" s="6" t="s">
        <v>275</v>
      </c>
    </row>
    <row r="38" spans="1:33" ht="288" x14ac:dyDescent="0.55000000000000004">
      <c r="A38" s="6" t="s">
        <v>73</v>
      </c>
      <c r="B38" s="6" t="s">
        <v>567</v>
      </c>
      <c r="C38" s="6" t="s">
        <v>270</v>
      </c>
      <c r="D38" s="6" t="s">
        <v>202</v>
      </c>
      <c r="E38" s="6" t="s">
        <v>166</v>
      </c>
      <c r="F38" s="6" t="s">
        <v>271</v>
      </c>
      <c r="G38" s="3" t="s">
        <v>377</v>
      </c>
      <c r="H38" s="6" t="s">
        <v>571</v>
      </c>
      <c r="AB38" s="2" t="s">
        <v>76</v>
      </c>
      <c r="AC38" s="6" t="s">
        <v>274</v>
      </c>
    </row>
    <row r="39" spans="1:33" ht="28.8" x14ac:dyDescent="0.55000000000000004">
      <c r="A39" s="6" t="s">
        <v>73</v>
      </c>
      <c r="B39" s="6" t="s">
        <v>568</v>
      </c>
      <c r="C39" s="6" t="s">
        <v>272</v>
      </c>
      <c r="D39" s="6" t="s">
        <v>202</v>
      </c>
      <c r="E39" s="6" t="s">
        <v>164</v>
      </c>
      <c r="F39" s="6" t="s">
        <v>273</v>
      </c>
      <c r="G39" s="3" t="s">
        <v>378</v>
      </c>
    </row>
    <row r="40" spans="1:33" ht="57.6" x14ac:dyDescent="0.55000000000000004">
      <c r="A40" s="6" t="s">
        <v>89</v>
      </c>
      <c r="B40" s="6" t="s">
        <v>579</v>
      </c>
      <c r="C40" s="6" t="s">
        <v>277</v>
      </c>
      <c r="D40" s="6" t="s">
        <v>130</v>
      </c>
      <c r="E40" s="6" t="s">
        <v>202</v>
      </c>
      <c r="F40" s="6" t="s">
        <v>278</v>
      </c>
      <c r="G40" s="3" t="s">
        <v>364</v>
      </c>
      <c r="AB40" s="2" t="s">
        <v>99</v>
      </c>
      <c r="AC40" s="6" t="s">
        <v>288</v>
      </c>
      <c r="AD40" s="2" t="s">
        <v>108</v>
      </c>
      <c r="AE40" s="6" t="s">
        <v>298</v>
      </c>
      <c r="AF40" s="2" t="s">
        <v>290</v>
      </c>
      <c r="AG40" s="6" t="s">
        <v>304</v>
      </c>
    </row>
    <row r="41" spans="1:33" x14ac:dyDescent="0.55000000000000004">
      <c r="A41" s="6" t="s">
        <v>89</v>
      </c>
      <c r="B41" s="6" t="s">
        <v>578</v>
      </c>
      <c r="C41" s="6" t="s">
        <v>279</v>
      </c>
      <c r="D41" s="6" t="s">
        <v>138</v>
      </c>
      <c r="E41" s="6" t="s">
        <v>202</v>
      </c>
      <c r="F41" s="6" t="s">
        <v>280</v>
      </c>
      <c r="G41" s="3" t="s">
        <v>394</v>
      </c>
      <c r="H41" s="6" t="s">
        <v>584</v>
      </c>
    </row>
    <row r="42" spans="1:33" x14ac:dyDescent="0.55000000000000004">
      <c r="A42" s="6" t="s">
        <v>89</v>
      </c>
      <c r="B42" s="6" t="s">
        <v>606</v>
      </c>
      <c r="C42" s="6" t="s">
        <v>281</v>
      </c>
      <c r="D42" s="6" t="s">
        <v>202</v>
      </c>
      <c r="E42" s="6" t="s">
        <v>164</v>
      </c>
      <c r="F42" s="6" t="s">
        <v>282</v>
      </c>
      <c r="G42" s="3" t="s">
        <v>365</v>
      </c>
    </row>
    <row r="43" spans="1:33" ht="28.8" x14ac:dyDescent="0.55000000000000004">
      <c r="A43" s="6" t="s">
        <v>89</v>
      </c>
      <c r="B43" s="6" t="s">
        <v>580</v>
      </c>
      <c r="C43" s="6" t="s">
        <v>252</v>
      </c>
      <c r="D43" s="6" t="s">
        <v>202</v>
      </c>
      <c r="E43" s="6" t="s">
        <v>166</v>
      </c>
      <c r="F43" s="6" t="s">
        <v>283</v>
      </c>
      <c r="G43" s="3" t="s">
        <v>366</v>
      </c>
    </row>
    <row r="44" spans="1:33" ht="57.6" x14ac:dyDescent="0.55000000000000004">
      <c r="A44" s="6" t="s">
        <v>89</v>
      </c>
      <c r="B44" s="6" t="s">
        <v>581</v>
      </c>
      <c r="C44" s="6" t="s">
        <v>284</v>
      </c>
      <c r="D44" s="6" t="s">
        <v>202</v>
      </c>
      <c r="E44" s="6" t="s">
        <v>166</v>
      </c>
      <c r="F44" s="6" t="s">
        <v>285</v>
      </c>
      <c r="G44" s="3" t="s">
        <v>367</v>
      </c>
      <c r="AB44" s="6" t="s">
        <v>289</v>
      </c>
      <c r="AC44" s="6" t="s">
        <v>301</v>
      </c>
    </row>
    <row r="45" spans="1:33" x14ac:dyDescent="0.55000000000000004">
      <c r="A45" s="6" t="s">
        <v>89</v>
      </c>
      <c r="B45" s="6" t="s">
        <v>582</v>
      </c>
      <c r="C45" s="6" t="s">
        <v>286</v>
      </c>
      <c r="D45" s="6" t="s">
        <v>202</v>
      </c>
      <c r="E45" s="6" t="s">
        <v>164</v>
      </c>
      <c r="F45" s="6" t="s">
        <v>287</v>
      </c>
      <c r="G45" s="3" t="s">
        <v>368</v>
      </c>
    </row>
    <row r="46" spans="1:33" ht="28.8" x14ac:dyDescent="0.55000000000000004">
      <c r="A46" s="6" t="s">
        <v>104</v>
      </c>
      <c r="B46" s="6" t="s">
        <v>587</v>
      </c>
      <c r="C46" s="6" t="s">
        <v>291</v>
      </c>
      <c r="D46" s="6" t="s">
        <v>202</v>
      </c>
      <c r="E46" s="6" t="s">
        <v>163</v>
      </c>
      <c r="F46" s="6" t="s">
        <v>292</v>
      </c>
      <c r="G46" s="3" t="s">
        <v>369</v>
      </c>
      <c r="H46" s="6" t="s">
        <v>592</v>
      </c>
      <c r="I46" s="6" t="s">
        <v>591</v>
      </c>
      <c r="AB46" s="2" t="s">
        <v>108</v>
      </c>
      <c r="AC46" s="6" t="s">
        <v>297</v>
      </c>
    </row>
    <row r="47" spans="1:33" ht="28.8" x14ac:dyDescent="0.55000000000000004">
      <c r="A47" s="6" t="s">
        <v>104</v>
      </c>
      <c r="B47" s="6" t="s">
        <v>586</v>
      </c>
      <c r="C47" s="6" t="s">
        <v>293</v>
      </c>
      <c r="D47" s="6" t="s">
        <v>137</v>
      </c>
      <c r="E47" s="6" t="s">
        <v>202</v>
      </c>
      <c r="F47" s="6" t="s">
        <v>294</v>
      </c>
      <c r="G47" s="3" t="s">
        <v>396</v>
      </c>
    </row>
    <row r="48" spans="1:33" ht="28.8" x14ac:dyDescent="0.55000000000000004">
      <c r="A48" s="6" t="s">
        <v>104</v>
      </c>
      <c r="B48" s="3" t="s">
        <v>588</v>
      </c>
      <c r="C48" s="6" t="s">
        <v>295</v>
      </c>
      <c r="D48" s="6" t="s">
        <v>202</v>
      </c>
      <c r="E48" s="6" t="s">
        <v>164</v>
      </c>
      <c r="F48" s="6" t="s">
        <v>296</v>
      </c>
      <c r="G48" s="3" t="s">
        <v>370</v>
      </c>
    </row>
    <row r="49" spans="1:11" x14ac:dyDescent="0.55000000000000004">
      <c r="A49" s="6" t="s">
        <v>289</v>
      </c>
      <c r="B49" s="6" t="s">
        <v>593</v>
      </c>
      <c r="C49" s="6" t="s">
        <v>299</v>
      </c>
      <c r="D49" s="6" t="s">
        <v>202</v>
      </c>
      <c r="E49" s="6" t="s">
        <v>164</v>
      </c>
      <c r="F49" s="6" t="s">
        <v>300</v>
      </c>
      <c r="G49" s="3" t="s">
        <v>371</v>
      </c>
    </row>
    <row r="50" spans="1:11" x14ac:dyDescent="0.55000000000000004">
      <c r="A50" s="6" t="s">
        <v>290</v>
      </c>
      <c r="B50" s="6" t="s">
        <v>597</v>
      </c>
      <c r="C50" s="6" t="s">
        <v>302</v>
      </c>
      <c r="D50" s="6" t="s">
        <v>202</v>
      </c>
      <c r="E50" s="6" t="s">
        <v>163</v>
      </c>
      <c r="F50" s="6" t="s">
        <v>303</v>
      </c>
      <c r="G50" s="3" t="s">
        <v>372</v>
      </c>
      <c r="H50" s="6" t="s">
        <v>595</v>
      </c>
      <c r="I50" s="6">
        <v>138</v>
      </c>
    </row>
    <row r="51" spans="1:11" ht="28.8" x14ac:dyDescent="0.55000000000000004">
      <c r="A51" s="6" t="s">
        <v>6</v>
      </c>
      <c r="B51" s="6" t="s">
        <v>496</v>
      </c>
      <c r="C51" s="1" t="s">
        <v>405</v>
      </c>
      <c r="D51" s="6" t="s">
        <v>202</v>
      </c>
      <c r="E51" s="6" t="s">
        <v>202</v>
      </c>
      <c r="F51" s="6" t="s">
        <v>703</v>
      </c>
      <c r="G51" s="3" t="s">
        <v>719</v>
      </c>
    </row>
    <row r="52" spans="1:11" x14ac:dyDescent="0.55000000000000004">
      <c r="A52" s="6" t="s">
        <v>6</v>
      </c>
      <c r="B52" s="6" t="s">
        <v>496</v>
      </c>
      <c r="C52" s="1" t="s">
        <v>405</v>
      </c>
      <c r="D52" s="6" t="s">
        <v>202</v>
      </c>
      <c r="E52" s="6" t="s">
        <v>135</v>
      </c>
      <c r="F52" s="6" t="s">
        <v>704</v>
      </c>
      <c r="G52" s="3" t="s">
        <v>720</v>
      </c>
      <c r="H52" s="6" t="s">
        <v>533</v>
      </c>
    </row>
    <row r="53" spans="1:11" x14ac:dyDescent="0.55000000000000004">
      <c r="A53" s="6" t="s">
        <v>7</v>
      </c>
      <c r="B53" s="6" t="s">
        <v>501</v>
      </c>
      <c r="C53" s="21" t="s">
        <v>410</v>
      </c>
      <c r="D53" s="6" t="s">
        <v>202</v>
      </c>
      <c r="E53" s="6" t="s">
        <v>135</v>
      </c>
      <c r="F53" s="6" t="s">
        <v>705</v>
      </c>
      <c r="G53" s="3" t="s">
        <v>400</v>
      </c>
      <c r="H53" s="6" t="s">
        <v>504</v>
      </c>
      <c r="I53" s="6" t="s">
        <v>507</v>
      </c>
      <c r="J53" s="6" t="s">
        <v>522</v>
      </c>
      <c r="K53" s="6" t="s">
        <v>526</v>
      </c>
    </row>
    <row r="54" spans="1:11" x14ac:dyDescent="0.55000000000000004">
      <c r="A54" s="6" t="s">
        <v>7</v>
      </c>
      <c r="B54" s="19" t="s">
        <v>501</v>
      </c>
      <c r="C54" s="21" t="s">
        <v>410</v>
      </c>
      <c r="D54" s="6" t="s">
        <v>202</v>
      </c>
      <c r="E54" s="6" t="s">
        <v>202</v>
      </c>
      <c r="F54" s="6" t="s">
        <v>675</v>
      </c>
      <c r="G54" s="19" t="s">
        <v>612</v>
      </c>
    </row>
    <row r="55" spans="1:11" x14ac:dyDescent="0.55000000000000004">
      <c r="A55" s="6" t="s">
        <v>9</v>
      </c>
      <c r="B55" s="19" t="s">
        <v>504</v>
      </c>
      <c r="C55" s="1" t="s">
        <v>412</v>
      </c>
      <c r="D55" s="6" t="s">
        <v>202</v>
      </c>
      <c r="E55" s="6" t="s">
        <v>202</v>
      </c>
      <c r="F55" s="6" t="s">
        <v>676</v>
      </c>
      <c r="G55" s="19" t="s">
        <v>614</v>
      </c>
    </row>
    <row r="56" spans="1:11" ht="43.2" x14ac:dyDescent="0.55000000000000004">
      <c r="A56" s="6" t="s">
        <v>11</v>
      </c>
      <c r="B56" s="19" t="s">
        <v>507</v>
      </c>
      <c r="C56" s="1" t="s">
        <v>415</v>
      </c>
      <c r="D56" s="6" t="s">
        <v>202</v>
      </c>
      <c r="E56" s="6" t="s">
        <v>202</v>
      </c>
      <c r="F56" s="6" t="s">
        <v>677</v>
      </c>
      <c r="G56" s="19" t="s">
        <v>616</v>
      </c>
    </row>
    <row r="57" spans="1:11" ht="43.2" x14ac:dyDescent="0.55000000000000004">
      <c r="A57" s="6" t="s">
        <v>14</v>
      </c>
      <c r="B57" s="19" t="s">
        <v>513</v>
      </c>
      <c r="C57" s="1" t="s">
        <v>421</v>
      </c>
      <c r="D57" s="6" t="s">
        <v>202</v>
      </c>
      <c r="E57" s="6" t="s">
        <v>202</v>
      </c>
      <c r="F57" s="6" t="s">
        <v>678</v>
      </c>
      <c r="G57" s="19" t="s">
        <v>618</v>
      </c>
    </row>
    <row r="58" spans="1:11" ht="28.8" x14ac:dyDescent="0.55000000000000004">
      <c r="A58" s="6" t="s">
        <v>19</v>
      </c>
      <c r="B58" s="19" t="s">
        <v>522</v>
      </c>
      <c r="C58" s="1" t="s">
        <v>430</v>
      </c>
      <c r="D58" s="6" t="s">
        <v>202</v>
      </c>
      <c r="E58" s="6" t="s">
        <v>202</v>
      </c>
      <c r="F58" s="6" t="s">
        <v>679</v>
      </c>
      <c r="G58" s="6" t="s">
        <v>620</v>
      </c>
    </row>
    <row r="59" spans="1:11" ht="28.8" x14ac:dyDescent="0.55000000000000004">
      <c r="A59" s="6" t="s">
        <v>22</v>
      </c>
      <c r="B59" s="19" t="s">
        <v>525</v>
      </c>
      <c r="C59" s="1" t="s">
        <v>432</v>
      </c>
      <c r="D59" s="6" t="s">
        <v>202</v>
      </c>
      <c r="E59" s="6" t="s">
        <v>135</v>
      </c>
      <c r="F59" s="6" t="s">
        <v>706</v>
      </c>
      <c r="G59" s="6" t="s">
        <v>626</v>
      </c>
    </row>
    <row r="60" spans="1:11" x14ac:dyDescent="0.55000000000000004">
      <c r="A60" s="6" t="s">
        <v>22</v>
      </c>
      <c r="B60" s="19" t="s">
        <v>525</v>
      </c>
      <c r="C60" s="1" t="s">
        <v>432</v>
      </c>
      <c r="D60" s="6" t="s">
        <v>202</v>
      </c>
      <c r="E60" s="6" t="s">
        <v>202</v>
      </c>
      <c r="F60" s="6" t="s">
        <v>680</v>
      </c>
      <c r="G60" s="6" t="s">
        <v>624</v>
      </c>
    </row>
    <row r="61" spans="1:11" ht="28.8" x14ac:dyDescent="0.55000000000000004">
      <c r="A61" s="6" t="s">
        <v>26</v>
      </c>
      <c r="B61" s="19" t="s">
        <v>527</v>
      </c>
      <c r="C61" s="1" t="s">
        <v>434</v>
      </c>
      <c r="D61" s="6" t="s">
        <v>202</v>
      </c>
      <c r="E61" s="6" t="s">
        <v>135</v>
      </c>
      <c r="F61" s="6" t="s">
        <v>707</v>
      </c>
      <c r="G61" s="6" t="s">
        <v>630</v>
      </c>
      <c r="H61" s="6" t="s">
        <v>530</v>
      </c>
    </row>
    <row r="62" spans="1:11" ht="28.8" x14ac:dyDescent="0.55000000000000004">
      <c r="A62" s="6" t="s">
        <v>26</v>
      </c>
      <c r="B62" s="19" t="s">
        <v>527</v>
      </c>
      <c r="C62" s="1" t="s">
        <v>434</v>
      </c>
      <c r="D62" s="6" t="s">
        <v>202</v>
      </c>
      <c r="E62" s="6" t="s">
        <v>202</v>
      </c>
      <c r="F62" s="6" t="s">
        <v>681</v>
      </c>
      <c r="G62" s="6" t="s">
        <v>628</v>
      </c>
    </row>
    <row r="63" spans="1:11" x14ac:dyDescent="0.55000000000000004">
      <c r="A63" s="6" t="s">
        <v>40</v>
      </c>
      <c r="B63" s="19" t="s">
        <v>530</v>
      </c>
      <c r="C63" s="5" t="s">
        <v>437</v>
      </c>
      <c r="D63" s="6" t="s">
        <v>202</v>
      </c>
      <c r="E63" s="6" t="s">
        <v>202</v>
      </c>
      <c r="F63" s="6" t="s">
        <v>682</v>
      </c>
      <c r="G63" s="6" t="s">
        <v>632</v>
      </c>
    </row>
    <row r="64" spans="1:11" x14ac:dyDescent="0.55000000000000004">
      <c r="A64" s="6" t="s">
        <v>44</v>
      </c>
      <c r="B64" s="19" t="s">
        <v>533</v>
      </c>
      <c r="C64" s="1" t="s">
        <v>439</v>
      </c>
      <c r="D64" s="6" t="s">
        <v>202</v>
      </c>
      <c r="E64" s="6" t="s">
        <v>202</v>
      </c>
      <c r="F64" s="6" t="s">
        <v>683</v>
      </c>
      <c r="G64" s="6" t="s">
        <v>634</v>
      </c>
    </row>
    <row r="65" spans="1:10" ht="28.8" x14ac:dyDescent="0.55000000000000004">
      <c r="A65" s="6" t="s">
        <v>47</v>
      </c>
      <c r="B65" s="19" t="s">
        <v>536</v>
      </c>
      <c r="C65" s="1" t="s">
        <v>441</v>
      </c>
      <c r="D65" s="6" t="s">
        <v>202</v>
      </c>
      <c r="E65" s="6" t="s">
        <v>135</v>
      </c>
      <c r="F65" s="6" t="s">
        <v>708</v>
      </c>
      <c r="G65" s="6" t="s">
        <v>399</v>
      </c>
    </row>
    <row r="66" spans="1:10" ht="28.8" x14ac:dyDescent="0.55000000000000004">
      <c r="A66" s="6" t="s">
        <v>47</v>
      </c>
      <c r="B66" s="19" t="s">
        <v>536</v>
      </c>
      <c r="C66" s="1" t="s">
        <v>441</v>
      </c>
      <c r="D66" s="6" t="s">
        <v>202</v>
      </c>
      <c r="E66" s="6" t="s">
        <v>202</v>
      </c>
      <c r="F66" s="6" t="s">
        <v>684</v>
      </c>
      <c r="G66" s="6" t="s">
        <v>636</v>
      </c>
    </row>
    <row r="67" spans="1:10" x14ac:dyDescent="0.55000000000000004">
      <c r="A67" s="6" t="s">
        <v>50</v>
      </c>
      <c r="B67" s="19" t="s">
        <v>542</v>
      </c>
      <c r="C67" s="1" t="s">
        <v>446</v>
      </c>
      <c r="D67" s="6" t="s">
        <v>202</v>
      </c>
      <c r="E67" s="6" t="s">
        <v>135</v>
      </c>
      <c r="F67" s="6" t="s">
        <v>709</v>
      </c>
      <c r="G67" s="6" t="s">
        <v>640</v>
      </c>
      <c r="H67" s="6" t="s">
        <v>548</v>
      </c>
    </row>
    <row r="68" spans="1:10" x14ac:dyDescent="0.55000000000000004">
      <c r="A68" s="6" t="s">
        <v>50</v>
      </c>
      <c r="B68" s="19" t="s">
        <v>542</v>
      </c>
      <c r="C68" s="1" t="s">
        <v>446</v>
      </c>
      <c r="D68" s="6" t="s">
        <v>202</v>
      </c>
      <c r="E68" s="6" t="s">
        <v>202</v>
      </c>
      <c r="F68" s="6" t="s">
        <v>685</v>
      </c>
      <c r="G68" s="6" t="s">
        <v>638</v>
      </c>
    </row>
    <row r="69" spans="1:10" ht="43.2" x14ac:dyDescent="0.55000000000000004">
      <c r="A69" s="6" t="s">
        <v>53</v>
      </c>
      <c r="B69" s="19" t="s">
        <v>544</v>
      </c>
      <c r="C69" s="1" t="s">
        <v>448</v>
      </c>
      <c r="D69" s="6" t="s">
        <v>202</v>
      </c>
      <c r="E69" s="6" t="s">
        <v>135</v>
      </c>
      <c r="F69" s="6" t="s">
        <v>710</v>
      </c>
      <c r="G69" s="6" t="s">
        <v>644</v>
      </c>
      <c r="H69" s="6" t="s">
        <v>549</v>
      </c>
    </row>
    <row r="70" spans="1:10" ht="43.2" x14ac:dyDescent="0.55000000000000004">
      <c r="A70" s="6" t="s">
        <v>53</v>
      </c>
      <c r="B70" s="19" t="s">
        <v>544</v>
      </c>
      <c r="C70" s="1" t="s">
        <v>448</v>
      </c>
      <c r="D70" s="6" t="s">
        <v>202</v>
      </c>
      <c r="E70" s="6" t="s">
        <v>202</v>
      </c>
      <c r="F70" s="6" t="s">
        <v>686</v>
      </c>
      <c r="G70" s="6" t="s">
        <v>642</v>
      </c>
    </row>
    <row r="71" spans="1:10" x14ac:dyDescent="0.55000000000000004">
      <c r="A71" s="6" t="s">
        <v>59</v>
      </c>
      <c r="B71" s="19" t="s">
        <v>549</v>
      </c>
      <c r="C71" s="1" t="s">
        <v>452</v>
      </c>
      <c r="D71" s="6" t="s">
        <v>202</v>
      </c>
      <c r="E71" s="6" t="s">
        <v>202</v>
      </c>
      <c r="F71" s="6" t="s">
        <v>687</v>
      </c>
      <c r="G71" s="6" t="s">
        <v>688</v>
      </c>
    </row>
    <row r="72" spans="1:10" ht="28.8" x14ac:dyDescent="0.55000000000000004">
      <c r="A72" s="6" t="s">
        <v>63</v>
      </c>
      <c r="B72" s="19" t="s">
        <v>551</v>
      </c>
      <c r="C72" s="1" t="s">
        <v>454</v>
      </c>
      <c r="D72" s="6" t="s">
        <v>202</v>
      </c>
      <c r="E72" s="6" t="s">
        <v>135</v>
      </c>
      <c r="F72" s="6" t="s">
        <v>711</v>
      </c>
      <c r="G72" s="6" t="s">
        <v>648</v>
      </c>
      <c r="H72" s="6" t="s">
        <v>557</v>
      </c>
      <c r="I72" s="6" t="s">
        <v>562</v>
      </c>
    </row>
    <row r="73" spans="1:10" ht="28.8" x14ac:dyDescent="0.55000000000000004">
      <c r="A73" s="6" t="s">
        <v>63</v>
      </c>
      <c r="B73" s="19" t="s">
        <v>551</v>
      </c>
      <c r="C73" s="1" t="s">
        <v>454</v>
      </c>
      <c r="D73" s="6" t="s">
        <v>202</v>
      </c>
      <c r="E73" s="6" t="s">
        <v>202</v>
      </c>
      <c r="F73" s="6" t="s">
        <v>690</v>
      </c>
      <c r="G73" s="6" t="s">
        <v>646</v>
      </c>
    </row>
    <row r="74" spans="1:10" x14ac:dyDescent="0.55000000000000004">
      <c r="A74" s="6" t="s">
        <v>67</v>
      </c>
      <c r="B74" s="19" t="s">
        <v>557</v>
      </c>
      <c r="C74" s="1" t="s">
        <v>459</v>
      </c>
      <c r="D74" s="6" t="s">
        <v>202</v>
      </c>
      <c r="E74" s="6" t="s">
        <v>202</v>
      </c>
      <c r="F74" s="6" t="s">
        <v>691</v>
      </c>
      <c r="G74" s="6" t="s">
        <v>650</v>
      </c>
    </row>
    <row r="75" spans="1:10" x14ac:dyDescent="0.55000000000000004">
      <c r="A75" s="6" t="s">
        <v>70</v>
      </c>
      <c r="B75" s="19" t="s">
        <v>562</v>
      </c>
      <c r="C75" s="6" t="s">
        <v>463</v>
      </c>
      <c r="D75" s="6" t="s">
        <v>202</v>
      </c>
      <c r="E75" s="6" t="s">
        <v>202</v>
      </c>
      <c r="F75" s="6" t="s">
        <v>692</v>
      </c>
      <c r="G75" s="6" t="s">
        <v>652</v>
      </c>
    </row>
    <row r="76" spans="1:10" ht="115.2" x14ac:dyDescent="0.55000000000000004">
      <c r="A76" s="6" t="s">
        <v>73</v>
      </c>
      <c r="B76" s="19" t="s">
        <v>564</v>
      </c>
      <c r="C76" s="1" t="s">
        <v>465</v>
      </c>
      <c r="D76" s="6" t="s">
        <v>202</v>
      </c>
      <c r="E76" s="6" t="s">
        <v>135</v>
      </c>
      <c r="F76" s="6" t="s">
        <v>712</v>
      </c>
      <c r="G76" s="6" t="s">
        <v>714</v>
      </c>
      <c r="H76" s="6" t="s">
        <v>570</v>
      </c>
      <c r="I76" s="6" t="s">
        <v>573</v>
      </c>
      <c r="J76" s="6" t="s">
        <v>576</v>
      </c>
    </row>
    <row r="77" spans="1:10" ht="115.2" x14ac:dyDescent="0.55000000000000004">
      <c r="A77" s="6" t="s">
        <v>73</v>
      </c>
      <c r="B77" s="19" t="s">
        <v>564</v>
      </c>
      <c r="C77" s="1" t="s">
        <v>465</v>
      </c>
      <c r="D77" s="6" t="s">
        <v>202</v>
      </c>
      <c r="E77" s="6" t="s">
        <v>202</v>
      </c>
      <c r="F77" s="6" t="s">
        <v>693</v>
      </c>
      <c r="G77" s="6" t="s">
        <v>654</v>
      </c>
    </row>
    <row r="78" spans="1:10" ht="72" x14ac:dyDescent="0.55000000000000004">
      <c r="A78" s="6" t="s">
        <v>76</v>
      </c>
      <c r="B78" s="19" t="s">
        <v>570</v>
      </c>
      <c r="C78" s="1" t="s">
        <v>472</v>
      </c>
      <c r="D78" s="6" t="s">
        <v>202</v>
      </c>
      <c r="E78" s="6" t="s">
        <v>202</v>
      </c>
      <c r="F78" s="6" t="s">
        <v>694</v>
      </c>
      <c r="G78" s="6" t="s">
        <v>655</v>
      </c>
    </row>
    <row r="79" spans="1:10" ht="28.8" x14ac:dyDescent="0.55000000000000004">
      <c r="A79" s="6" t="s">
        <v>80</v>
      </c>
      <c r="B79" s="19" t="s">
        <v>573</v>
      </c>
      <c r="C79" s="1" t="s">
        <v>474</v>
      </c>
      <c r="D79" s="6" t="s">
        <v>202</v>
      </c>
      <c r="E79" s="6" t="s">
        <v>202</v>
      </c>
      <c r="F79" s="6" t="s">
        <v>695</v>
      </c>
      <c r="G79" s="6" t="s">
        <v>657</v>
      </c>
    </row>
    <row r="80" spans="1:10" x14ac:dyDescent="0.55000000000000004">
      <c r="A80" s="6" t="s">
        <v>84</v>
      </c>
      <c r="B80" s="19" t="s">
        <v>576</v>
      </c>
      <c r="C80" s="1" t="s">
        <v>276</v>
      </c>
      <c r="D80" s="6" t="s">
        <v>202</v>
      </c>
      <c r="E80" s="6" t="s">
        <v>202</v>
      </c>
      <c r="F80" s="6" t="s">
        <v>696</v>
      </c>
      <c r="G80" s="6" t="s">
        <v>659</v>
      </c>
    </row>
    <row r="81" spans="1:11" ht="57.6" x14ac:dyDescent="0.55000000000000004">
      <c r="A81" s="6" t="s">
        <v>89</v>
      </c>
      <c r="B81" s="20" t="s">
        <v>578</v>
      </c>
      <c r="C81" s="1" t="s">
        <v>478</v>
      </c>
      <c r="D81" s="6" t="s">
        <v>202</v>
      </c>
      <c r="E81" s="6" t="s">
        <v>135</v>
      </c>
      <c r="F81" s="6" t="s">
        <v>715</v>
      </c>
      <c r="G81" s="6" t="s">
        <v>716</v>
      </c>
      <c r="H81" s="6" t="s">
        <v>586</v>
      </c>
      <c r="I81" s="6" t="s">
        <v>590</v>
      </c>
      <c r="J81" s="6" t="s">
        <v>593</v>
      </c>
      <c r="K81" s="6" t="s">
        <v>596</v>
      </c>
    </row>
    <row r="82" spans="1:11" ht="57.6" x14ac:dyDescent="0.55000000000000004">
      <c r="A82" s="6" t="s">
        <v>89</v>
      </c>
      <c r="B82" s="20" t="s">
        <v>578</v>
      </c>
      <c r="C82" s="1" t="s">
        <v>478</v>
      </c>
      <c r="D82" s="6" t="s">
        <v>202</v>
      </c>
      <c r="E82" s="6" t="s">
        <v>202</v>
      </c>
      <c r="F82" s="6" t="s">
        <v>697</v>
      </c>
      <c r="G82" s="6" t="s">
        <v>661</v>
      </c>
    </row>
    <row r="83" spans="1:11" x14ac:dyDescent="0.55000000000000004">
      <c r="A83" s="6" t="s">
        <v>99</v>
      </c>
      <c r="B83" s="6" t="s">
        <v>584</v>
      </c>
      <c r="C83" s="1" t="s">
        <v>482</v>
      </c>
      <c r="D83" s="6" t="s">
        <v>202</v>
      </c>
      <c r="E83" s="6" t="s">
        <v>135</v>
      </c>
      <c r="F83" s="6" t="s">
        <v>718</v>
      </c>
      <c r="G83" s="6" t="s">
        <v>396</v>
      </c>
      <c r="H83" s="6" t="s">
        <v>583</v>
      </c>
      <c r="I83" s="6" t="s">
        <v>589</v>
      </c>
    </row>
    <row r="84" spans="1:11" x14ac:dyDescent="0.55000000000000004">
      <c r="A84" s="6" t="s">
        <v>99</v>
      </c>
      <c r="B84" s="6" t="s">
        <v>584</v>
      </c>
      <c r="C84" s="1" t="s">
        <v>482</v>
      </c>
      <c r="D84" s="6" t="s">
        <v>202</v>
      </c>
      <c r="E84" s="6" t="s">
        <v>202</v>
      </c>
      <c r="F84" s="6" t="s">
        <v>698</v>
      </c>
      <c r="G84" s="6" t="s">
        <v>663</v>
      </c>
    </row>
    <row r="85" spans="1:11" ht="43.2" x14ac:dyDescent="0.55000000000000004">
      <c r="A85" s="6" t="s">
        <v>104</v>
      </c>
      <c r="B85" s="6" t="s">
        <v>586</v>
      </c>
      <c r="C85" s="1" t="s">
        <v>484</v>
      </c>
      <c r="D85" s="6" t="s">
        <v>202</v>
      </c>
      <c r="E85" s="6" t="s">
        <v>202</v>
      </c>
      <c r="F85" s="6" t="s">
        <v>699</v>
      </c>
      <c r="G85" s="6" t="s">
        <v>665</v>
      </c>
    </row>
    <row r="86" spans="1:11" x14ac:dyDescent="0.55000000000000004">
      <c r="A86" s="6" t="s">
        <v>108</v>
      </c>
      <c r="B86" s="6" t="s">
        <v>590</v>
      </c>
      <c r="C86" s="1" t="s">
        <v>488</v>
      </c>
      <c r="D86" s="6" t="s">
        <v>202</v>
      </c>
      <c r="E86" s="6" t="s">
        <v>202</v>
      </c>
      <c r="F86" s="6" t="s">
        <v>700</v>
      </c>
      <c r="G86" s="6" t="s">
        <v>667</v>
      </c>
    </row>
    <row r="87" spans="1:11" x14ac:dyDescent="0.55000000000000004">
      <c r="A87" s="6" t="s">
        <v>289</v>
      </c>
      <c r="B87" s="6" t="s">
        <v>593</v>
      </c>
      <c r="C87" s="1" t="s">
        <v>491</v>
      </c>
      <c r="D87" s="6" t="s">
        <v>202</v>
      </c>
      <c r="E87" s="6" t="s">
        <v>202</v>
      </c>
      <c r="F87" s="6" t="s">
        <v>701</v>
      </c>
      <c r="G87" s="6" t="s">
        <v>669</v>
      </c>
    </row>
    <row r="88" spans="1:11" x14ac:dyDescent="0.55000000000000004">
      <c r="A88" s="6" t="s">
        <v>290</v>
      </c>
      <c r="B88" s="6" t="s">
        <v>596</v>
      </c>
      <c r="C88" s="1" t="s">
        <v>304</v>
      </c>
      <c r="D88" s="6" t="s">
        <v>202</v>
      </c>
      <c r="E88" s="6" t="s">
        <v>202</v>
      </c>
      <c r="F88" s="6" t="s">
        <v>702</v>
      </c>
      <c r="G88" s="6" t="s">
        <v>671</v>
      </c>
    </row>
    <row r="89" spans="1:11" x14ac:dyDescent="0.55000000000000004">
      <c r="A89" s="19" t="s">
        <v>67</v>
      </c>
      <c r="B89" s="19" t="s">
        <v>558</v>
      </c>
      <c r="C89" s="22" t="s">
        <v>460</v>
      </c>
      <c r="D89" s="6" t="s">
        <v>202</v>
      </c>
      <c r="E89" s="6" t="s">
        <v>166</v>
      </c>
      <c r="F89" s="6" t="s">
        <v>255</v>
      </c>
      <c r="G89" s="3" t="s">
        <v>373</v>
      </c>
    </row>
    <row r="90" spans="1:11" x14ac:dyDescent="0.55000000000000004">
      <c r="A90" s="19" t="s">
        <v>67</v>
      </c>
      <c r="B90" s="19" t="s">
        <v>559</v>
      </c>
      <c r="C90" s="22" t="s">
        <v>461</v>
      </c>
      <c r="D90" s="6" t="s">
        <v>202</v>
      </c>
      <c r="E90" s="6" t="s">
        <v>166</v>
      </c>
      <c r="F90" s="6" t="s">
        <v>257</v>
      </c>
      <c r="G90" s="3" t="s">
        <v>374</v>
      </c>
    </row>
    <row r="91" spans="1:11" x14ac:dyDescent="0.55000000000000004">
      <c r="A91" s="19" t="s">
        <v>67</v>
      </c>
      <c r="B91" s="19" t="s">
        <v>560</v>
      </c>
      <c r="C91" s="22" t="s">
        <v>600</v>
      </c>
      <c r="D91" s="6" t="s">
        <v>202</v>
      </c>
      <c r="E91" s="6" t="s">
        <v>166</v>
      </c>
      <c r="F91" s="6" t="s">
        <v>258</v>
      </c>
      <c r="G91" s="3" t="s">
        <v>375</v>
      </c>
    </row>
  </sheetData>
  <autoFilter ref="A1:L88" xr:uid="{30459475-48EB-4F7F-B73E-F65B54B8D9C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6BBD3-B8EB-4598-80F7-9FA411B70CAF}">
  <dimension ref="A1:D15"/>
  <sheetViews>
    <sheetView workbookViewId="0"/>
  </sheetViews>
  <sheetFormatPr defaultColWidth="8.83984375" defaultRowHeight="14.4" x14ac:dyDescent="0.55000000000000004"/>
  <cols>
    <col min="1" max="1" width="8.83984375" style="3"/>
    <col min="2" max="2" width="59.83984375" style="2" customWidth="1"/>
    <col min="3" max="3" width="46.41796875" style="4" bestFit="1" customWidth="1"/>
    <col min="4" max="4" width="40" style="4" customWidth="1"/>
    <col min="5" max="16384" width="8.83984375" style="4"/>
  </cols>
  <sheetData>
    <row r="1" spans="1:4" s="12" customFormat="1" x14ac:dyDescent="0.55000000000000004">
      <c r="A1" s="10" t="s">
        <v>126</v>
      </c>
      <c r="B1" s="11" t="s">
        <v>127</v>
      </c>
      <c r="C1" s="10" t="s">
        <v>199</v>
      </c>
      <c r="D1" s="10" t="s">
        <v>200</v>
      </c>
    </row>
    <row r="2" spans="1:4" ht="27.6" x14ac:dyDescent="0.55000000000000004">
      <c r="A2" s="14" t="s">
        <v>129</v>
      </c>
      <c r="B2" s="8" t="s">
        <v>167</v>
      </c>
      <c r="C2" s="8" t="s">
        <v>168</v>
      </c>
      <c r="D2" s="9" t="s">
        <v>169</v>
      </c>
    </row>
    <row r="3" spans="1:4" ht="69.3" x14ac:dyDescent="0.55000000000000004">
      <c r="A3" s="14" t="s">
        <v>130</v>
      </c>
      <c r="B3" s="7" t="s">
        <v>170</v>
      </c>
      <c r="C3" s="7" t="s">
        <v>171</v>
      </c>
      <c r="D3" s="8" t="s">
        <v>180</v>
      </c>
    </row>
    <row r="4" spans="1:4" ht="41.4" x14ac:dyDescent="0.55000000000000004">
      <c r="A4" s="14" t="s">
        <v>131</v>
      </c>
      <c r="B4" s="8" t="s">
        <v>172</v>
      </c>
      <c r="C4" s="8" t="s">
        <v>173</v>
      </c>
      <c r="D4" s="8" t="s">
        <v>174</v>
      </c>
    </row>
    <row r="5" spans="1:4" ht="27.9" x14ac:dyDescent="0.55000000000000004">
      <c r="A5" s="14" t="s">
        <v>132</v>
      </c>
      <c r="B5" s="8" t="s">
        <v>175</v>
      </c>
      <c r="C5" s="8" t="s">
        <v>176</v>
      </c>
      <c r="D5" s="8" t="s">
        <v>177</v>
      </c>
    </row>
    <row r="6" spans="1:4" ht="27.6" x14ac:dyDescent="0.55000000000000004">
      <c r="A6" s="14" t="s">
        <v>133</v>
      </c>
      <c r="B6" s="8" t="s">
        <v>178</v>
      </c>
      <c r="C6" s="8" t="s">
        <v>168</v>
      </c>
      <c r="D6" s="8" t="s">
        <v>179</v>
      </c>
    </row>
    <row r="7" spans="1:4" ht="27.6" customHeight="1" x14ac:dyDescent="0.55000000000000004">
      <c r="A7" s="14" t="s">
        <v>162</v>
      </c>
      <c r="B7" s="8" t="s">
        <v>181</v>
      </c>
      <c r="C7" s="8" t="s">
        <v>182</v>
      </c>
      <c r="D7" s="30" t="s">
        <v>183</v>
      </c>
    </row>
    <row r="8" spans="1:4" ht="41.5" customHeight="1" x14ac:dyDescent="0.55000000000000004">
      <c r="A8" s="14" t="s">
        <v>163</v>
      </c>
      <c r="B8" s="8" t="s">
        <v>184</v>
      </c>
      <c r="C8" s="13" t="s">
        <v>185</v>
      </c>
      <c r="D8" s="30"/>
    </row>
    <row r="9" spans="1:4" ht="27.6" x14ac:dyDescent="0.55000000000000004">
      <c r="A9" s="14" t="s">
        <v>164</v>
      </c>
      <c r="B9" s="8" t="s">
        <v>170</v>
      </c>
      <c r="C9" s="8" t="s">
        <v>186</v>
      </c>
      <c r="D9" s="30"/>
    </row>
    <row r="10" spans="1:4" ht="27.6" x14ac:dyDescent="0.55000000000000004">
      <c r="A10" s="14" t="s">
        <v>165</v>
      </c>
      <c r="B10" s="8" t="s">
        <v>187</v>
      </c>
      <c r="C10" s="8" t="s">
        <v>188</v>
      </c>
      <c r="D10" s="30"/>
    </row>
    <row r="11" spans="1:4" ht="27.6" x14ac:dyDescent="0.55000000000000004">
      <c r="A11" s="14" t="s">
        <v>166</v>
      </c>
      <c r="B11" s="8" t="s">
        <v>189</v>
      </c>
      <c r="C11" s="8" t="s">
        <v>190</v>
      </c>
      <c r="D11" s="30"/>
    </row>
    <row r="12" spans="1:4" ht="27.6" x14ac:dyDescent="0.55000000000000004">
      <c r="A12" s="14" t="s">
        <v>135</v>
      </c>
      <c r="B12" s="7" t="s">
        <v>175</v>
      </c>
      <c r="C12" s="8" t="s">
        <v>192</v>
      </c>
      <c r="D12" s="7" t="s">
        <v>191</v>
      </c>
    </row>
    <row r="13" spans="1:4" ht="55.2" x14ac:dyDescent="0.55000000000000004">
      <c r="A13" s="14" t="s">
        <v>136</v>
      </c>
      <c r="B13" s="7" t="s">
        <v>193</v>
      </c>
      <c r="C13" s="8" t="s">
        <v>195</v>
      </c>
      <c r="D13" s="7" t="s">
        <v>194</v>
      </c>
    </row>
    <row r="14" spans="1:4" ht="27.6" x14ac:dyDescent="0.55000000000000004">
      <c r="A14" s="14" t="s">
        <v>137</v>
      </c>
      <c r="B14" s="7" t="s">
        <v>196</v>
      </c>
      <c r="C14" s="8" t="s">
        <v>198</v>
      </c>
      <c r="D14" s="7" t="s">
        <v>197</v>
      </c>
    </row>
    <row r="15" spans="1:4" x14ac:dyDescent="0.55000000000000004">
      <c r="B15" s="7"/>
      <c r="C15" s="8"/>
      <c r="D15" s="7"/>
    </row>
  </sheetData>
  <mergeCells count="1">
    <mergeCell ref="D7:D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131B9-5751-4F85-BE4D-1BFC1AD61756}">
  <dimension ref="A1:B20"/>
  <sheetViews>
    <sheetView workbookViewId="0"/>
  </sheetViews>
  <sheetFormatPr defaultColWidth="8.83984375" defaultRowHeight="14.4" x14ac:dyDescent="0.55000000000000004"/>
  <cols>
    <col min="1" max="1" width="8.83984375" style="3"/>
    <col min="2" max="2" width="76.15625" style="6" customWidth="1"/>
    <col min="3" max="16384" width="8.83984375" style="3"/>
  </cols>
  <sheetData>
    <row r="1" spans="1:2" x14ac:dyDescent="0.55000000000000004">
      <c r="A1" s="3" t="s">
        <v>126</v>
      </c>
      <c r="B1" s="6" t="s">
        <v>127</v>
      </c>
    </row>
    <row r="2" spans="1:2" x14ac:dyDescent="0.55000000000000004">
      <c r="A2" s="3" t="s">
        <v>117</v>
      </c>
      <c r="B2" s="15" t="s">
        <v>144</v>
      </c>
    </row>
    <row r="3" spans="1:2" ht="28.8" x14ac:dyDescent="0.55000000000000004">
      <c r="A3" s="3" t="s">
        <v>128</v>
      </c>
      <c r="B3" s="15" t="s">
        <v>145</v>
      </c>
    </row>
    <row r="4" spans="1:2" ht="43.2" x14ac:dyDescent="0.55000000000000004">
      <c r="A4" s="3" t="s">
        <v>123</v>
      </c>
      <c r="B4" s="15" t="s">
        <v>146</v>
      </c>
    </row>
    <row r="5" spans="1:2" x14ac:dyDescent="0.55000000000000004">
      <c r="A5" s="3" t="s">
        <v>129</v>
      </c>
      <c r="B5" s="15" t="s">
        <v>147</v>
      </c>
    </row>
    <row r="6" spans="1:2" x14ac:dyDescent="0.55000000000000004">
      <c r="A6" s="3" t="s">
        <v>130</v>
      </c>
      <c r="B6" s="15" t="s">
        <v>148</v>
      </c>
    </row>
    <row r="7" spans="1:2" x14ac:dyDescent="0.55000000000000004">
      <c r="A7" s="3" t="s">
        <v>131</v>
      </c>
      <c r="B7" s="15" t="s">
        <v>149</v>
      </c>
    </row>
    <row r="8" spans="1:2" x14ac:dyDescent="0.55000000000000004">
      <c r="A8" s="3" t="s">
        <v>132</v>
      </c>
      <c r="B8" s="15" t="s">
        <v>150</v>
      </c>
    </row>
    <row r="9" spans="1:2" x14ac:dyDescent="0.55000000000000004">
      <c r="A9" s="3" t="s">
        <v>133</v>
      </c>
      <c r="B9" s="15" t="s">
        <v>151</v>
      </c>
    </row>
    <row r="10" spans="1:2" x14ac:dyDescent="0.55000000000000004">
      <c r="A10" s="3" t="s">
        <v>134</v>
      </c>
      <c r="B10" s="15" t="s">
        <v>152</v>
      </c>
    </row>
    <row r="11" spans="1:2" ht="28.8" x14ac:dyDescent="0.55000000000000004">
      <c r="A11" s="3" t="s">
        <v>135</v>
      </c>
      <c r="B11" s="15" t="s">
        <v>153</v>
      </c>
    </row>
    <row r="12" spans="1:2" x14ac:dyDescent="0.55000000000000004">
      <c r="A12" s="3" t="s">
        <v>136</v>
      </c>
      <c r="B12" s="15" t="s">
        <v>154</v>
      </c>
    </row>
    <row r="13" spans="1:2" x14ac:dyDescent="0.55000000000000004">
      <c r="A13" s="3" t="s">
        <v>137</v>
      </c>
      <c r="B13" s="15" t="s">
        <v>155</v>
      </c>
    </row>
    <row r="14" spans="1:2" ht="28.8" x14ac:dyDescent="0.55000000000000004">
      <c r="A14" s="3" t="s">
        <v>138</v>
      </c>
      <c r="B14" s="15" t="s">
        <v>156</v>
      </c>
    </row>
    <row r="15" spans="1:2" ht="28.8" x14ac:dyDescent="0.55000000000000004">
      <c r="A15" s="3" t="s">
        <v>139</v>
      </c>
      <c r="B15" s="15" t="s">
        <v>157</v>
      </c>
    </row>
    <row r="16" spans="1:2" ht="28.8" x14ac:dyDescent="0.55000000000000004">
      <c r="A16" s="3" t="s">
        <v>140</v>
      </c>
      <c r="B16" s="15" t="s">
        <v>158</v>
      </c>
    </row>
    <row r="17" spans="1:2" x14ac:dyDescent="0.55000000000000004">
      <c r="A17" s="3" t="s">
        <v>141</v>
      </c>
      <c r="B17" s="15" t="s">
        <v>159</v>
      </c>
    </row>
    <row r="18" spans="1:2" ht="43.2" x14ac:dyDescent="0.55000000000000004">
      <c r="A18" s="3" t="s">
        <v>142</v>
      </c>
      <c r="B18" s="15" t="s">
        <v>160</v>
      </c>
    </row>
    <row r="19" spans="1:2" x14ac:dyDescent="0.55000000000000004">
      <c r="A19" s="3" t="s">
        <v>143</v>
      </c>
      <c r="B19" s="15" t="s">
        <v>161</v>
      </c>
    </row>
    <row r="20" spans="1:2" x14ac:dyDescent="0.55000000000000004">
      <c r="B20" s="1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ebc8a29-1df2-451a-a5be-83b62ae7e22d">
      <Terms xmlns="http://schemas.microsoft.com/office/infopath/2007/PartnerControls"/>
    </lcf76f155ced4ddcb4097134ff3c332f>
    <TaxCatchAll xmlns="68628b2f-7e15-4bb9-b45d-9b408bd3f43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683F94EB93D5E49B1F6721E749E62C8" ma:contentTypeVersion="12" ma:contentTypeDescription="Ein neues Dokument erstellen." ma:contentTypeScope="" ma:versionID="b61716400fe50260720d528b62dc0f7a">
  <xsd:schema xmlns:xsd="http://www.w3.org/2001/XMLSchema" xmlns:xs="http://www.w3.org/2001/XMLSchema" xmlns:p="http://schemas.microsoft.com/office/2006/metadata/properties" xmlns:ns2="bebc8a29-1df2-451a-a5be-83b62ae7e22d" xmlns:ns3="68628b2f-7e15-4bb9-b45d-9b408bd3f434" targetNamespace="http://schemas.microsoft.com/office/2006/metadata/properties" ma:root="true" ma:fieldsID="d0e13ef5b56147cd9bc250eae11a251b" ns2:_="" ns3:_="">
    <xsd:import namespace="bebc8a29-1df2-451a-a5be-83b62ae7e22d"/>
    <xsd:import namespace="68628b2f-7e15-4bb9-b45d-9b408bd3f43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bc8a29-1df2-451a-a5be-83b62ae7e2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19e3ed14-352d-4aa2-a63b-0b06d7ab5f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628b2f-7e15-4bb9-b45d-9b408bd3f43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b401ce1-b82e-4267-949e-37a222aa62b6}" ma:internalName="TaxCatchAll" ma:showField="CatchAllData" ma:web="10f07e2d-3af7-4170-b8d0-f322d5b827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5808B7-DB66-46A7-983F-4AF66D8554BA}">
  <ds:schemaRefs>
    <ds:schemaRef ds:uri="http://schemas.microsoft.com/office/2006/metadata/properties"/>
    <ds:schemaRef ds:uri="http://schemas.microsoft.com/office/infopath/2007/PartnerControls"/>
    <ds:schemaRef ds:uri="bebc8a29-1df2-451a-a5be-83b62ae7e22d"/>
    <ds:schemaRef ds:uri="68628b2f-7e15-4bb9-b45d-9b408bd3f434"/>
  </ds:schemaRefs>
</ds:datastoreItem>
</file>

<file path=customXml/itemProps2.xml><?xml version="1.0" encoding="utf-8"?>
<ds:datastoreItem xmlns:ds="http://schemas.openxmlformats.org/officeDocument/2006/customXml" ds:itemID="{16C238E8-AA57-492E-8666-C161ECB91B49}"/>
</file>

<file path=customXml/itemProps3.xml><?xml version="1.0" encoding="utf-8"?>
<ds:datastoreItem xmlns:ds="http://schemas.openxmlformats.org/officeDocument/2006/customXml" ds:itemID="{7F050273-4B18-45AB-8D31-547010B4BB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UserStories</vt:lpstr>
      <vt:lpstr>Traces</vt:lpstr>
      <vt:lpstr>Sources</vt:lpstr>
      <vt:lpstr>Targets</vt:lpstr>
      <vt:lpstr>Traces_interpreted</vt:lpstr>
      <vt:lpstr>UserStoriesAndRulesClass</vt:lpstr>
      <vt:lpstr>Barigolvski2022</vt:lpstr>
      <vt:lpstr>Nasiri2020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Mosquera Tobón Jose David (mosq)</dc:creator>
  <cp:lastModifiedBy>Mosquera Tobón Jose David (mosq)</cp:lastModifiedBy>
  <dcterms:created xsi:type="dcterms:W3CDTF">2015-06-05T18:19:34Z</dcterms:created>
  <dcterms:modified xsi:type="dcterms:W3CDTF">2022-10-21T12:20:07Z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0d9bad3-6dac-4e9a-89a3-89f3b8d247b2_Enabled">
    <vt:lpwstr>true</vt:lpwstr>
  </property>
  <property fmtid="{D5CDD505-2E9C-101B-9397-08002B2CF9AE}" pid="3" name="MSIP_Label_10d9bad3-6dac-4e9a-89a3-89f3b8d247b2_SetDate">
    <vt:lpwstr>2022-07-18T11:37:17Z</vt:lpwstr>
  </property>
  <property fmtid="{D5CDD505-2E9C-101B-9397-08002B2CF9AE}" pid="4" name="MSIP_Label_10d9bad3-6dac-4e9a-89a3-89f3b8d247b2_Method">
    <vt:lpwstr>Standard</vt:lpwstr>
  </property>
  <property fmtid="{D5CDD505-2E9C-101B-9397-08002B2CF9AE}" pid="5" name="MSIP_Label_10d9bad3-6dac-4e9a-89a3-89f3b8d247b2_Name">
    <vt:lpwstr>10d9bad3-6dac-4e9a-89a3-89f3b8d247b2</vt:lpwstr>
  </property>
  <property fmtid="{D5CDD505-2E9C-101B-9397-08002B2CF9AE}" pid="6" name="MSIP_Label_10d9bad3-6dac-4e9a-89a3-89f3b8d247b2_SiteId">
    <vt:lpwstr>5d1a9f9d-201f-4a10-b983-451cf65cbc1e</vt:lpwstr>
  </property>
  <property fmtid="{D5CDD505-2E9C-101B-9397-08002B2CF9AE}" pid="7" name="MSIP_Label_10d9bad3-6dac-4e9a-89a3-89f3b8d247b2_ActionId">
    <vt:lpwstr>e797433d-b33c-43ea-b155-ccfb84be1b4a</vt:lpwstr>
  </property>
  <property fmtid="{D5CDD505-2E9C-101B-9397-08002B2CF9AE}" pid="8" name="MSIP_Label_10d9bad3-6dac-4e9a-89a3-89f3b8d247b2_ContentBits">
    <vt:lpwstr>0</vt:lpwstr>
  </property>
  <property fmtid="{D5CDD505-2E9C-101B-9397-08002B2CF9AE}" pid="9" name="ContentTypeId">
    <vt:lpwstr>0x010100F683F94EB93D5E49B1F6721E749E62C8</vt:lpwstr>
  </property>
  <property fmtid="{D5CDD505-2E9C-101B-9397-08002B2CF9AE}" pid="10" name="MediaServiceImageTags">
    <vt:lpwstr/>
  </property>
</Properties>
</file>