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zhaw.sharepoint.com/sites/RapidSoftwarePrototypingforEngineeringSciences-Dozierendenkanal/Freigegebene Dokumente/Dozierendenkanal/RASOP_HS22/2.Activities/Experiments/OntoTrace/Bea-Info/O2/"/>
    </mc:Choice>
  </mc:AlternateContent>
  <xr:revisionPtr revIDLastSave="5155" documentId="11_B545BD73D5DD6C5D5BC6CC3F376CBD4F3C3071FD" xr6:coauthVersionLast="47" xr6:coauthVersionMax="47" xr10:uidLastSave="{FEA830F5-5B4A-4973-9EF5-A0106A78B3FB}"/>
  <bookViews>
    <workbookView xWindow="45972" yWindow="-108" windowWidth="41496" windowHeight="16896" xr2:uid="{B0E523A6-AA71-424F-A67B-443DEFF961F3}"/>
  </bookViews>
  <sheets>
    <sheet name="UserStories" sheetId="1" r:id="rId1"/>
    <sheet name="Sources" sheetId="5" r:id="rId2"/>
    <sheet name="Targets" sheetId="6" r:id="rId3"/>
    <sheet name="UserStoriesAndRulesClass" sheetId="2" r:id="rId4"/>
    <sheet name="Traces" sheetId="7" r:id="rId5"/>
    <sheet name="Traces_interpreted" sheetId="8" r:id="rId6"/>
    <sheet name="Nasiri2020" sheetId="3" r:id="rId7"/>
    <sheet name="Barigolvski2022" sheetId="4" r:id="rId8"/>
  </sheets>
  <definedNames>
    <definedName name="_xlnm._FilterDatabase" localSheetId="1" hidden="1">Sources!$A$1:$D$141</definedName>
    <definedName name="_xlnm._FilterDatabase" localSheetId="2" hidden="1">Targets!$A$1:$C$90</definedName>
    <definedName name="_xlnm._FilterDatabase" localSheetId="3" hidden="1">UserStoriesAndRulesClass!$A$1:$L$417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0" i="8" l="1"/>
  <c r="B40" i="8" s="1"/>
  <c r="C40" i="8"/>
  <c r="D40" i="8"/>
  <c r="E40" i="8"/>
  <c r="F40" i="8"/>
  <c r="A41" i="8"/>
  <c r="B41" i="8" s="1"/>
  <c r="C41" i="8"/>
  <c r="D41" i="8"/>
  <c r="E41" i="8"/>
  <c r="F41" i="8"/>
  <c r="A42" i="8"/>
  <c r="B42" i="8"/>
  <c r="C42" i="8"/>
  <c r="D42" i="8"/>
  <c r="E42" i="8"/>
  <c r="F42" i="8"/>
  <c r="A43" i="8"/>
  <c r="B43" i="8" s="1"/>
  <c r="C43" i="8"/>
  <c r="D43" i="8"/>
  <c r="E43" i="8"/>
  <c r="F43" i="8"/>
  <c r="A44" i="8"/>
  <c r="B44" i="8" s="1"/>
  <c r="C44" i="8"/>
  <c r="D44" i="8"/>
  <c r="E44" i="8"/>
  <c r="F44" i="8"/>
  <c r="A36" i="8"/>
  <c r="B36" i="8" s="1"/>
  <c r="C36" i="8"/>
  <c r="D36" i="8"/>
  <c r="E36" i="8"/>
  <c r="F36" i="8"/>
  <c r="A37" i="8"/>
  <c r="B37" i="8" s="1"/>
  <c r="C37" i="8"/>
  <c r="D37" i="8"/>
  <c r="E37" i="8"/>
  <c r="F37" i="8"/>
  <c r="A38" i="8"/>
  <c r="B38" i="8" s="1"/>
  <c r="C38" i="8"/>
  <c r="D38" i="8"/>
  <c r="E38" i="8"/>
  <c r="F38" i="8"/>
  <c r="A39" i="8"/>
  <c r="B39" i="8" s="1"/>
  <c r="C39" i="8"/>
  <c r="D39" i="8"/>
  <c r="E39" i="8"/>
  <c r="F39"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 i="8"/>
  <c r="C30" i="2"/>
  <c r="C24" i="2"/>
  <c r="G8" i="1" l="1"/>
  <c r="G9" i="1"/>
  <c r="G10" i="1"/>
  <c r="G11" i="1"/>
  <c r="G12" i="1"/>
  <c r="G13" i="1"/>
  <c r="G14" i="1"/>
  <c r="G15" i="1"/>
  <c r="G16" i="1"/>
  <c r="G7" i="1"/>
  <c r="G5" i="1"/>
  <c r="G6" i="1"/>
  <c r="G4" i="1"/>
  <c r="G3" i="1"/>
  <c r="G2" i="1"/>
  <c r="C3" i="2"/>
  <c r="C4" i="2"/>
  <c r="C5" i="2"/>
  <c r="C6" i="2"/>
  <c r="C7" i="2"/>
  <c r="C8" i="2"/>
  <c r="C9" i="2"/>
  <c r="C10" i="2"/>
  <c r="C11" i="2"/>
  <c r="C12" i="2"/>
  <c r="C13" i="2"/>
  <c r="C14" i="2"/>
  <c r="C15" i="2"/>
  <c r="C16" i="2"/>
  <c r="C17" i="2"/>
  <c r="C18" i="2"/>
  <c r="C19" i="2"/>
  <c r="C20" i="2"/>
  <c r="C21" i="2"/>
  <c r="C22" i="2"/>
  <c r="C23" i="2"/>
  <c r="C25" i="2"/>
  <c r="C26" i="2"/>
  <c r="C27" i="2"/>
  <c r="C28" i="2"/>
  <c r="C29" i="2"/>
  <c r="C31" i="2"/>
  <c r="C32" i="2"/>
  <c r="C33" i="2"/>
  <c r="C34" i="2"/>
  <c r="C35" i="2"/>
  <c r="C36" i="2"/>
  <c r="C37" i="2"/>
  <c r="C38" i="2"/>
  <c r="C39" i="2"/>
  <c r="C40" i="2"/>
  <c r="C41" i="2"/>
  <c r="C42" i="2"/>
  <c r="C43" i="2"/>
  <c r="C44" i="2"/>
  <c r="C45" i="2"/>
  <c r="C46" i="2"/>
  <c r="C47" i="2"/>
  <c r="C48" i="2"/>
  <c r="C2" i="2"/>
  <c r="E3" i="8" l="1"/>
  <c r="E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 i="8"/>
  <c r="A4" i="8" l="1"/>
  <c r="B4" i="8" s="1"/>
  <c r="A5" i="8"/>
  <c r="B5" i="8" s="1"/>
  <c r="A6" i="8"/>
  <c r="B6" i="8" s="1"/>
  <c r="A7" i="8"/>
  <c r="B7" i="8" s="1"/>
  <c r="A8" i="8"/>
  <c r="B8" i="8" s="1"/>
  <c r="A9" i="8"/>
  <c r="B9" i="8" s="1"/>
  <c r="A10" i="8"/>
  <c r="B10" i="8" s="1"/>
  <c r="A11" i="8"/>
  <c r="B11" i="8" s="1"/>
  <c r="A12" i="8"/>
  <c r="B12" i="8" s="1"/>
  <c r="A13" i="8"/>
  <c r="B13" i="8" s="1"/>
  <c r="A14" i="8"/>
  <c r="B14" i="8" s="1"/>
  <c r="A15" i="8"/>
  <c r="B15" i="8" s="1"/>
  <c r="A16" i="8"/>
  <c r="B16" i="8" s="1"/>
  <c r="A17" i="8"/>
  <c r="B17" i="8" s="1"/>
  <c r="A18" i="8"/>
  <c r="B18" i="8" s="1"/>
  <c r="A19" i="8"/>
  <c r="B19" i="8" s="1"/>
  <c r="A20" i="8"/>
  <c r="B20" i="8" s="1"/>
  <c r="A21" i="8"/>
  <c r="B21" i="8" s="1"/>
  <c r="A22" i="8"/>
  <c r="B22" i="8" s="1"/>
  <c r="A23" i="8"/>
  <c r="B23" i="8" s="1"/>
  <c r="A24" i="8"/>
  <c r="B24" i="8" s="1"/>
  <c r="A25" i="8"/>
  <c r="B25" i="8" s="1"/>
  <c r="A26" i="8"/>
  <c r="B26" i="8" s="1"/>
  <c r="A27" i="8"/>
  <c r="B27" i="8" s="1"/>
  <c r="A28" i="8"/>
  <c r="B28" i="8" s="1"/>
  <c r="A29" i="8"/>
  <c r="B29" i="8" s="1"/>
  <c r="A30" i="8"/>
  <c r="B30" i="8" s="1"/>
  <c r="A31" i="8"/>
  <c r="B31" i="8" s="1"/>
  <c r="A32" i="8"/>
  <c r="B32" i="8" s="1"/>
  <c r="A33" i="8"/>
  <c r="B33" i="8" s="1"/>
  <c r="A34" i="8"/>
  <c r="B34" i="8" s="1"/>
  <c r="A35" i="8"/>
  <c r="B35" i="8" s="1"/>
  <c r="A3" i="8"/>
  <c r="B3" i="8" s="1"/>
</calcChain>
</file>

<file path=xl/sharedStrings.xml><?xml version="1.0" encoding="utf-8"?>
<sst xmlns="http://schemas.openxmlformats.org/spreadsheetml/2006/main" count="1138" uniqueCount="391">
  <si>
    <t>Source</t>
  </si>
  <si>
    <t>UserStory ID</t>
  </si>
  <si>
    <t>User Role</t>
  </si>
  <si>
    <t>Goal</t>
  </si>
  <si>
    <t>Reason</t>
  </si>
  <si>
    <t>Result</t>
  </si>
  <si>
    <t>Element</t>
  </si>
  <si>
    <t xml:space="preserve">Rule based on Nasiri et al 2022 </t>
  </si>
  <si>
    <t>Resulting</t>
  </si>
  <si>
    <t>AC1</t>
  </si>
  <si>
    <t>AC3</t>
  </si>
  <si>
    <t>Rule based on Barigolvski et al 2022</t>
  </si>
  <si>
    <t>Rule</t>
  </si>
  <si>
    <t>Description</t>
  </si>
  <si>
    <t>AC2</t>
  </si>
  <si>
    <t>C1</t>
  </si>
  <si>
    <t>C2</t>
  </si>
  <si>
    <t>C3</t>
  </si>
  <si>
    <t>C4</t>
  </si>
  <si>
    <t>C5</t>
  </si>
  <si>
    <t>C6</t>
  </si>
  <si>
    <t>R1</t>
  </si>
  <si>
    <t>R2</t>
  </si>
  <si>
    <t>R3</t>
  </si>
  <si>
    <t>R4</t>
  </si>
  <si>
    <t>H1</t>
  </si>
  <si>
    <t>H2</t>
  </si>
  <si>
    <t>H3</t>
  </si>
  <si>
    <t>H4</t>
  </si>
  <si>
    <t>H5</t>
  </si>
  <si>
    <t>In user story, the first noun after "As" is an actor; if it is not a compound noun.</t>
  </si>
  <si>
    <t>If the first nounafter "As"is a proper name, followed by another name, then the second noun is an actor.</t>
  </si>
  <si>
    <t>The compound noun after "As"is an actor.  If the first noun in a compound noun is an adjective and the second noun is an actor, then inheritance relationships exist between this latter and compound noun which is an actor.</t>
  </si>
  <si>
    <t>The subject of a sentence is a class, provided that it is a noun and not a pronoun</t>
  </si>
  <si>
    <t>The direct object of the sentence is a class.</t>
  </si>
  <si>
    <t>The rule C2 is applied but the direct object is part of a compound noun.</t>
  </si>
  <si>
    <t>The noun that precedes the possessive apostrophe is a class.</t>
  </si>
  <si>
    <t>The  noun  after  these  prepositions  (of,  for,  to)  is  a  class.</t>
  </si>
  <si>
    <t>Conjunction between classes</t>
  </si>
  <si>
    <t>The verb is an association between the direct object of the sentence and the subject: verb ( direct object, subject)</t>
  </si>
  <si>
    <t>Verb with preposition</t>
  </si>
  <si>
    <t>Prepositions like "of ","to", "for" and "about" detect an association.</t>
  </si>
  <si>
    <t>Possessive case: "s’", "my", "his"... determine an association; Correlation of pronouns with nouns to extract the associations using coreference resolution of Stanford core NLP tool</t>
  </si>
  <si>
    <t>The following verbs indicate a relation of composition: "Contain, part of, consist, include, have, comprise..."</t>
  </si>
  <si>
    <t>Compound noun: if both of nouns are classes then there is a composition relationship between them</t>
  </si>
  <si>
    <t>The verb which belongs list of verbs that indicate a relationship aggregation: (participate ...)</t>
  </si>
  <si>
    <t>If the subject and the direct object of the sentence are classes, and the verb that connects the two objects is "to be", thenthe class (the object) is the parent class, this rule determines inheritance relationships</t>
  </si>
  <si>
    <t xml:space="preserve">These indicators "is a type of", "is kind of" determine inheritance relationship </t>
  </si>
  <si>
    <t>A1</t>
  </si>
  <si>
    <t>A2</t>
  </si>
  <si>
    <t>A3</t>
  </si>
  <si>
    <t>A4</t>
  </si>
  <si>
    <t>A5</t>
  </si>
  <si>
    <t>As an archivist, I want to restrict a file from view.</t>
  </si>
  <si>
    <t>Class: File</t>
  </si>
  <si>
    <t xml:space="preserve">File is a primary entity in this domain about archiving </t>
  </si>
  <si>
    <t>As an administrator, I want to have researchers reset their own passwords, so that I don't have to send passwords in cleartext.</t>
  </si>
  <si>
    <t>Class: Researcher</t>
  </si>
  <si>
    <t>As an assistant archivist, I want to upload and tag staff generated working papers, so that staff and researchers are able to easily access them.</t>
  </si>
  <si>
    <t>Class: Working paper</t>
  </si>
  <si>
    <t>“Working paper” is a compound noun</t>
  </si>
  <si>
    <t>As an archivist, I want to apply a license or rights statement, so that I know what I can do with a file.</t>
  </si>
  <si>
    <t>Class: License, Rights statement, File</t>
  </si>
  <si>
    <r>
      <t xml:space="preserve">There may be multiple classes in one user story, also in the </t>
    </r>
    <r>
      <rPr>
        <i/>
        <sz val="11"/>
        <color theme="1"/>
        <rFont val="Arial"/>
        <family val="2"/>
      </rPr>
      <t>so that</t>
    </r>
    <r>
      <rPr>
        <sz val="11"/>
        <color theme="1"/>
        <rFont val="Arial"/>
        <family val="2"/>
      </rPr>
      <t xml:space="preserve"> part</t>
    </r>
  </si>
  <si>
    <t>As an archivist, I want to mark groups of files as restricted, so that they don't get shared by mistake.</t>
  </si>
  <si>
    <t>“group” here is not a domain concept</t>
  </si>
  <si>
    <r>
      <t xml:space="preserve">Roles are not part of the class diagram, </t>
    </r>
    <r>
      <rPr>
        <i/>
        <sz val="11"/>
        <color theme="1"/>
        <rFont val="Arial"/>
        <family val="2"/>
      </rPr>
      <t>unless</t>
    </r>
    <r>
      <rPr>
        <sz val="11"/>
        <color theme="1"/>
        <rFont val="Arial"/>
        <family val="2"/>
      </rPr>
      <t xml:space="preserve"> their information is used as part of the system operation.   “Password” is not identified as a class here, since it is a non-primary entity in this context.</t>
    </r>
  </si>
  <si>
    <t>As an archivist, I want to restrict a file from view</t>
  </si>
  <si>
    <t>Class: File with attribute: isViewable</t>
  </si>
  <si>
    <t>Attributes denote non-primary domain entities; they are typically associated with a single entity.</t>
  </si>
  <si>
    <t>As an archivist, I want to link electronic versions of researchers' publications to citations, so that I can share them with other researchers.</t>
  </si>
  <si>
    <t>Class: Citation, Publication with attribute: isElectronic</t>
  </si>
  <si>
    <t>Class: Researcher with attribute: password</t>
  </si>
  <si>
    <t>As an archivist, I want to mark individual files as restricted, so that they don't get shared by mistake.</t>
  </si>
  <si>
    <t>Class: File with attribute: isRestricted</t>
  </si>
  <si>
    <t>As a researcher, I want to check whether a document has a name, so that I can refer to it.</t>
  </si>
  <si>
    <t>Class: Document with attribute: name</t>
  </si>
  <si>
    <t>The entire use story tells that license/rights statement are linked to file</t>
  </si>
  <si>
    <t>Class: License, Rights statement, File Association: File-License;  File-Rights statement</t>
  </si>
  <si>
    <t>As an archivist, I want to manage documentation, including preservation photos, forms and correspondence, so that I can find it easily later.</t>
  </si>
  <si>
    <t>Specialization</t>
  </si>
  <si>
    <t>Class: Documentation, Preservation Photo, Form, Correspondence Specialization: All (1) Preservation Photo; (2) Form; (3) Correspondence specialize Documentation</t>
  </si>
  <si>
    <t>As a researcher, I want to check whether a document has a citation information, so that I can cite accurately in a publication.</t>
  </si>
  <si>
    <t>The “has” verb denotes the association</t>
  </si>
  <si>
    <t>Class: Document, Citation Association: Document, Citation</t>
  </si>
  <si>
    <t>Outcome</t>
  </si>
  <si>
    <t>Remarks</t>
  </si>
  <si>
    <t>ID</t>
  </si>
  <si>
    <t>Id</t>
  </si>
  <si>
    <t>Name</t>
  </si>
  <si>
    <t>Type</t>
  </si>
  <si>
    <t>UserStory(ies)</t>
  </si>
  <si>
    <t>S1</t>
  </si>
  <si>
    <t>Role</t>
  </si>
  <si>
    <t>Action</t>
  </si>
  <si>
    <t>Object</t>
  </si>
  <si>
    <t>S2</t>
  </si>
  <si>
    <t>S3</t>
  </si>
  <si>
    <t>S4</t>
  </si>
  <si>
    <t>S6</t>
  </si>
  <si>
    <t>S7</t>
  </si>
  <si>
    <t>S8</t>
  </si>
  <si>
    <t>S11</t>
  </si>
  <si>
    <t>S12</t>
  </si>
  <si>
    <t>S13</t>
  </si>
  <si>
    <t>S16</t>
  </si>
  <si>
    <t>S18</t>
  </si>
  <si>
    <t>S22</t>
  </si>
  <si>
    <t>S24</t>
  </si>
  <si>
    <t>S25</t>
  </si>
  <si>
    <t>S26</t>
  </si>
  <si>
    <t>S27</t>
  </si>
  <si>
    <t>S28</t>
  </si>
  <si>
    <t>S30</t>
  </si>
  <si>
    <t>S32</t>
  </si>
  <si>
    <t>S38</t>
  </si>
  <si>
    <t>S40</t>
  </si>
  <si>
    <t>S41</t>
  </si>
  <si>
    <t>S44</t>
  </si>
  <si>
    <t>S46</t>
  </si>
  <si>
    <t>S52</t>
  </si>
  <si>
    <t>S57</t>
  </si>
  <si>
    <t>S59</t>
  </si>
  <si>
    <t>S65</t>
  </si>
  <si>
    <t>S67</t>
  </si>
  <si>
    <t>Targets</t>
  </si>
  <si>
    <t>Sources</t>
  </si>
  <si>
    <t>Data</t>
  </si>
  <si>
    <t>DATA</t>
  </si>
  <si>
    <t>S10</t>
  </si>
  <si>
    <t>S21</t>
  </si>
  <si>
    <t>S33</t>
  </si>
  <si>
    <t>S37</t>
  </si>
  <si>
    <t>S45</t>
  </si>
  <si>
    <t>S53</t>
  </si>
  <si>
    <t>S61</t>
  </si>
  <si>
    <t>S63</t>
  </si>
  <si>
    <t>Source ID</t>
  </si>
  <si>
    <t>Target ID</t>
  </si>
  <si>
    <t>Target</t>
  </si>
  <si>
    <t>Target Type</t>
  </si>
  <si>
    <t>-</t>
  </si>
  <si>
    <t>T1</t>
  </si>
  <si>
    <t>Class</t>
  </si>
  <si>
    <t>T2</t>
  </si>
  <si>
    <t>T3</t>
  </si>
  <si>
    <t>Relationship</t>
  </si>
  <si>
    <t>T4</t>
  </si>
  <si>
    <t>Method</t>
  </si>
  <si>
    <t>T5</t>
  </si>
  <si>
    <t>Attribute</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</si>
  <si>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</si>
  <si>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</si>
  <si>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</si>
  <si>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</si>
  <si>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</si>
  <si>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</si>
  <si>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</si>
  <si>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</si>
  <si>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</si>
  <si>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</si>
  <si>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</si>
  <si>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</si>
  <si>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</si>
  <si>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</si>
  <si>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</si>
  <si>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</si>
  <si>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</si>
  <si>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</si>
  <si>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</si>
  <si>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</si>
  <si>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</si>
  <si>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</si>
  <si>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</si>
  <si>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</si>
  <si>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</si>
  <si>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</si>
  <si>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</si>
  <si>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</si>
  <si>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</si>
  <si>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</si>
  <si>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</si>
  <si>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</si>
  <si>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</si>
  <si>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</si>
  <si>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</si>
  <si>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</si>
  <si>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</si>
  <si>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</si>
  <si>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</si>
  <si>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</si>
  <si>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</si>
  <si>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</si>
  <si>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S15</t>
  </si>
  <si>
    <t>S17</t>
  </si>
  <si>
    <t>S19</t>
  </si>
  <si>
    <t>S23</t>
  </si>
  <si>
    <t>S31</t>
  </si>
  <si>
    <t>S35</t>
  </si>
  <si>
    <t>S39</t>
  </si>
  <si>
    <t>S43</t>
  </si>
  <si>
    <t>S47</t>
  </si>
  <si>
    <t>S49</t>
  </si>
  <si>
    <t>S51</t>
  </si>
  <si>
    <t>S55</t>
  </si>
  <si>
    <t>O2-US1</t>
  </si>
  <si>
    <t>O2-US2</t>
  </si>
  <si>
    <t>O2-US3</t>
  </si>
  <si>
    <t>O2-US4</t>
  </si>
  <si>
    <t>O2-US5</t>
  </si>
  <si>
    <t>O2-US6</t>
  </si>
  <si>
    <t>O2-US7</t>
  </si>
  <si>
    <t>O2-US8</t>
  </si>
  <si>
    <t>O2-US9</t>
  </si>
  <si>
    <t>O2-US10</t>
  </si>
  <si>
    <t>O2-US11</t>
  </si>
  <si>
    <t>O2-US12</t>
  </si>
  <si>
    <t>O2-US13</t>
  </si>
  <si>
    <t>O2-US14</t>
  </si>
  <si>
    <t>O2-US15</t>
  </si>
  <si>
    <t>Aircraft Manager</t>
  </si>
  <si>
    <t>create an aircraft</t>
  </si>
  <si>
    <t>the company can store all existing aircrafts in the system</t>
  </si>
  <si>
    <t>Objects</t>
  </si>
  <si>
    <t>Aircraft</t>
  </si>
  <si>
    <t>create a mothership</t>
  </si>
  <si>
    <t>Mothership</t>
  </si>
  <si>
    <t>the company can store all existing motherships in the system</t>
  </si>
  <si>
    <t>specify mothership's name and identifier</t>
  </si>
  <si>
    <t>mothership's name, mother ship's identifier</t>
  </si>
  <si>
    <t>the mothership data is complete and consistent in the system</t>
  </si>
  <si>
    <t>store aircraft's ID, name, and max number of martians</t>
  </si>
  <si>
    <t>aircraft's ID, aircraft's name, and aircraft's max number of martians</t>
  </si>
  <si>
    <t>the aircraft data is complete and consistent in the system</t>
  </si>
  <si>
    <t>This functionality stores the data of existing motherships</t>
  </si>
  <si>
    <t>Of each mothership you only
want to store the name and an identifier.</t>
  </si>
  <si>
    <t>This functionality is intended to store all existing aircraft</t>
  </si>
  <si>
    <t>An aircraft card such as the one shown in the "Aircraft" annex is stored in
the system.</t>
  </si>
  <si>
    <t>The aircraft will go from an origin
mothership to a destination mothership (origin and destination may be the same mothership
on some occasions)</t>
  </si>
  <si>
    <t>establish the aircraft's origin and destination motherships</t>
  </si>
  <si>
    <t>aircraft's origin mothership, aircraft's destination mothership</t>
  </si>
  <si>
    <t>the aircraft goes from an specific origin and destination</t>
  </si>
  <si>
    <t>Passenger Manager</t>
  </si>
  <si>
    <t>assign a passenger into an aircraft</t>
  </si>
  <si>
    <t>Passenger</t>
  </si>
  <si>
    <t>I can track which passengers board the aircraft</t>
  </si>
  <si>
    <t>Each time a passenger
boards an aircraft, the information in the "Assign Passenger" Annex must be entered into the
system</t>
  </si>
  <si>
    <t>register passenger's ID and name</t>
  </si>
  <si>
    <t>I can know the history of passenger in the system</t>
  </si>
  <si>
    <t>If the passenger is not registered in the system, it must
be created before assigning it to the aircraft. To create the passenger, only an ID and its name
are required.</t>
  </si>
  <si>
    <t>get off passenger from an aircraft</t>
  </si>
  <si>
    <t>I can track which passengers got off from an aircraft</t>
  </si>
  <si>
    <t>To record that a passenger has got off the aircraft when it arrives at its
destination, it is sufficient to indicate in the system the Id of the aircraft and the Id of the
passenger, as it appears in the Annex "Download passenger".</t>
  </si>
  <si>
    <t>Aircraft reviewer</t>
  </si>
  <si>
    <t>create a review related to an aircraft</t>
  </si>
  <si>
    <t>Review</t>
  </si>
  <si>
    <t>I can control the information of an aircraft in a certain moment in time</t>
  </si>
  <si>
    <t>Once a day, a reviewer employed by the DGTE is uploaded on each of the aircraft and records
in a history the passengers that are currently on the aircraft.</t>
  </si>
  <si>
    <t>register review's ID, reviewer name, and the date</t>
  </si>
  <si>
    <t>review's ID, review's reviewer name, review's date</t>
  </si>
  <si>
    <t>I can specify the review data</t>
  </si>
  <si>
    <t>track passengers in a certain time from an aircraft into the review</t>
  </si>
  <si>
    <t>I can know the list of passengers on board of an aircraft</t>
  </si>
  <si>
    <t>When posting the revision to the system, the user
only enters the revision ID, the reviewer's name, the revised aircraft ID, and the date</t>
  </si>
  <si>
    <t>aircraft). The information on the Revision tab is stored in the system as a
history (that is, even if the Martian subsequently gets off the aircraft, the information that it
was traveling on the aircraft at the time of the review must remain stored).</t>
  </si>
  <si>
    <t>DGTE worker</t>
  </si>
  <si>
    <t>list all motherships</t>
  </si>
  <si>
    <t>I can know the existing motherships in the system</t>
  </si>
  <si>
    <t>list all aircrafts</t>
  </si>
  <si>
    <t>I can know the existing aircrafts in the system</t>
  </si>
  <si>
    <t>list all passengers</t>
  </si>
  <si>
    <t>I can know the existing passengers in the system</t>
  </si>
  <si>
    <t xml:space="preserve">list all reviews </t>
  </si>
  <si>
    <t>I can know the existing reviews in the system</t>
  </si>
  <si>
    <t>DGTE workers should be able to
consult the list of existing motherships.</t>
  </si>
  <si>
    <t>The data of the new aircraft is stored in the system. DGTE employees can consult the list of
existing aircraft</t>
  </si>
  <si>
    <t>DGTE employees can consult the list of passengers on each of the aircraft.</t>
  </si>
  <si>
    <t>history in which dgte employees can list the passengers that were per aircraft at the time of
making the review. In addition to passenger and aircraft information, the date on which the
review occurred should be show</t>
  </si>
  <si>
    <t>Mothership's name</t>
  </si>
  <si>
    <t>Mothership's identifier</t>
  </si>
  <si>
    <t>aircraft's ID</t>
  </si>
  <si>
    <t>aircraft's name</t>
  </si>
  <si>
    <t>aircraft's max number of Martians</t>
  </si>
  <si>
    <t>aircraft's origin mothership</t>
  </si>
  <si>
    <t>aircraft's destination mothership</t>
  </si>
  <si>
    <t>Passenger's ID, Passenger's name</t>
  </si>
  <si>
    <t>Passenger's ID</t>
  </si>
  <si>
    <t>Passenger's name</t>
  </si>
  <si>
    <t>review's ID</t>
  </si>
  <si>
    <t>review's reviewer name</t>
  </si>
  <si>
    <t>review's date</t>
  </si>
  <si>
    <t>Class as an Actor "AircraftManager"</t>
  </si>
  <si>
    <t>AircraftManager</t>
  </si>
  <si>
    <t>Class "Aircraft"</t>
  </si>
  <si>
    <t>Association between "Aircraft manager" and "Aircraft"</t>
  </si>
  <si>
    <t>AircraftManager - Aircraft</t>
  </si>
  <si>
    <t>Method on "Aircraft:create"</t>
  </si>
  <si>
    <t>Aircraft - create()</t>
  </si>
  <si>
    <t>Class "Mothership"</t>
  </si>
  <si>
    <r>
      <t>Association between "Aircraft Manager" and "Mothership</t>
    </r>
    <r>
      <rPr>
        <b/>
        <sz val="11"/>
        <color theme="1"/>
        <rFont val="Calibri"/>
        <family val="2"/>
        <scheme val="minor"/>
      </rPr>
      <t>"</t>
    </r>
  </si>
  <si>
    <t>AircraftManager - Mothership</t>
  </si>
  <si>
    <t>Method on "Mothership:create"</t>
  </si>
  <si>
    <t>Mothership - create()</t>
  </si>
  <si>
    <t>Attribute "Mothership:name"</t>
  </si>
  <si>
    <t>Attribute "Mothership:identifier"</t>
  </si>
  <si>
    <t>Method on "Mothership:specify"</t>
  </si>
  <si>
    <t>Mothership - specify()</t>
  </si>
  <si>
    <t>Method on "Aircraft:store"</t>
  </si>
  <si>
    <t>Aircraft - store()</t>
  </si>
  <si>
    <t>Attribute "Aircraft:ID"</t>
  </si>
  <si>
    <t>Attribute "Aircraft:name"</t>
  </si>
  <si>
    <t>Attribute "Aircraft:maxNumberOfMartians</t>
  </si>
  <si>
    <t>Aircraft's ID</t>
  </si>
  <si>
    <t>Aircraft's Name</t>
  </si>
  <si>
    <t>Aircraft's maxNumberOfMartians</t>
  </si>
  <si>
    <t>Method on "Aircraft:establishOrigenMothership"</t>
  </si>
  <si>
    <t>Method on "Aircraft:establishDestinationMothership"</t>
  </si>
  <si>
    <t>Aircraft - establishOrigenMothership()</t>
  </si>
  <si>
    <t>Aircraft - establishDestinationMothership()</t>
  </si>
  <si>
    <t>Association between "Aircraft" and "Mothership"</t>
  </si>
  <si>
    <t>Aircraft - Mothership (origin)</t>
  </si>
  <si>
    <t>Aircraft - mothership (destination)</t>
  </si>
  <si>
    <t>Class as an Actor "PassengerManager"</t>
  </si>
  <si>
    <t>PassengerManager</t>
  </si>
  <si>
    <t>Association between "PassengerManager" and "Aircraft"</t>
  </si>
  <si>
    <t>PassengerManager - Aircraft</t>
  </si>
  <si>
    <t>Class "Passenger"</t>
  </si>
  <si>
    <t>Method on "Passenger:assign"</t>
  </si>
  <si>
    <t>Passenger - assign()</t>
  </si>
  <si>
    <t>Method on "Passenger:register"</t>
  </si>
  <si>
    <t>Passenger - register()</t>
  </si>
  <si>
    <t>Attribute "Passenger:ID"</t>
  </si>
  <si>
    <t>Attribute "Passenger:name"</t>
  </si>
  <si>
    <t>Method on "Passenger:getOff"</t>
  </si>
  <si>
    <t>Passenger - getOff()</t>
  </si>
  <si>
    <t>Association between "Passenger" and "Aircraft"</t>
  </si>
  <si>
    <t>Passenger - Aircraft</t>
  </si>
  <si>
    <t>Class "Review"</t>
  </si>
  <si>
    <t>Class as an actor "AircraftReviewer"</t>
  </si>
  <si>
    <t>AircraftReviewer</t>
  </si>
  <si>
    <t>Method on "Review:create"</t>
  </si>
  <si>
    <t>Association between "AircraftReviewer" and "Review"</t>
  </si>
  <si>
    <t>AircraftReviewer - Review</t>
  </si>
  <si>
    <t>Review - create()</t>
  </si>
  <si>
    <t>Association between "Review" and "Aircraft"</t>
  </si>
  <si>
    <t>Review - Aircraft</t>
  </si>
  <si>
    <t>Method on "Review:register"</t>
  </si>
  <si>
    <t>Review - register()</t>
  </si>
  <si>
    <t>Attribute "Review:ID"</t>
  </si>
  <si>
    <t>Attribute "Review:name"</t>
  </si>
  <si>
    <t>Attribute "Review:date"</t>
  </si>
  <si>
    <t>Review's ID</t>
  </si>
  <si>
    <t>Review's reviewer name</t>
  </si>
  <si>
    <t>Review's date</t>
  </si>
  <si>
    <t>Method on "Passenger:track"</t>
  </si>
  <si>
    <t>Passenger - track()</t>
  </si>
  <si>
    <t>Association between "Passenger and Review"</t>
  </si>
  <si>
    <t>Passenger - Review</t>
  </si>
  <si>
    <t>Class as an actor "DGTE worker"</t>
  </si>
  <si>
    <t>DGTEWorker</t>
  </si>
  <si>
    <t>Association between "DGTEWorker" and "Mothership"</t>
  </si>
  <si>
    <t>DGTEWorker - Mothership</t>
  </si>
  <si>
    <t>Method on "Mothership:list"</t>
  </si>
  <si>
    <t>Mothership - list()</t>
  </si>
  <si>
    <t>Association between "DGTEWorker" and "Aircraft"</t>
  </si>
  <si>
    <t>DGTEWorker - Aircraft</t>
  </si>
  <si>
    <t>Method on "Aircraft:list"</t>
  </si>
  <si>
    <t>Aircraft - list()</t>
  </si>
  <si>
    <t>Association between "DGTEWorker" and "Passenger"</t>
  </si>
  <si>
    <t>DGTEWorker - Passenger</t>
  </si>
  <si>
    <t>Association between "DGTEWorker" and "Review"</t>
  </si>
  <si>
    <t>DGTEWorker - Review</t>
  </si>
  <si>
    <t>Method on "Review:list"</t>
  </si>
  <si>
    <t>Review - list()</t>
  </si>
  <si>
    <t>Method on "Passenger:list"</t>
  </si>
  <si>
    <t>Passenger - list()</t>
  </si>
  <si>
    <t xml:space="preserve">As a Aircraft Manager, I want to create an aircraft, so that the company can store all existing aircrafts in the system. </t>
  </si>
  <si>
    <t xml:space="preserve">As a Aircraft Manager, I want to create a mothership, so that the company can store all existing motherships in the system. </t>
  </si>
  <si>
    <t xml:space="preserve">As an Aircraft Manager, I want to specify mothership's name and identifier, so that the mothership data is complete and consistent in the system. </t>
  </si>
  <si>
    <t xml:space="preserve">As an Aircraft Manager, I want to store aircraft's ID, name, and max number of martians, so that the aircraft data is complete and consistent in the system. </t>
  </si>
  <si>
    <t xml:space="preserve">As an Aircraft Manager, I want to establish the aircraft's origin and destination motherships, so that the aircraft goes from an specific origin and destination. </t>
  </si>
  <si>
    <t xml:space="preserve">As a Passenger Manager, I want to assign a passenger into an aircraft, so that I can track which passengers board the aircraft. </t>
  </si>
  <si>
    <t xml:space="preserve">As a Passenger Manager, I want to register passenger's ID and name, so that I can know the history of passenger in the system. </t>
  </si>
  <si>
    <t xml:space="preserve">As a Passenger Manager, I want to get off passenger from an aircraft, so that I can track which passengers got off from an aircraft. </t>
  </si>
  <si>
    <t xml:space="preserve">As a Aircraft reviewer, I want to create a review related to an aircraft, so that I can control the information of an aircraft in a certain moment in time. </t>
  </si>
  <si>
    <t xml:space="preserve">As a Aircraft reviewer, I want to register review's ID, reviewer name, and the date, so that I can specify the review data. </t>
  </si>
  <si>
    <t xml:space="preserve">As a Aircraft reviewer, I want to track passengers in a certain time from an aircraft into the review, so that I can know the list of passengers on board of an aircraft. </t>
  </si>
  <si>
    <t xml:space="preserve">As a DGTE worker, I want to list all motherships, so that I can know the existing motherships in the system. </t>
  </si>
  <si>
    <t xml:space="preserve">As a DGTE worker, I want to list all aircrafts, so that I can know the existing aircrafts in the system. </t>
  </si>
  <si>
    <t xml:space="preserve">As a DGTE worker, I want to list all passengers, so that I can know the existing passengers in the system. </t>
  </si>
  <si>
    <t xml:space="preserve">As a DGTE worker, I want to list all reviews , so that I can know the existing reviews in the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</si>
</sst>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u/>
      <sz val="11"/>
      <color theme="1"/>
      <name val="Arial"/>
      <family val="2"/>
    </font>
    <font>
      <i/>
      <sz val="11"/>
      <color theme="1"/>
      <name val="Arial"/>
      <family val="2"/>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1" fillId="0" borderId="0" xfId="0" applyFont="1" applyFill="1" applyBorder="1" applyAlignment="1">
      <alignment vertical="center" wrapText="1" readingOrder="1"/>
    </xf>
    <xf numFmtId="0" fontId="1" fillId="0" borderId="0" xfId="0" applyFont="1" applyFill="1" applyBorder="1" applyAlignment="1">
      <alignment horizontal="left" vertical="center" wrapText="1" readingOrder="1"/>
    </xf>
    <xf numFmtId="0" fontId="2" fillId="0" borderId="0" xfId="0" applyFont="1" applyFill="1" applyBorder="1" applyAlignment="1">
      <alignment horizontal="left" vertical="center" wrapText="1" readingOrder="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applyFill="1" applyAlignment="1">
      <alignment vertical="center" wrapText="1"/>
    </xf>
    <xf numFmtId="0" fontId="0"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center" vertical="center"/>
    </xf>
    <xf numFmtId="0" fontId="0" fillId="0" borderId="3" xfId="0" applyBorder="1" applyAlignment="1">
      <alignment vertical="center"/>
    </xf>
    <xf numFmtId="0" fontId="0" fillId="0" borderId="3" xfId="0" applyBorder="1" applyAlignment="1">
      <alignment vertical="center" wrapText="1"/>
    </xf>
    <xf numFmtId="0" fontId="0" fillId="0" borderId="0" xfId="0" applyBorder="1" applyAlignment="1">
      <alignment vertical="center"/>
    </xf>
    <xf numFmtId="0" fontId="0" fillId="0" borderId="0" xfId="0" applyBorder="1" applyAlignment="1">
      <alignment vertical="center" wrapText="1"/>
    </xf>
    <xf numFmtId="0" fontId="4" fillId="2" borderId="0" xfId="0" applyFont="1" applyFill="1" applyAlignment="1">
      <alignment horizontal="center" vertical="center" wrapText="1"/>
    </xf>
    <xf numFmtId="0" fontId="0" fillId="2" borderId="0" xfId="0" applyFill="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1" fillId="0" borderId="0"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3"/>
  <sheetViews>
    <sheetView tabSelected="1" workbookViewId="0">
      <selection activeCell="D5" sqref="D5"/>
    </sheetView>
  </sheetViews>
  <sheetFormatPr defaultColWidth="8.83984375" defaultRowHeight="14.4" x14ac:dyDescent="0.55000000000000004"/>
  <cols>
    <col min="1" max="1" width="10.578125" style="2" customWidth="1"/>
    <col min="2" max="2" width="36.68359375" style="2" customWidth="1"/>
    <col min="3" max="3" width="15.26171875" style="2" customWidth="1"/>
    <col min="4" max="4" width="40.68359375" style="2" customWidth="1"/>
    <col min="5" max="5" width="20.20703125" style="2" customWidth="1"/>
    <col min="6" max="6" width="42.7890625" style="2" customWidth="1"/>
    <col min="7" max="7" width="58" style="2" customWidth="1"/>
    <col min="8" max="8" width="63.15625" style="2" customWidth="1"/>
    <col min="9" max="16384" width="8.83984375" style="2"/>
  </cols>
  <sheetData>
    <row r="1" spans="1:8" x14ac:dyDescent="0.55000000000000004">
      <c r="A1" s="15" t="s">
        <v>1</v>
      </c>
      <c r="B1" s="2" t="s">
        <v>0</v>
      </c>
      <c r="C1" s="2" t="s">
        <v>2</v>
      </c>
      <c r="D1" s="2" t="s">
        <v>94</v>
      </c>
      <c r="E1" s="2" t="s">
        <v>223</v>
      </c>
      <c r="F1" s="2" t="s">
        <v>4</v>
      </c>
      <c r="G1" s="2" t="s">
        <v>5</v>
      </c>
    </row>
    <row r="2" spans="1:8" ht="28.8" x14ac:dyDescent="0.55000000000000004">
      <c r="A2" s="15" t="s">
        <v>205</v>
      </c>
      <c r="B2" s="15" t="s">
        <v>236</v>
      </c>
      <c r="C2" s="15" t="s">
        <v>220</v>
      </c>
      <c r="D2" s="15" t="s">
        <v>221</v>
      </c>
      <c r="E2" s="15" t="s">
        <v>224</v>
      </c>
      <c r="F2" s="15" t="s">
        <v>222</v>
      </c>
      <c r="G2" s="15" t="str">
        <f>"As a "&amp; C2 &amp;", I want to "&amp;D2&amp;", so that "&amp;F2&amp;". "</f>
        <v xml:space="preserve">As a Aircraft Manager, I want to create an aircraft, so that the company can store all existing aircrafts in the system. </v>
      </c>
      <c r="H2" s="2" t="s">
        <v>376</v>
      </c>
    </row>
    <row r="3" spans="1:8" ht="28.8" x14ac:dyDescent="0.55000000000000004">
      <c r="A3" s="15" t="s">
        <v>206</v>
      </c>
      <c r="B3" s="15" t="s">
        <v>234</v>
      </c>
      <c r="C3" s="15" t="s">
        <v>220</v>
      </c>
      <c r="D3" s="15" t="s">
        <v>225</v>
      </c>
      <c r="E3" s="15" t="s">
        <v>226</v>
      </c>
      <c r="F3" s="15" t="s">
        <v>227</v>
      </c>
      <c r="G3" s="15" t="str">
        <f t="shared" ref="G3" si="0">"As a "&amp; C3 &amp;", I want to "&amp;D3&amp;", so that "&amp;F3&amp;". "</f>
        <v xml:space="preserve">As a Aircraft Manager, I want to create a mothership, so that the company can store all existing motherships in the system. </v>
      </c>
      <c r="H3" s="2" t="s">
        <v>377</v>
      </c>
    </row>
    <row r="4" spans="1:8" ht="43.2" x14ac:dyDescent="0.55000000000000004">
      <c r="A4" s="15" t="s">
        <v>207</v>
      </c>
      <c r="B4" s="15" t="s">
        <v>235</v>
      </c>
      <c r="C4" s="15" t="s">
        <v>220</v>
      </c>
      <c r="D4" s="15" t="s">
        <v>228</v>
      </c>
      <c r="E4" s="15" t="s">
        <v>229</v>
      </c>
      <c r="F4" s="15" t="s">
        <v>230</v>
      </c>
      <c r="G4" s="15" t="str">
        <f>"As an "&amp; C4 &amp;", I want to "&amp;D4&amp;", so that "&amp;F4&amp;". "</f>
        <v xml:space="preserve">As an Aircraft Manager, I want to specify mothership's name and identifier, so that the mothership data is complete and consistent in the system. </v>
      </c>
      <c r="H4" s="2" t="s">
        <v>378</v>
      </c>
    </row>
    <row r="5" spans="1:8" ht="43.2" x14ac:dyDescent="0.55000000000000004">
      <c r="A5" s="15" t="s">
        <v>208</v>
      </c>
      <c r="B5" s="15" t="s">
        <v>237</v>
      </c>
      <c r="C5" s="15" t="s">
        <v>220</v>
      </c>
      <c r="D5" s="15" t="s">
        <v>231</v>
      </c>
      <c r="E5" s="15" t="s">
        <v>232</v>
      </c>
      <c r="F5" s="15" t="s">
        <v>233</v>
      </c>
      <c r="G5" s="15" t="str">
        <f t="shared" ref="G5:G6" si="1">"As an "&amp; C5 &amp;", I want to "&amp;D5&amp;", so that "&amp;F5&amp;". "</f>
        <v xml:space="preserve">As an Aircraft Manager, I want to store aircraft's ID, name, and max number of martians, so that the aircraft data is complete and consistent in the system. </v>
      </c>
      <c r="H5" s="2" t="s">
        <v>379</v>
      </c>
    </row>
    <row r="6" spans="1:8" ht="72" x14ac:dyDescent="0.55000000000000004">
      <c r="A6" s="15" t="s">
        <v>209</v>
      </c>
      <c r="B6" s="15" t="s">
        <v>238</v>
      </c>
      <c r="C6" s="15" t="s">
        <v>220</v>
      </c>
      <c r="D6" s="15" t="s">
        <v>239</v>
      </c>
      <c r="E6" s="15" t="s">
        <v>240</v>
      </c>
      <c r="F6" s="15" t="s">
        <v>241</v>
      </c>
      <c r="G6" s="15" t="str">
        <f t="shared" si="1"/>
        <v xml:space="preserve">As an Aircraft Manager, I want to establish the aircraft's origin and destination motherships, so that the aircraft goes from an specific origin and destination. </v>
      </c>
      <c r="H6" s="2" t="s">
        <v>380</v>
      </c>
    </row>
    <row r="7" spans="1:8" ht="72" x14ac:dyDescent="0.55000000000000004">
      <c r="A7" s="15" t="s">
        <v>210</v>
      </c>
      <c r="B7" s="15" t="s">
        <v>246</v>
      </c>
      <c r="C7" s="15" t="s">
        <v>242</v>
      </c>
      <c r="D7" s="15" t="s">
        <v>243</v>
      </c>
      <c r="E7" s="15" t="s">
        <v>244</v>
      </c>
      <c r="F7" s="15" t="s">
        <v>245</v>
      </c>
      <c r="G7" s="15" t="str">
        <f>"As a "&amp; C7 &amp;", I want to "&amp;D7&amp;", so that "&amp;F7&amp;". "</f>
        <v xml:space="preserve">As a Passenger Manager, I want to assign a passenger into an aircraft, so that I can track which passengers board the aircraft. </v>
      </c>
      <c r="H7" s="2" t="s">
        <v>381</v>
      </c>
    </row>
    <row r="8" spans="1:8" ht="86.4" x14ac:dyDescent="0.55000000000000004">
      <c r="A8" s="15" t="s">
        <v>211</v>
      </c>
      <c r="B8" s="15" t="s">
        <v>249</v>
      </c>
      <c r="C8" s="15" t="s">
        <v>242</v>
      </c>
      <c r="D8" s="15" t="s">
        <v>247</v>
      </c>
      <c r="E8" s="15" t="s">
        <v>285</v>
      </c>
      <c r="F8" s="15" t="s">
        <v>248</v>
      </c>
      <c r="G8" s="15" t="str">
        <f t="shared" ref="G8:G16" si="2">"As a "&amp; C8 &amp;", I want to "&amp;D8&amp;", so that "&amp;F8&amp;". "</f>
        <v xml:space="preserve">As a Passenger Manager, I want to register passenger's ID and name, so that I can know the history of passenger in the system. </v>
      </c>
      <c r="H8" s="2" t="s">
        <v>382</v>
      </c>
    </row>
    <row r="9" spans="1:8" ht="86.4" x14ac:dyDescent="0.55000000000000004">
      <c r="A9" s="15" t="s">
        <v>212</v>
      </c>
      <c r="B9" s="15" t="s">
        <v>252</v>
      </c>
      <c r="C9" s="15" t="s">
        <v>242</v>
      </c>
      <c r="D9" s="15" t="s">
        <v>250</v>
      </c>
      <c r="E9" s="15" t="s">
        <v>244</v>
      </c>
      <c r="F9" s="15" t="s">
        <v>251</v>
      </c>
      <c r="G9" s="15" t="str">
        <f t="shared" si="2"/>
        <v xml:space="preserve">As a Passenger Manager, I want to get off passenger from an aircraft, so that I can track which passengers got off from an aircraft. </v>
      </c>
      <c r="H9" s="2" t="s">
        <v>383</v>
      </c>
    </row>
    <row r="10" spans="1:8" ht="72" x14ac:dyDescent="0.55000000000000004">
      <c r="A10" s="15" t="s">
        <v>213</v>
      </c>
      <c r="B10" s="15" t="s">
        <v>257</v>
      </c>
      <c r="C10" s="15" t="s">
        <v>253</v>
      </c>
      <c r="D10" s="15" t="s">
        <v>254</v>
      </c>
      <c r="E10" s="15" t="s">
        <v>255</v>
      </c>
      <c r="F10" s="15" t="s">
        <v>256</v>
      </c>
      <c r="G10" s="15" t="str">
        <f t="shared" si="2"/>
        <v xml:space="preserve">As a Aircraft reviewer, I want to create a review related to an aircraft, so that I can control the information of an aircraft in a certain moment in time. </v>
      </c>
      <c r="H10" s="2" t="s">
        <v>384</v>
      </c>
    </row>
    <row r="11" spans="1:8" ht="57.6" x14ac:dyDescent="0.55000000000000004">
      <c r="A11" s="15" t="s">
        <v>214</v>
      </c>
      <c r="B11" s="15" t="s">
        <v>263</v>
      </c>
      <c r="C11" s="15" t="s">
        <v>253</v>
      </c>
      <c r="D11" s="15" t="s">
        <v>258</v>
      </c>
      <c r="E11" s="15" t="s">
        <v>259</v>
      </c>
      <c r="F11" s="15" t="s">
        <v>260</v>
      </c>
      <c r="G11" s="15" t="str">
        <f t="shared" si="2"/>
        <v xml:space="preserve">As a Aircraft reviewer, I want to register review's ID, reviewer name, and the date, so that I can specify the review data. </v>
      </c>
      <c r="H11" s="2" t="s">
        <v>385</v>
      </c>
    </row>
    <row r="12" spans="1:8" ht="100.8" x14ac:dyDescent="0.55000000000000004">
      <c r="A12" s="15" t="s">
        <v>215</v>
      </c>
      <c r="B12" s="15" t="s">
        <v>264</v>
      </c>
      <c r="C12" s="15" t="s">
        <v>253</v>
      </c>
      <c r="D12" s="15" t="s">
        <v>261</v>
      </c>
      <c r="E12" s="15" t="s">
        <v>244</v>
      </c>
      <c r="F12" s="15" t="s">
        <v>262</v>
      </c>
      <c r="G12" s="15" t="str">
        <f t="shared" si="2"/>
        <v xml:space="preserve">As a Aircraft reviewer, I want to track passengers in a certain time from an aircraft into the review, so that I can know the list of passengers on board of an aircraft. </v>
      </c>
      <c r="H12" s="2" t="s">
        <v>386</v>
      </c>
    </row>
    <row r="13" spans="1:8" ht="28.8" x14ac:dyDescent="0.55000000000000004">
      <c r="A13" s="15" t="s">
        <v>216</v>
      </c>
      <c r="B13" s="15" t="s">
        <v>274</v>
      </c>
      <c r="C13" s="15" t="s">
        <v>265</v>
      </c>
      <c r="D13" s="15" t="s">
        <v>266</v>
      </c>
      <c r="E13" s="15" t="s">
        <v>226</v>
      </c>
      <c r="F13" s="15" t="s">
        <v>267</v>
      </c>
      <c r="G13" s="15" t="str">
        <f t="shared" si="2"/>
        <v xml:space="preserve">As a DGTE worker, I want to list all motherships, so that I can know the existing motherships in the system. </v>
      </c>
      <c r="H13" s="2" t="s">
        <v>387</v>
      </c>
    </row>
    <row r="14" spans="1:8" ht="57.6" x14ac:dyDescent="0.55000000000000004">
      <c r="A14" s="15" t="s">
        <v>217</v>
      </c>
      <c r="B14" s="15" t="s">
        <v>275</v>
      </c>
      <c r="C14" s="15" t="s">
        <v>265</v>
      </c>
      <c r="D14" s="15" t="s">
        <v>268</v>
      </c>
      <c r="E14" s="15" t="s">
        <v>224</v>
      </c>
      <c r="F14" s="15" t="s">
        <v>269</v>
      </c>
      <c r="G14" s="15" t="str">
        <f t="shared" si="2"/>
        <v xml:space="preserve">As a DGTE worker, I want to list all aircrafts, so that I can know the existing aircrafts in the system. </v>
      </c>
      <c r="H14" s="2" t="s">
        <v>388</v>
      </c>
    </row>
    <row r="15" spans="1:8" ht="28.8" x14ac:dyDescent="0.55000000000000004">
      <c r="A15" s="15" t="s">
        <v>218</v>
      </c>
      <c r="B15" s="15" t="s">
        <v>276</v>
      </c>
      <c r="C15" s="15" t="s">
        <v>265</v>
      </c>
      <c r="D15" s="15" t="s">
        <v>270</v>
      </c>
      <c r="E15" s="15" t="s">
        <v>244</v>
      </c>
      <c r="F15" s="15" t="s">
        <v>271</v>
      </c>
      <c r="G15" s="15" t="str">
        <f t="shared" si="2"/>
        <v xml:space="preserve">As a DGTE worker, I want to list all passengers, so that I can know the existing passengers in the system. </v>
      </c>
      <c r="H15" s="2" t="s">
        <v>389</v>
      </c>
    </row>
    <row r="16" spans="1:8" ht="100.8" x14ac:dyDescent="0.55000000000000004">
      <c r="A16" s="15" t="s">
        <v>219</v>
      </c>
      <c r="B16" s="15" t="s">
        <v>277</v>
      </c>
      <c r="C16" s="15" t="s">
        <v>265</v>
      </c>
      <c r="D16" s="15" t="s">
        <v>272</v>
      </c>
      <c r="E16" s="15" t="s">
        <v>255</v>
      </c>
      <c r="F16" s="15" t="s">
        <v>273</v>
      </c>
      <c r="G16" s="15" t="str">
        <f t="shared" si="2"/>
        <v xml:space="preserve">As a DGTE worker, I want to list all reviews , so that I can know the existing reviews in the system. </v>
      </c>
      <c r="H16" s="2" t="s">
        <v>390</v>
      </c>
    </row>
    <row r="17" spans="1:7" x14ac:dyDescent="0.55000000000000004">
      <c r="A17" s="15"/>
      <c r="B17" s="15"/>
      <c r="G17" s="15"/>
    </row>
    <row r="18" spans="1:7" x14ac:dyDescent="0.55000000000000004">
      <c r="A18" s="15"/>
      <c r="B18" s="15"/>
      <c r="C18" s="15"/>
      <c r="D18" s="15"/>
      <c r="E18" s="15"/>
      <c r="F18" s="15"/>
      <c r="G18" s="15"/>
    </row>
    <row r="19" spans="1:7" x14ac:dyDescent="0.55000000000000004">
      <c r="A19" s="15"/>
      <c r="B19" s="15"/>
      <c r="C19" s="15"/>
      <c r="D19" s="15"/>
      <c r="E19" s="15"/>
      <c r="F19" s="15"/>
      <c r="G19" s="15"/>
    </row>
    <row r="20" spans="1:7" x14ac:dyDescent="0.55000000000000004">
      <c r="A20" s="15"/>
      <c r="B20" s="15"/>
      <c r="C20" s="15"/>
      <c r="D20" s="15"/>
      <c r="E20" s="15"/>
      <c r="F20" s="15"/>
      <c r="G20" s="15"/>
    </row>
    <row r="21" spans="1:7" x14ac:dyDescent="0.55000000000000004">
      <c r="A21" s="15"/>
      <c r="B21" s="15"/>
      <c r="C21" s="15"/>
      <c r="D21" s="15"/>
      <c r="E21" s="15"/>
      <c r="F21" s="15"/>
      <c r="G21" s="15"/>
    </row>
    <row r="22" spans="1:7" x14ac:dyDescent="0.55000000000000004">
      <c r="A22" s="15"/>
      <c r="B22" s="15"/>
      <c r="C22" s="15"/>
      <c r="D22" s="15"/>
      <c r="E22" s="15"/>
      <c r="F22" s="15"/>
      <c r="G22" s="15"/>
    </row>
    <row r="23" spans="1:7" x14ac:dyDescent="0.55000000000000004">
      <c r="A23" s="15"/>
      <c r="B23" s="15"/>
      <c r="C23" s="15"/>
      <c r="D23" s="15"/>
      <c r="E23" s="15"/>
      <c r="F23" s="15"/>
      <c r="G23" s="15"/>
    </row>
    <row r="24" spans="1:7" x14ac:dyDescent="0.55000000000000004">
      <c r="A24" s="15"/>
      <c r="B24" s="15"/>
      <c r="C24" s="15"/>
      <c r="D24" s="15"/>
      <c r="E24" s="15"/>
      <c r="F24" s="15"/>
      <c r="G24" s="15"/>
    </row>
    <row r="25" spans="1:7" x14ac:dyDescent="0.55000000000000004">
      <c r="A25" s="15"/>
      <c r="B25" s="15"/>
      <c r="C25" s="15"/>
      <c r="D25" s="15"/>
      <c r="E25" s="15"/>
      <c r="F25" s="15"/>
      <c r="G25" s="15"/>
    </row>
    <row r="26" spans="1:7" x14ac:dyDescent="0.55000000000000004">
      <c r="A26" s="15"/>
      <c r="B26" s="15"/>
      <c r="C26" s="15"/>
      <c r="D26" s="15"/>
      <c r="E26" s="15"/>
      <c r="F26" s="15"/>
      <c r="G26" s="15"/>
    </row>
    <row r="27" spans="1:7" x14ac:dyDescent="0.55000000000000004">
      <c r="A27" s="15"/>
      <c r="B27" s="15"/>
      <c r="C27" s="15"/>
      <c r="D27" s="15"/>
      <c r="E27" s="15"/>
      <c r="F27" s="15"/>
      <c r="G27" s="15"/>
    </row>
    <row r="28" spans="1:7" x14ac:dyDescent="0.55000000000000004">
      <c r="A28" s="15"/>
      <c r="B28" s="15"/>
      <c r="C28" s="15"/>
      <c r="D28" s="15"/>
      <c r="E28" s="15"/>
      <c r="F28" s="15"/>
      <c r="G28" s="15"/>
    </row>
    <row r="29" spans="1:7" x14ac:dyDescent="0.55000000000000004">
      <c r="A29" s="15"/>
      <c r="G29" s="15"/>
    </row>
    <row r="30" spans="1:7" x14ac:dyDescent="0.55000000000000004">
      <c r="A30" s="15"/>
      <c r="G30" s="15"/>
    </row>
    <row r="31" spans="1:7" x14ac:dyDescent="0.55000000000000004">
      <c r="A31" s="15"/>
      <c r="G31" s="15"/>
    </row>
    <row r="32" spans="1:7" x14ac:dyDescent="0.55000000000000004">
      <c r="A32" s="15"/>
      <c r="G32" s="15"/>
    </row>
    <row r="33" spans="1:7" x14ac:dyDescent="0.55000000000000004">
      <c r="A33" s="15"/>
      <c r="G33" s="15"/>
    </row>
    <row r="34" spans="1:7" x14ac:dyDescent="0.55000000000000004">
      <c r="A34" s="15"/>
      <c r="G34" s="15"/>
    </row>
    <row r="35" spans="1:7" x14ac:dyDescent="0.55000000000000004">
      <c r="A35" s="15"/>
      <c r="G35" s="15"/>
    </row>
    <row r="36" spans="1:7" x14ac:dyDescent="0.55000000000000004">
      <c r="A36" s="15"/>
      <c r="G36" s="15"/>
    </row>
    <row r="37" spans="1:7" x14ac:dyDescent="0.55000000000000004">
      <c r="A37" s="15"/>
      <c r="G37" s="15"/>
    </row>
    <row r="38" spans="1:7" x14ac:dyDescent="0.55000000000000004">
      <c r="A38" s="15"/>
      <c r="G38" s="15"/>
    </row>
    <row r="39" spans="1:7" x14ac:dyDescent="0.55000000000000004">
      <c r="A39" s="15"/>
      <c r="G39" s="15"/>
    </row>
    <row r="40" spans="1:7" x14ac:dyDescent="0.55000000000000004">
      <c r="A40" s="15"/>
      <c r="G40" s="15"/>
    </row>
    <row r="41" spans="1:7" x14ac:dyDescent="0.55000000000000004">
      <c r="A41" s="15"/>
      <c r="G41" s="15"/>
    </row>
    <row r="42" spans="1:7" x14ac:dyDescent="0.55000000000000004">
      <c r="A42" s="15"/>
      <c r="G42" s="15"/>
    </row>
    <row r="43" spans="1:7" x14ac:dyDescent="0.55000000000000004">
      <c r="A43" s="15"/>
      <c r="G43" s="15"/>
    </row>
    <row r="44" spans="1:7" x14ac:dyDescent="0.55000000000000004">
      <c r="A44" s="15"/>
      <c r="G44" s="15"/>
    </row>
    <row r="45" spans="1:7" x14ac:dyDescent="0.55000000000000004">
      <c r="A45" s="15"/>
      <c r="G45" s="15"/>
    </row>
    <row r="46" spans="1:7" x14ac:dyDescent="0.55000000000000004">
      <c r="A46" s="15"/>
      <c r="G46" s="15"/>
    </row>
    <row r="47" spans="1:7" x14ac:dyDescent="0.55000000000000004">
      <c r="A47" s="15"/>
      <c r="G47" s="15"/>
    </row>
    <row r="48" spans="1:7" x14ac:dyDescent="0.55000000000000004">
      <c r="A48" s="15"/>
      <c r="G48" s="15"/>
    </row>
    <row r="49" spans="1:7" x14ac:dyDescent="0.55000000000000004">
      <c r="A49" s="15"/>
      <c r="G49" s="15"/>
    </row>
    <row r="50" spans="1:7" x14ac:dyDescent="0.55000000000000004">
      <c r="A50" s="15"/>
      <c r="G50" s="15"/>
    </row>
    <row r="51" spans="1:7" x14ac:dyDescent="0.55000000000000004">
      <c r="A51" s="15"/>
      <c r="G51" s="15"/>
    </row>
    <row r="52" spans="1:7" x14ac:dyDescent="0.55000000000000004">
      <c r="A52" s="15"/>
      <c r="G52" s="15"/>
    </row>
    <row r="53" spans="1:7" x14ac:dyDescent="0.55000000000000004">
      <c r="A53" s="15"/>
      <c r="G53" s="15"/>
    </row>
    <row r="54" spans="1:7" x14ac:dyDescent="0.55000000000000004">
      <c r="A54" s="15"/>
      <c r="G54" s="15"/>
    </row>
    <row r="55" spans="1:7" x14ac:dyDescent="0.55000000000000004">
      <c r="A55" s="15"/>
      <c r="G55" s="15"/>
    </row>
    <row r="56" spans="1:7" x14ac:dyDescent="0.55000000000000004">
      <c r="A56" s="15"/>
      <c r="G56" s="15"/>
    </row>
    <row r="57" spans="1:7" x14ac:dyDescent="0.55000000000000004">
      <c r="A57" s="15"/>
      <c r="G57" s="15"/>
    </row>
    <row r="58" spans="1:7" x14ac:dyDescent="0.55000000000000004">
      <c r="A58" s="15"/>
      <c r="G58" s="15"/>
    </row>
    <row r="59" spans="1:7" x14ac:dyDescent="0.55000000000000004">
      <c r="A59" s="15"/>
      <c r="G59" s="15"/>
    </row>
    <row r="60" spans="1:7" x14ac:dyDescent="0.55000000000000004">
      <c r="A60" s="15"/>
      <c r="G60" s="15"/>
    </row>
    <row r="61" spans="1:7" x14ac:dyDescent="0.55000000000000004">
      <c r="A61" s="15"/>
      <c r="G61" s="15"/>
    </row>
    <row r="62" spans="1:7" x14ac:dyDescent="0.55000000000000004">
      <c r="A62" s="15"/>
      <c r="G62" s="15"/>
    </row>
    <row r="63" spans="1:7" x14ac:dyDescent="0.55000000000000004">
      <c r="A63" s="15"/>
      <c r="G63" s="15"/>
    </row>
    <row r="64" spans="1:7" x14ac:dyDescent="0.55000000000000004">
      <c r="A64" s="15"/>
      <c r="G64" s="15"/>
    </row>
    <row r="65" spans="1:7" x14ac:dyDescent="0.55000000000000004">
      <c r="A65" s="15"/>
      <c r="G65" s="15"/>
    </row>
    <row r="66" spans="1:7" x14ac:dyDescent="0.55000000000000004">
      <c r="A66" s="15"/>
      <c r="G66" s="15"/>
    </row>
    <row r="67" spans="1:7" x14ac:dyDescent="0.55000000000000004">
      <c r="A67" s="15"/>
      <c r="G67" s="15"/>
    </row>
    <row r="68" spans="1:7" x14ac:dyDescent="0.55000000000000004">
      <c r="A68" s="15"/>
      <c r="G68" s="15"/>
    </row>
    <row r="69" spans="1:7" x14ac:dyDescent="0.55000000000000004">
      <c r="A69" s="15"/>
      <c r="G69" s="15"/>
    </row>
    <row r="70" spans="1:7" x14ac:dyDescent="0.55000000000000004">
      <c r="A70" s="15"/>
      <c r="G70" s="15"/>
    </row>
    <row r="71" spans="1:7" x14ac:dyDescent="0.55000000000000004">
      <c r="A71" s="15"/>
      <c r="G71" s="15"/>
    </row>
    <row r="72" spans="1:7" x14ac:dyDescent="0.55000000000000004">
      <c r="A72" s="15"/>
      <c r="G72" s="15"/>
    </row>
    <row r="73" spans="1:7" x14ac:dyDescent="0.55000000000000004">
      <c r="A73" s="15"/>
      <c r="G73" s="15"/>
    </row>
    <row r="74" spans="1:7" x14ac:dyDescent="0.55000000000000004">
      <c r="A74" s="15"/>
      <c r="G74" s="15"/>
    </row>
    <row r="75" spans="1:7" x14ac:dyDescent="0.55000000000000004">
      <c r="A75" s="15"/>
      <c r="G75" s="15"/>
    </row>
    <row r="76" spans="1:7" x14ac:dyDescent="0.55000000000000004">
      <c r="A76" s="15"/>
      <c r="G76" s="15"/>
    </row>
    <row r="77" spans="1:7" x14ac:dyDescent="0.55000000000000004">
      <c r="A77" s="15"/>
      <c r="G77" s="15"/>
    </row>
    <row r="78" spans="1:7" x14ac:dyDescent="0.55000000000000004">
      <c r="A78" s="15"/>
      <c r="G78" s="15"/>
    </row>
    <row r="79" spans="1:7" x14ac:dyDescent="0.55000000000000004">
      <c r="A79" s="15"/>
      <c r="G79" s="15"/>
    </row>
    <row r="80" spans="1:7" x14ac:dyDescent="0.55000000000000004">
      <c r="A80" s="15"/>
      <c r="G80" s="15"/>
    </row>
    <row r="81" spans="1:7" x14ac:dyDescent="0.55000000000000004">
      <c r="A81" s="15"/>
      <c r="G81" s="15"/>
    </row>
    <row r="82" spans="1:7" x14ac:dyDescent="0.55000000000000004">
      <c r="A82" s="15"/>
      <c r="G82" s="15"/>
    </row>
    <row r="83" spans="1:7" x14ac:dyDescent="0.55000000000000004">
      <c r="A83" s="15"/>
      <c r="G83" s="15"/>
    </row>
    <row r="84" spans="1:7" x14ac:dyDescent="0.55000000000000004">
      <c r="A84" s="15"/>
      <c r="G84" s="15"/>
    </row>
    <row r="85" spans="1:7" x14ac:dyDescent="0.55000000000000004">
      <c r="A85" s="15"/>
      <c r="G85" s="15"/>
    </row>
    <row r="86" spans="1:7" x14ac:dyDescent="0.55000000000000004">
      <c r="A86" s="15"/>
      <c r="G86" s="15"/>
    </row>
    <row r="87" spans="1:7" x14ac:dyDescent="0.55000000000000004">
      <c r="A87" s="15"/>
      <c r="G87" s="15"/>
    </row>
    <row r="88" spans="1:7" x14ac:dyDescent="0.55000000000000004">
      <c r="A88" s="15"/>
      <c r="G88" s="15"/>
    </row>
    <row r="89" spans="1:7" x14ac:dyDescent="0.55000000000000004">
      <c r="A89" s="15"/>
      <c r="G89" s="15"/>
    </row>
    <row r="90" spans="1:7" x14ac:dyDescent="0.55000000000000004">
      <c r="A90" s="15"/>
      <c r="G90" s="15"/>
    </row>
    <row r="91" spans="1:7" x14ac:dyDescent="0.55000000000000004">
      <c r="A91" s="15"/>
      <c r="G91" s="15"/>
    </row>
    <row r="92" spans="1:7" x14ac:dyDescent="0.55000000000000004">
      <c r="A92" s="15"/>
      <c r="G92" s="15"/>
    </row>
    <row r="93" spans="1:7" x14ac:dyDescent="0.55000000000000004">
      <c r="A93" s="15"/>
      <c r="G93" s="15"/>
    </row>
    <row r="94" spans="1:7" x14ac:dyDescent="0.55000000000000004">
      <c r="A94" s="15"/>
      <c r="G94" s="15"/>
    </row>
    <row r="95" spans="1:7" x14ac:dyDescent="0.55000000000000004">
      <c r="A95" s="15"/>
      <c r="G95" s="15"/>
    </row>
    <row r="96" spans="1:7" x14ac:dyDescent="0.55000000000000004">
      <c r="A96" s="15"/>
      <c r="G96" s="15"/>
    </row>
    <row r="97" spans="1:7" x14ac:dyDescent="0.55000000000000004">
      <c r="A97" s="15"/>
      <c r="G97" s="15"/>
    </row>
    <row r="98" spans="1:7" x14ac:dyDescent="0.55000000000000004">
      <c r="A98" s="15"/>
      <c r="G98" s="15"/>
    </row>
    <row r="99" spans="1:7" x14ac:dyDescent="0.55000000000000004">
      <c r="A99" s="15"/>
      <c r="G99" s="15"/>
    </row>
    <row r="100" spans="1:7" x14ac:dyDescent="0.55000000000000004">
      <c r="A100" s="15"/>
      <c r="G100" s="15"/>
    </row>
    <row r="101" spans="1:7" x14ac:dyDescent="0.55000000000000004">
      <c r="A101" s="15"/>
      <c r="G101" s="15"/>
    </row>
    <row r="102" spans="1:7" x14ac:dyDescent="0.55000000000000004">
      <c r="A102" s="15"/>
      <c r="G102" s="15"/>
    </row>
    <row r="103" spans="1:7" x14ac:dyDescent="0.55000000000000004">
      <c r="A103" s="15"/>
      <c r="G103" s="15"/>
    </row>
    <row r="104" spans="1:7" x14ac:dyDescent="0.55000000000000004">
      <c r="A104" s="15"/>
      <c r="G104" s="15"/>
    </row>
    <row r="105" spans="1:7" x14ac:dyDescent="0.55000000000000004">
      <c r="A105" s="15"/>
      <c r="G105" s="15"/>
    </row>
    <row r="106" spans="1:7" x14ac:dyDescent="0.55000000000000004">
      <c r="A106" s="15"/>
      <c r="G106" s="15"/>
    </row>
    <row r="107" spans="1:7" x14ac:dyDescent="0.55000000000000004">
      <c r="A107" s="15"/>
      <c r="G107" s="15"/>
    </row>
    <row r="108" spans="1:7" x14ac:dyDescent="0.55000000000000004">
      <c r="A108" s="15"/>
      <c r="G108" s="15"/>
    </row>
    <row r="109" spans="1:7" x14ac:dyDescent="0.55000000000000004">
      <c r="A109" s="15"/>
      <c r="G109" s="15"/>
    </row>
    <row r="110" spans="1:7" x14ac:dyDescent="0.55000000000000004">
      <c r="A110" s="15"/>
      <c r="G110" s="15"/>
    </row>
    <row r="111" spans="1:7" x14ac:dyDescent="0.55000000000000004">
      <c r="A111" s="15"/>
      <c r="G111" s="15"/>
    </row>
    <row r="112" spans="1:7" x14ac:dyDescent="0.55000000000000004">
      <c r="A112" s="15"/>
      <c r="G112" s="15"/>
    </row>
    <row r="113" spans="1:7" x14ac:dyDescent="0.55000000000000004">
      <c r="A113" s="15"/>
      <c r="G113" s="15"/>
    </row>
    <row r="114" spans="1:7" x14ac:dyDescent="0.55000000000000004">
      <c r="A114" s="15"/>
      <c r="G114" s="15"/>
    </row>
    <row r="115" spans="1:7" x14ac:dyDescent="0.55000000000000004">
      <c r="A115" s="15"/>
      <c r="G115" s="15"/>
    </row>
    <row r="116" spans="1:7" x14ac:dyDescent="0.55000000000000004">
      <c r="A116" s="15"/>
      <c r="G116" s="15"/>
    </row>
    <row r="117" spans="1:7" x14ac:dyDescent="0.55000000000000004">
      <c r="A117" s="15"/>
      <c r="G117" s="15"/>
    </row>
    <row r="118" spans="1:7" x14ac:dyDescent="0.55000000000000004">
      <c r="A118" s="15"/>
      <c r="G118" s="15"/>
    </row>
    <row r="119" spans="1:7" x14ac:dyDescent="0.55000000000000004">
      <c r="A119" s="15"/>
      <c r="G119" s="15"/>
    </row>
    <row r="120" spans="1:7" x14ac:dyDescent="0.55000000000000004">
      <c r="A120" s="15"/>
      <c r="G120" s="15"/>
    </row>
    <row r="121" spans="1:7" x14ac:dyDescent="0.55000000000000004">
      <c r="A121" s="15"/>
      <c r="G121" s="15"/>
    </row>
    <row r="122" spans="1:7" x14ac:dyDescent="0.55000000000000004">
      <c r="A122" s="15"/>
      <c r="G122" s="15"/>
    </row>
    <row r="123" spans="1:7" x14ac:dyDescent="0.55000000000000004">
      <c r="A123" s="15"/>
      <c r="G123" s="15"/>
    </row>
    <row r="124" spans="1:7" x14ac:dyDescent="0.55000000000000004">
      <c r="A124" s="15"/>
      <c r="G124" s="15"/>
    </row>
    <row r="125" spans="1:7" x14ac:dyDescent="0.55000000000000004">
      <c r="A125" s="15"/>
      <c r="G125" s="15"/>
    </row>
    <row r="126" spans="1:7" x14ac:dyDescent="0.55000000000000004">
      <c r="A126" s="15"/>
      <c r="G126" s="15"/>
    </row>
    <row r="127" spans="1:7" x14ac:dyDescent="0.55000000000000004">
      <c r="A127" s="15"/>
      <c r="G127" s="15"/>
    </row>
    <row r="128" spans="1:7" x14ac:dyDescent="0.55000000000000004">
      <c r="A128" s="15"/>
      <c r="G128" s="15"/>
    </row>
    <row r="129" spans="1:7" x14ac:dyDescent="0.55000000000000004">
      <c r="A129" s="15"/>
      <c r="G129" s="15"/>
    </row>
    <row r="130" spans="1:7" x14ac:dyDescent="0.55000000000000004">
      <c r="A130" s="15"/>
      <c r="G130" s="15"/>
    </row>
    <row r="131" spans="1:7" x14ac:dyDescent="0.55000000000000004">
      <c r="A131" s="15"/>
      <c r="G131" s="15"/>
    </row>
    <row r="132" spans="1:7" x14ac:dyDescent="0.55000000000000004">
      <c r="A132" s="15"/>
      <c r="G132" s="15"/>
    </row>
    <row r="133" spans="1:7" x14ac:dyDescent="0.55000000000000004">
      <c r="A133" s="15"/>
      <c r="G133" s="15"/>
    </row>
    <row r="134" spans="1:7" x14ac:dyDescent="0.55000000000000004">
      <c r="A134" s="15"/>
      <c r="G134" s="15"/>
    </row>
    <row r="135" spans="1:7" x14ac:dyDescent="0.55000000000000004">
      <c r="A135" s="15"/>
      <c r="G135" s="15"/>
    </row>
    <row r="136" spans="1:7" x14ac:dyDescent="0.55000000000000004">
      <c r="G136" s="15"/>
    </row>
    <row r="137" spans="1:7" x14ac:dyDescent="0.55000000000000004">
      <c r="G137" s="15"/>
    </row>
    <row r="138" spans="1:7" x14ac:dyDescent="0.55000000000000004">
      <c r="G138" s="15"/>
    </row>
    <row r="139" spans="1:7" x14ac:dyDescent="0.55000000000000004">
      <c r="G139" s="15"/>
    </row>
    <row r="140" spans="1:7" x14ac:dyDescent="0.55000000000000004">
      <c r="G140" s="15"/>
    </row>
    <row r="141" spans="1:7" x14ac:dyDescent="0.55000000000000004">
      <c r="G141" s="15"/>
    </row>
    <row r="142" spans="1:7" x14ac:dyDescent="0.55000000000000004">
      <c r="G142" s="15"/>
    </row>
    <row r="143" spans="1:7" x14ac:dyDescent="0.55000000000000004">
      <c r="G143" s="15"/>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C6EE-521B-4E93-8FFB-5B0DDCAEC7BF}">
  <dimension ref="A1:D123"/>
  <sheetViews>
    <sheetView workbookViewId="0">
      <selection activeCell="E1" sqref="E1"/>
    </sheetView>
  </sheetViews>
  <sheetFormatPr defaultRowHeight="14.4" x14ac:dyDescent="0.55000000000000004"/>
  <cols>
    <col min="1" max="1" width="11.68359375" bestFit="1" customWidth="1"/>
    <col min="3" max="3" width="41" style="1" customWidth="1"/>
    <col min="4" max="4" width="7.578125" bestFit="1" customWidth="1"/>
    <col min="13" max="13" width="8.83984375" customWidth="1"/>
  </cols>
  <sheetData>
    <row r="1" spans="1:4" x14ac:dyDescent="0.55000000000000004">
      <c r="A1" t="s">
        <v>91</v>
      </c>
      <c r="B1" t="s">
        <v>88</v>
      </c>
      <c r="C1" s="1" t="s">
        <v>89</v>
      </c>
      <c r="D1" t="s">
        <v>90</v>
      </c>
    </row>
    <row r="2" spans="1:4" x14ac:dyDescent="0.55000000000000004">
      <c r="A2" t="s">
        <v>205</v>
      </c>
      <c r="B2" t="s">
        <v>92</v>
      </c>
      <c r="C2" s="15" t="s">
        <v>220</v>
      </c>
      <c r="D2" t="s">
        <v>93</v>
      </c>
    </row>
    <row r="3" spans="1:4" x14ac:dyDescent="0.55000000000000004">
      <c r="A3" t="s">
        <v>205</v>
      </c>
      <c r="B3" t="s">
        <v>96</v>
      </c>
      <c r="C3" s="15" t="s">
        <v>221</v>
      </c>
      <c r="D3" t="s">
        <v>94</v>
      </c>
    </row>
    <row r="4" spans="1:4" x14ac:dyDescent="0.55000000000000004">
      <c r="A4" t="s">
        <v>205</v>
      </c>
      <c r="B4" t="s">
        <v>97</v>
      </c>
      <c r="C4" s="15" t="s">
        <v>224</v>
      </c>
      <c r="D4" t="s">
        <v>95</v>
      </c>
    </row>
    <row r="5" spans="1:4" ht="28.8" x14ac:dyDescent="0.55000000000000004">
      <c r="A5" t="s">
        <v>205</v>
      </c>
      <c r="B5" t="s">
        <v>98</v>
      </c>
      <c r="C5" s="15" t="s">
        <v>222</v>
      </c>
      <c r="D5" t="s">
        <v>3</v>
      </c>
    </row>
    <row r="6" spans="1:4" x14ac:dyDescent="0.55000000000000004">
      <c r="A6" t="s">
        <v>206</v>
      </c>
      <c r="B6" t="s">
        <v>92</v>
      </c>
      <c r="C6" s="15" t="s">
        <v>220</v>
      </c>
      <c r="D6" t="s">
        <v>93</v>
      </c>
    </row>
    <row r="7" spans="1:4" x14ac:dyDescent="0.55000000000000004">
      <c r="A7" t="s">
        <v>206</v>
      </c>
      <c r="B7" t="s">
        <v>99</v>
      </c>
      <c r="C7" s="15" t="s">
        <v>225</v>
      </c>
      <c r="D7" t="s">
        <v>94</v>
      </c>
    </row>
    <row r="8" spans="1:4" x14ac:dyDescent="0.55000000000000004">
      <c r="A8" t="s">
        <v>206</v>
      </c>
      <c r="B8" t="s">
        <v>100</v>
      </c>
      <c r="C8" s="15" t="s">
        <v>226</v>
      </c>
      <c r="D8" t="s">
        <v>95</v>
      </c>
    </row>
    <row r="9" spans="1:4" ht="28.8" x14ac:dyDescent="0.55000000000000004">
      <c r="A9" t="s">
        <v>206</v>
      </c>
      <c r="B9" t="s">
        <v>101</v>
      </c>
      <c r="C9" s="15" t="s">
        <v>227</v>
      </c>
      <c r="D9" t="s">
        <v>3</v>
      </c>
    </row>
    <row r="10" spans="1:4" x14ac:dyDescent="0.55000000000000004">
      <c r="A10" t="s">
        <v>207</v>
      </c>
      <c r="B10" t="s">
        <v>92</v>
      </c>
      <c r="C10" s="15" t="s">
        <v>220</v>
      </c>
      <c r="D10" t="s">
        <v>93</v>
      </c>
    </row>
    <row r="11" spans="1:4" x14ac:dyDescent="0.55000000000000004">
      <c r="A11" t="s">
        <v>207</v>
      </c>
      <c r="B11" t="s">
        <v>129</v>
      </c>
      <c r="C11" s="15" t="s">
        <v>228</v>
      </c>
      <c r="D11" t="s">
        <v>94</v>
      </c>
    </row>
    <row r="12" spans="1:4" x14ac:dyDescent="0.55000000000000004">
      <c r="A12" t="s">
        <v>207</v>
      </c>
      <c r="B12" t="s">
        <v>102</v>
      </c>
      <c r="C12" s="1" t="s">
        <v>278</v>
      </c>
      <c r="D12" t="s">
        <v>95</v>
      </c>
    </row>
    <row r="13" spans="1:4" x14ac:dyDescent="0.55000000000000004">
      <c r="A13" t="s">
        <v>207</v>
      </c>
      <c r="B13" t="s">
        <v>103</v>
      </c>
      <c r="C13" s="1" t="s">
        <v>279</v>
      </c>
      <c r="D13" t="s">
        <v>95</v>
      </c>
    </row>
    <row r="14" spans="1:4" ht="28.8" x14ac:dyDescent="0.55000000000000004">
      <c r="A14" t="s">
        <v>207</v>
      </c>
      <c r="B14" t="s">
        <v>104</v>
      </c>
      <c r="C14" s="15" t="s">
        <v>230</v>
      </c>
      <c r="D14" t="s">
        <v>3</v>
      </c>
    </row>
    <row r="15" spans="1:4" x14ac:dyDescent="0.55000000000000004">
      <c r="A15" t="s">
        <v>208</v>
      </c>
      <c r="B15" t="s">
        <v>92</v>
      </c>
      <c r="C15" s="15" t="s">
        <v>220</v>
      </c>
      <c r="D15" t="s">
        <v>93</v>
      </c>
    </row>
    <row r="16" spans="1:4" ht="28.8" x14ac:dyDescent="0.55000000000000004">
      <c r="A16" t="s">
        <v>208</v>
      </c>
      <c r="B16" t="s">
        <v>193</v>
      </c>
      <c r="C16" s="15" t="s">
        <v>231</v>
      </c>
      <c r="D16" t="s">
        <v>94</v>
      </c>
    </row>
    <row r="17" spans="1:4" x14ac:dyDescent="0.55000000000000004">
      <c r="A17" t="s">
        <v>208</v>
      </c>
      <c r="B17" t="s">
        <v>105</v>
      </c>
      <c r="C17" s="15" t="s">
        <v>280</v>
      </c>
      <c r="D17" t="s">
        <v>95</v>
      </c>
    </row>
    <row r="18" spans="1:4" x14ac:dyDescent="0.55000000000000004">
      <c r="A18" t="s">
        <v>208</v>
      </c>
      <c r="B18" t="s">
        <v>194</v>
      </c>
      <c r="C18" s="1" t="s">
        <v>281</v>
      </c>
      <c r="D18" t="s">
        <v>95</v>
      </c>
    </row>
    <row r="19" spans="1:4" x14ac:dyDescent="0.55000000000000004">
      <c r="A19" t="s">
        <v>208</v>
      </c>
      <c r="B19" t="s">
        <v>106</v>
      </c>
      <c r="C19" s="1" t="s">
        <v>282</v>
      </c>
      <c r="D19" t="s">
        <v>95</v>
      </c>
    </row>
    <row r="20" spans="1:4" ht="28.8" x14ac:dyDescent="0.55000000000000004">
      <c r="A20" t="s">
        <v>208</v>
      </c>
      <c r="B20" t="s">
        <v>195</v>
      </c>
      <c r="C20" s="15" t="s">
        <v>233</v>
      </c>
      <c r="D20" t="s">
        <v>3</v>
      </c>
    </row>
    <row r="21" spans="1:4" x14ac:dyDescent="0.55000000000000004">
      <c r="A21" t="s">
        <v>209</v>
      </c>
      <c r="B21" t="s">
        <v>92</v>
      </c>
      <c r="C21" s="15" t="s">
        <v>220</v>
      </c>
      <c r="D21" t="s">
        <v>93</v>
      </c>
    </row>
    <row r="22" spans="1:4" ht="28.8" x14ac:dyDescent="0.55000000000000004">
      <c r="A22" t="s">
        <v>209</v>
      </c>
      <c r="B22" t="s">
        <v>130</v>
      </c>
      <c r="C22" s="15" t="s">
        <v>239</v>
      </c>
      <c r="D22" t="s">
        <v>94</v>
      </c>
    </row>
    <row r="23" spans="1:4" x14ac:dyDescent="0.55000000000000004">
      <c r="A23" t="s">
        <v>209</v>
      </c>
      <c r="B23" t="s">
        <v>107</v>
      </c>
      <c r="C23" s="15" t="s">
        <v>283</v>
      </c>
      <c r="D23" t="s">
        <v>95</v>
      </c>
    </row>
    <row r="24" spans="1:4" x14ac:dyDescent="0.55000000000000004">
      <c r="A24" t="s">
        <v>209</v>
      </c>
      <c r="B24" t="s">
        <v>196</v>
      </c>
      <c r="C24" s="1" t="s">
        <v>284</v>
      </c>
      <c r="D24" t="s">
        <v>95</v>
      </c>
    </row>
    <row r="25" spans="1:4" ht="28.8" x14ac:dyDescent="0.55000000000000004">
      <c r="A25" t="s">
        <v>209</v>
      </c>
      <c r="B25" t="s">
        <v>108</v>
      </c>
      <c r="C25" s="15" t="s">
        <v>241</v>
      </c>
      <c r="D25" t="s">
        <v>3</v>
      </c>
    </row>
    <row r="26" spans="1:4" x14ac:dyDescent="0.55000000000000004">
      <c r="A26" t="s">
        <v>210</v>
      </c>
      <c r="B26" t="s">
        <v>109</v>
      </c>
      <c r="C26" s="15" t="s">
        <v>242</v>
      </c>
      <c r="D26" t="s">
        <v>93</v>
      </c>
    </row>
    <row r="27" spans="1:4" x14ac:dyDescent="0.55000000000000004">
      <c r="A27" t="s">
        <v>210</v>
      </c>
      <c r="B27" t="s">
        <v>110</v>
      </c>
      <c r="C27" s="15" t="s">
        <v>243</v>
      </c>
      <c r="D27" t="s">
        <v>94</v>
      </c>
    </row>
    <row r="28" spans="1:4" x14ac:dyDescent="0.55000000000000004">
      <c r="A28" t="s">
        <v>210</v>
      </c>
      <c r="B28" t="s">
        <v>111</v>
      </c>
      <c r="C28" s="15" t="s">
        <v>244</v>
      </c>
      <c r="D28" t="s">
        <v>95</v>
      </c>
    </row>
    <row r="29" spans="1:4" x14ac:dyDescent="0.55000000000000004">
      <c r="A29" t="s">
        <v>210</v>
      </c>
      <c r="B29" t="s">
        <v>112</v>
      </c>
      <c r="C29" s="15" t="s">
        <v>245</v>
      </c>
      <c r="D29" t="s">
        <v>3</v>
      </c>
    </row>
    <row r="30" spans="1:4" x14ac:dyDescent="0.55000000000000004">
      <c r="A30" t="s">
        <v>211</v>
      </c>
      <c r="B30" t="s">
        <v>109</v>
      </c>
      <c r="C30" s="15" t="s">
        <v>242</v>
      </c>
      <c r="D30" t="s">
        <v>93</v>
      </c>
    </row>
    <row r="31" spans="1:4" x14ac:dyDescent="0.55000000000000004">
      <c r="A31" t="s">
        <v>211</v>
      </c>
      <c r="B31" t="s">
        <v>113</v>
      </c>
      <c r="C31" s="15" t="s">
        <v>247</v>
      </c>
      <c r="D31" t="s">
        <v>94</v>
      </c>
    </row>
    <row r="32" spans="1:4" x14ac:dyDescent="0.55000000000000004">
      <c r="A32" t="s">
        <v>211</v>
      </c>
      <c r="B32" t="s">
        <v>197</v>
      </c>
      <c r="C32" s="15" t="s">
        <v>286</v>
      </c>
      <c r="D32" s="16" t="s">
        <v>95</v>
      </c>
    </row>
    <row r="33" spans="1:4" x14ac:dyDescent="0.55000000000000004">
      <c r="A33" t="s">
        <v>211</v>
      </c>
      <c r="B33" t="s">
        <v>114</v>
      </c>
      <c r="C33" s="1" t="s">
        <v>287</v>
      </c>
      <c r="D33" s="16" t="s">
        <v>95</v>
      </c>
    </row>
    <row r="34" spans="1:4" x14ac:dyDescent="0.55000000000000004">
      <c r="A34" t="s">
        <v>211</v>
      </c>
      <c r="B34" t="s">
        <v>131</v>
      </c>
      <c r="C34" s="15" t="s">
        <v>248</v>
      </c>
      <c r="D34" s="16" t="s">
        <v>3</v>
      </c>
    </row>
    <row r="35" spans="1:4" x14ac:dyDescent="0.55000000000000004">
      <c r="A35" t="s">
        <v>212</v>
      </c>
      <c r="B35" t="s">
        <v>109</v>
      </c>
      <c r="C35" s="15" t="s">
        <v>242</v>
      </c>
      <c r="D35" s="16" t="s">
        <v>93</v>
      </c>
    </row>
    <row r="36" spans="1:4" x14ac:dyDescent="0.55000000000000004">
      <c r="A36" t="s">
        <v>212</v>
      </c>
      <c r="B36" t="s">
        <v>198</v>
      </c>
      <c r="C36" s="15" t="s">
        <v>250</v>
      </c>
      <c r="D36" s="16" t="s">
        <v>94</v>
      </c>
    </row>
    <row r="37" spans="1:4" x14ac:dyDescent="0.55000000000000004">
      <c r="A37" t="s">
        <v>212</v>
      </c>
      <c r="B37" t="s">
        <v>111</v>
      </c>
      <c r="C37" s="1" t="s">
        <v>244</v>
      </c>
      <c r="D37" s="16" t="s">
        <v>95</v>
      </c>
    </row>
    <row r="38" spans="1:4" ht="28.8" x14ac:dyDescent="0.55000000000000004">
      <c r="A38" t="s">
        <v>212</v>
      </c>
      <c r="B38" t="s">
        <v>132</v>
      </c>
      <c r="C38" s="15" t="s">
        <v>251</v>
      </c>
      <c r="D38" s="16" t="s">
        <v>3</v>
      </c>
    </row>
    <row r="39" spans="1:4" x14ac:dyDescent="0.55000000000000004">
      <c r="A39" t="s">
        <v>213</v>
      </c>
      <c r="B39" t="s">
        <v>115</v>
      </c>
      <c r="C39" s="15" t="s">
        <v>253</v>
      </c>
      <c r="D39" s="16" t="s">
        <v>93</v>
      </c>
    </row>
    <row r="40" spans="1:4" x14ac:dyDescent="0.55000000000000004">
      <c r="A40" t="s">
        <v>213</v>
      </c>
      <c r="B40" t="s">
        <v>199</v>
      </c>
      <c r="C40" s="15" t="s">
        <v>254</v>
      </c>
      <c r="D40" s="16" t="s">
        <v>94</v>
      </c>
    </row>
    <row r="41" spans="1:4" x14ac:dyDescent="0.55000000000000004">
      <c r="A41" t="s">
        <v>213</v>
      </c>
      <c r="B41" t="s">
        <v>116</v>
      </c>
      <c r="C41" s="15" t="s">
        <v>255</v>
      </c>
      <c r="D41" s="16" t="s">
        <v>95</v>
      </c>
    </row>
    <row r="42" spans="1:4" ht="28.8" x14ac:dyDescent="0.55000000000000004">
      <c r="A42" t="s">
        <v>213</v>
      </c>
      <c r="B42" t="s">
        <v>117</v>
      </c>
      <c r="C42" s="15" t="s">
        <v>256</v>
      </c>
      <c r="D42" s="16" t="s">
        <v>3</v>
      </c>
    </row>
    <row r="43" spans="1:4" x14ac:dyDescent="0.55000000000000004">
      <c r="A43" t="s">
        <v>214</v>
      </c>
      <c r="B43" t="s">
        <v>115</v>
      </c>
      <c r="C43" s="15" t="s">
        <v>253</v>
      </c>
      <c r="D43" s="16" t="s">
        <v>93</v>
      </c>
    </row>
    <row r="44" spans="1:4" x14ac:dyDescent="0.55000000000000004">
      <c r="A44" t="s">
        <v>214</v>
      </c>
      <c r="B44" t="s">
        <v>200</v>
      </c>
      <c r="C44" s="15" t="s">
        <v>258</v>
      </c>
      <c r="D44" s="16" t="s">
        <v>94</v>
      </c>
    </row>
    <row r="45" spans="1:4" x14ac:dyDescent="0.55000000000000004">
      <c r="A45" t="s">
        <v>214</v>
      </c>
      <c r="B45" t="s">
        <v>118</v>
      </c>
      <c r="C45" s="15" t="s">
        <v>288</v>
      </c>
      <c r="D45" s="16" t="s">
        <v>95</v>
      </c>
    </row>
    <row r="46" spans="1:4" x14ac:dyDescent="0.55000000000000004">
      <c r="A46" t="s">
        <v>214</v>
      </c>
      <c r="B46" t="s">
        <v>133</v>
      </c>
      <c r="C46" s="1" t="s">
        <v>289</v>
      </c>
      <c r="D46" s="16" t="s">
        <v>95</v>
      </c>
    </row>
    <row r="47" spans="1:4" x14ac:dyDescent="0.55000000000000004">
      <c r="A47" t="s">
        <v>214</v>
      </c>
      <c r="B47" t="s">
        <v>119</v>
      </c>
      <c r="C47" s="1" t="s">
        <v>290</v>
      </c>
      <c r="D47" s="16" t="s">
        <v>95</v>
      </c>
    </row>
    <row r="48" spans="1:4" x14ac:dyDescent="0.55000000000000004">
      <c r="A48" t="s">
        <v>214</v>
      </c>
      <c r="B48" t="s">
        <v>201</v>
      </c>
      <c r="C48" s="15" t="s">
        <v>260</v>
      </c>
      <c r="D48" s="16" t="s">
        <v>3</v>
      </c>
    </row>
    <row r="49" spans="1:4" x14ac:dyDescent="0.55000000000000004">
      <c r="A49" t="s">
        <v>215</v>
      </c>
      <c r="B49" t="s">
        <v>115</v>
      </c>
      <c r="C49" s="15" t="s">
        <v>253</v>
      </c>
      <c r="D49" s="16" t="s">
        <v>93</v>
      </c>
    </row>
    <row r="50" spans="1:4" ht="28.8" x14ac:dyDescent="0.55000000000000004">
      <c r="A50" t="s">
        <v>215</v>
      </c>
      <c r="B50" t="s">
        <v>202</v>
      </c>
      <c r="C50" s="15" t="s">
        <v>261</v>
      </c>
      <c r="D50" s="16" t="s">
        <v>94</v>
      </c>
    </row>
    <row r="51" spans="1:4" x14ac:dyDescent="0.55000000000000004">
      <c r="A51" t="s">
        <v>215</v>
      </c>
      <c r="B51" t="s">
        <v>111</v>
      </c>
      <c r="C51" s="15" t="s">
        <v>244</v>
      </c>
      <c r="D51" s="16" t="s">
        <v>95</v>
      </c>
    </row>
    <row r="52" spans="1:4" ht="28.8" x14ac:dyDescent="0.55000000000000004">
      <c r="A52" t="s">
        <v>215</v>
      </c>
      <c r="B52" t="s">
        <v>203</v>
      </c>
      <c r="C52" s="15" t="s">
        <v>262</v>
      </c>
      <c r="D52" s="16" t="s">
        <v>3</v>
      </c>
    </row>
    <row r="53" spans="1:4" x14ac:dyDescent="0.55000000000000004">
      <c r="A53" t="s">
        <v>216</v>
      </c>
      <c r="B53" t="s">
        <v>120</v>
      </c>
      <c r="C53" s="15" t="s">
        <v>265</v>
      </c>
      <c r="D53" s="16" t="s">
        <v>93</v>
      </c>
    </row>
    <row r="54" spans="1:4" x14ac:dyDescent="0.55000000000000004">
      <c r="A54" t="s">
        <v>216</v>
      </c>
      <c r="B54" t="s">
        <v>134</v>
      </c>
      <c r="C54" s="15" t="s">
        <v>266</v>
      </c>
      <c r="D54" s="16" t="s">
        <v>94</v>
      </c>
    </row>
    <row r="55" spans="1:4" x14ac:dyDescent="0.55000000000000004">
      <c r="A55" t="s">
        <v>216</v>
      </c>
      <c r="B55" t="s">
        <v>100</v>
      </c>
      <c r="C55" s="15" t="s">
        <v>226</v>
      </c>
      <c r="D55" s="16" t="s">
        <v>95</v>
      </c>
    </row>
    <row r="56" spans="1:4" x14ac:dyDescent="0.55000000000000004">
      <c r="A56" t="s">
        <v>216</v>
      </c>
      <c r="B56" t="s">
        <v>204</v>
      </c>
      <c r="C56" s="15" t="s">
        <v>267</v>
      </c>
      <c r="D56" s="16" t="s">
        <v>3</v>
      </c>
    </row>
    <row r="57" spans="1:4" x14ac:dyDescent="0.55000000000000004">
      <c r="A57" t="s">
        <v>217</v>
      </c>
      <c r="B57" t="s">
        <v>120</v>
      </c>
      <c r="C57" s="15" t="s">
        <v>265</v>
      </c>
      <c r="D57" s="16" t="s">
        <v>93</v>
      </c>
    </row>
    <row r="58" spans="1:4" x14ac:dyDescent="0.55000000000000004">
      <c r="A58" t="s">
        <v>217</v>
      </c>
      <c r="B58" t="s">
        <v>121</v>
      </c>
      <c r="C58" s="15" t="s">
        <v>268</v>
      </c>
      <c r="D58" s="16" t="s">
        <v>94</v>
      </c>
    </row>
    <row r="59" spans="1:4" x14ac:dyDescent="0.55000000000000004">
      <c r="A59" t="s">
        <v>217</v>
      </c>
      <c r="B59" t="s">
        <v>97</v>
      </c>
      <c r="C59" s="15" t="s">
        <v>224</v>
      </c>
      <c r="D59" s="16" t="s">
        <v>95</v>
      </c>
    </row>
    <row r="60" spans="1:4" x14ac:dyDescent="0.55000000000000004">
      <c r="A60" t="s">
        <v>217</v>
      </c>
      <c r="B60" t="s">
        <v>122</v>
      </c>
      <c r="C60" s="15" t="s">
        <v>269</v>
      </c>
      <c r="D60" s="16" t="s">
        <v>3</v>
      </c>
    </row>
    <row r="61" spans="1:4" x14ac:dyDescent="0.55000000000000004">
      <c r="A61" t="s">
        <v>218</v>
      </c>
      <c r="B61" t="s">
        <v>120</v>
      </c>
      <c r="C61" s="15" t="s">
        <v>265</v>
      </c>
      <c r="D61" s="16" t="s">
        <v>93</v>
      </c>
    </row>
    <row r="62" spans="1:4" x14ac:dyDescent="0.55000000000000004">
      <c r="A62" t="s">
        <v>218</v>
      </c>
      <c r="B62" t="s">
        <v>135</v>
      </c>
      <c r="C62" s="15" t="s">
        <v>270</v>
      </c>
      <c r="D62" s="16" t="s">
        <v>94</v>
      </c>
    </row>
    <row r="63" spans="1:4" x14ac:dyDescent="0.55000000000000004">
      <c r="A63" t="s">
        <v>218</v>
      </c>
      <c r="B63" t="s">
        <v>111</v>
      </c>
      <c r="C63" s="15" t="s">
        <v>244</v>
      </c>
      <c r="D63" s="16" t="s">
        <v>95</v>
      </c>
    </row>
    <row r="64" spans="1:4" x14ac:dyDescent="0.55000000000000004">
      <c r="A64" t="s">
        <v>218</v>
      </c>
      <c r="B64" t="s">
        <v>136</v>
      </c>
      <c r="C64" s="15" t="s">
        <v>271</v>
      </c>
      <c r="D64" s="16" t="s">
        <v>3</v>
      </c>
    </row>
    <row r="65" spans="1:4" x14ac:dyDescent="0.55000000000000004">
      <c r="A65" t="s">
        <v>219</v>
      </c>
      <c r="B65" t="s">
        <v>120</v>
      </c>
      <c r="C65" s="15" t="s">
        <v>265</v>
      </c>
      <c r="D65" s="16" t="s">
        <v>93</v>
      </c>
    </row>
    <row r="66" spans="1:4" x14ac:dyDescent="0.55000000000000004">
      <c r="A66" t="s">
        <v>219</v>
      </c>
      <c r="B66" t="s">
        <v>123</v>
      </c>
      <c r="C66" s="15" t="s">
        <v>272</v>
      </c>
      <c r="D66" s="16" t="s">
        <v>94</v>
      </c>
    </row>
    <row r="67" spans="1:4" x14ac:dyDescent="0.55000000000000004">
      <c r="A67" t="s">
        <v>219</v>
      </c>
      <c r="B67" t="s">
        <v>116</v>
      </c>
      <c r="C67" s="15" t="s">
        <v>255</v>
      </c>
      <c r="D67" s="16" t="s">
        <v>95</v>
      </c>
    </row>
    <row r="68" spans="1:4" x14ac:dyDescent="0.55000000000000004">
      <c r="A68" t="s">
        <v>219</v>
      </c>
      <c r="B68" t="s">
        <v>124</v>
      </c>
      <c r="C68" s="15" t="s">
        <v>273</v>
      </c>
      <c r="D68" s="16" t="s">
        <v>3</v>
      </c>
    </row>
    <row r="69" spans="1:4" x14ac:dyDescent="0.55000000000000004">
      <c r="D69" s="16"/>
    </row>
    <row r="70" spans="1:4" x14ac:dyDescent="0.55000000000000004">
      <c r="D70" s="16"/>
    </row>
    <row r="71" spans="1:4" x14ac:dyDescent="0.55000000000000004">
      <c r="D71" s="16"/>
    </row>
    <row r="72" spans="1:4" x14ac:dyDescent="0.55000000000000004">
      <c r="D72" s="16"/>
    </row>
    <row r="73" spans="1:4" x14ac:dyDescent="0.55000000000000004">
      <c r="D73" s="16"/>
    </row>
    <row r="74" spans="1:4" x14ac:dyDescent="0.55000000000000004">
      <c r="D74" s="16"/>
    </row>
    <row r="75" spans="1:4" x14ac:dyDescent="0.55000000000000004">
      <c r="D75" s="16"/>
    </row>
    <row r="76" spans="1:4" x14ac:dyDescent="0.55000000000000004">
      <c r="D76" s="16"/>
    </row>
    <row r="77" spans="1:4" x14ac:dyDescent="0.55000000000000004">
      <c r="D77" s="16"/>
    </row>
    <row r="78" spans="1:4" x14ac:dyDescent="0.55000000000000004">
      <c r="D78" s="16"/>
    </row>
    <row r="79" spans="1:4" x14ac:dyDescent="0.55000000000000004">
      <c r="D79" s="16"/>
    </row>
    <row r="80" spans="1:4" x14ac:dyDescent="0.55000000000000004">
      <c r="D80" s="16"/>
    </row>
    <row r="81" spans="4:4" x14ac:dyDescent="0.55000000000000004">
      <c r="D81" s="16"/>
    </row>
    <row r="82" spans="4:4" x14ac:dyDescent="0.55000000000000004">
      <c r="D82" s="16"/>
    </row>
    <row r="83" spans="4:4" x14ac:dyDescent="0.55000000000000004">
      <c r="D83" s="16"/>
    </row>
    <row r="84" spans="4:4" x14ac:dyDescent="0.55000000000000004">
      <c r="D84" s="16"/>
    </row>
    <row r="85" spans="4:4" x14ac:dyDescent="0.55000000000000004">
      <c r="D85" s="16"/>
    </row>
    <row r="86" spans="4:4" x14ac:dyDescent="0.55000000000000004">
      <c r="D86" s="16"/>
    </row>
    <row r="87" spans="4:4" x14ac:dyDescent="0.55000000000000004">
      <c r="D87" s="16"/>
    </row>
    <row r="88" spans="4:4" x14ac:dyDescent="0.55000000000000004">
      <c r="D88" s="16"/>
    </row>
    <row r="89" spans="4:4" x14ac:dyDescent="0.55000000000000004">
      <c r="D89" s="16"/>
    </row>
    <row r="90" spans="4:4" x14ac:dyDescent="0.55000000000000004">
      <c r="D90" s="16"/>
    </row>
    <row r="91" spans="4:4" x14ac:dyDescent="0.55000000000000004">
      <c r="D91" s="16"/>
    </row>
    <row r="92" spans="4:4" x14ac:dyDescent="0.55000000000000004">
      <c r="D92" s="16"/>
    </row>
    <row r="93" spans="4:4" x14ac:dyDescent="0.55000000000000004">
      <c r="D93" s="16"/>
    </row>
    <row r="94" spans="4:4" x14ac:dyDescent="0.55000000000000004">
      <c r="D94" s="16"/>
    </row>
    <row r="95" spans="4:4" x14ac:dyDescent="0.55000000000000004">
      <c r="D95" s="16"/>
    </row>
    <row r="96" spans="4:4" x14ac:dyDescent="0.55000000000000004">
      <c r="D96" s="16"/>
    </row>
    <row r="97" spans="4:4" x14ac:dyDescent="0.55000000000000004">
      <c r="D97" s="16"/>
    </row>
    <row r="98" spans="4:4" x14ac:dyDescent="0.55000000000000004">
      <c r="D98" s="16"/>
    </row>
    <row r="99" spans="4:4" x14ac:dyDescent="0.55000000000000004">
      <c r="D99" s="16"/>
    </row>
    <row r="100" spans="4:4" x14ac:dyDescent="0.55000000000000004">
      <c r="D100" s="16"/>
    </row>
    <row r="101" spans="4:4" x14ac:dyDescent="0.55000000000000004">
      <c r="D101" s="16"/>
    </row>
    <row r="102" spans="4:4" x14ac:dyDescent="0.55000000000000004">
      <c r="D102" s="16"/>
    </row>
    <row r="103" spans="4:4" x14ac:dyDescent="0.55000000000000004">
      <c r="D103" s="16"/>
    </row>
    <row r="104" spans="4:4" x14ac:dyDescent="0.55000000000000004">
      <c r="D104" s="16"/>
    </row>
    <row r="105" spans="4:4" x14ac:dyDescent="0.55000000000000004">
      <c r="D105" s="16"/>
    </row>
    <row r="106" spans="4:4" x14ac:dyDescent="0.55000000000000004">
      <c r="D106" s="16"/>
    </row>
    <row r="107" spans="4:4" x14ac:dyDescent="0.55000000000000004">
      <c r="D107" s="16"/>
    </row>
    <row r="108" spans="4:4" x14ac:dyDescent="0.55000000000000004">
      <c r="D108" s="16"/>
    </row>
    <row r="109" spans="4:4" x14ac:dyDescent="0.55000000000000004">
      <c r="D109" s="16"/>
    </row>
    <row r="110" spans="4:4" x14ac:dyDescent="0.55000000000000004">
      <c r="D110" s="16"/>
    </row>
    <row r="111" spans="4:4" x14ac:dyDescent="0.55000000000000004">
      <c r="D111" s="16"/>
    </row>
    <row r="112" spans="4:4" x14ac:dyDescent="0.55000000000000004">
      <c r="D112" s="16"/>
    </row>
    <row r="113" spans="4:4" x14ac:dyDescent="0.55000000000000004">
      <c r="D113" s="16"/>
    </row>
    <row r="114" spans="4:4" x14ac:dyDescent="0.55000000000000004">
      <c r="D114" s="16"/>
    </row>
    <row r="115" spans="4:4" x14ac:dyDescent="0.55000000000000004">
      <c r="D115" s="16"/>
    </row>
    <row r="116" spans="4:4" x14ac:dyDescent="0.55000000000000004">
      <c r="D116" s="16"/>
    </row>
    <row r="117" spans="4:4" x14ac:dyDescent="0.55000000000000004">
      <c r="D117" s="16"/>
    </row>
    <row r="118" spans="4:4" x14ac:dyDescent="0.55000000000000004">
      <c r="D118" s="16"/>
    </row>
    <row r="119" spans="4:4" x14ac:dyDescent="0.55000000000000004">
      <c r="D119" s="16"/>
    </row>
    <row r="120" spans="4:4" x14ac:dyDescent="0.55000000000000004">
      <c r="D120" s="16"/>
    </row>
    <row r="121" spans="4:4" x14ac:dyDescent="0.55000000000000004">
      <c r="D121" s="16"/>
    </row>
    <row r="122" spans="4:4" x14ac:dyDescent="0.55000000000000004">
      <c r="D122" s="16"/>
    </row>
    <row r="123" spans="4:4" x14ac:dyDescent="0.55000000000000004">
      <c r="D123" s="16"/>
    </row>
  </sheetData>
  <autoFilter ref="A1:D141" xr:uid="{DEA0C6EE-521B-4E93-8FFB-5B0DDCAEC7BF}"/>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31FE0-B0D2-485F-B92B-BE4664AEAE22}">
  <dimension ref="A1:C90"/>
  <sheetViews>
    <sheetView zoomScale="145" zoomScaleNormal="145" workbookViewId="0">
      <selection activeCell="B3" sqref="B3"/>
    </sheetView>
  </sheetViews>
  <sheetFormatPr defaultRowHeight="14.4" x14ac:dyDescent="0.55000000000000004"/>
  <cols>
    <col min="1" max="1" width="3.68359375" style="3" bestFit="1" customWidth="1"/>
    <col min="2" max="2" width="44.41796875" bestFit="1" customWidth="1"/>
    <col min="3" max="3" width="10.578125" bestFit="1" customWidth="1"/>
  </cols>
  <sheetData>
    <row r="1" spans="1:3" x14ac:dyDescent="0.55000000000000004">
      <c r="A1" s="3" t="s">
        <v>88</v>
      </c>
      <c r="B1" t="s">
        <v>89</v>
      </c>
      <c r="C1" t="s">
        <v>90</v>
      </c>
    </row>
    <row r="2" spans="1:3" x14ac:dyDescent="0.55000000000000004">
      <c r="A2" s="5" t="s">
        <v>142</v>
      </c>
      <c r="B2" s="21" t="s">
        <v>292</v>
      </c>
      <c r="C2" s="5" t="s">
        <v>143</v>
      </c>
    </row>
    <row r="3" spans="1:3" x14ac:dyDescent="0.55000000000000004">
      <c r="A3" s="5" t="s">
        <v>144</v>
      </c>
      <c r="B3" s="21" t="s">
        <v>224</v>
      </c>
      <c r="C3" s="5" t="s">
        <v>143</v>
      </c>
    </row>
    <row r="4" spans="1:3" x14ac:dyDescent="0.55000000000000004">
      <c r="A4" s="5" t="s">
        <v>145</v>
      </c>
      <c r="B4" s="21" t="s">
        <v>295</v>
      </c>
      <c r="C4" s="5" t="s">
        <v>146</v>
      </c>
    </row>
    <row r="5" spans="1:3" x14ac:dyDescent="0.55000000000000004">
      <c r="A5" s="5" t="s">
        <v>147</v>
      </c>
      <c r="B5" s="21" t="s">
        <v>297</v>
      </c>
      <c r="C5" s="5" t="s">
        <v>148</v>
      </c>
    </row>
    <row r="6" spans="1:3" x14ac:dyDescent="0.55000000000000004">
      <c r="A6" s="5" t="s">
        <v>149</v>
      </c>
      <c r="B6" s="21" t="s">
        <v>226</v>
      </c>
      <c r="C6" s="5" t="s">
        <v>143</v>
      </c>
    </row>
    <row r="7" spans="1:3" x14ac:dyDescent="0.55000000000000004">
      <c r="A7" s="5" t="s">
        <v>151</v>
      </c>
      <c r="B7" s="21" t="s">
        <v>300</v>
      </c>
      <c r="C7" s="5" t="s">
        <v>146</v>
      </c>
    </row>
    <row r="8" spans="1:3" x14ac:dyDescent="0.55000000000000004">
      <c r="A8" s="5" t="s">
        <v>152</v>
      </c>
      <c r="B8" s="21" t="s">
        <v>302</v>
      </c>
      <c r="C8" s="5" t="s">
        <v>148</v>
      </c>
    </row>
    <row r="9" spans="1:3" x14ac:dyDescent="0.55000000000000004">
      <c r="A9" s="5" t="s">
        <v>153</v>
      </c>
      <c r="B9" s="21" t="s">
        <v>278</v>
      </c>
      <c r="C9" s="5" t="s">
        <v>150</v>
      </c>
    </row>
    <row r="10" spans="1:3" x14ac:dyDescent="0.55000000000000004">
      <c r="A10" s="5" t="s">
        <v>154</v>
      </c>
      <c r="B10" s="21" t="s">
        <v>279</v>
      </c>
      <c r="C10" s="5" t="s">
        <v>150</v>
      </c>
    </row>
    <row r="11" spans="1:3" x14ac:dyDescent="0.55000000000000004">
      <c r="A11" s="5" t="s">
        <v>155</v>
      </c>
      <c r="B11" s="21" t="s">
        <v>306</v>
      </c>
      <c r="C11" s="5" t="s">
        <v>148</v>
      </c>
    </row>
    <row r="12" spans="1:3" x14ac:dyDescent="0.55000000000000004">
      <c r="A12" s="5" t="s">
        <v>156</v>
      </c>
      <c r="B12" s="21" t="s">
        <v>308</v>
      </c>
      <c r="C12" s="5" t="s">
        <v>148</v>
      </c>
    </row>
    <row r="13" spans="1:3" x14ac:dyDescent="0.55000000000000004">
      <c r="A13" s="5" t="s">
        <v>157</v>
      </c>
      <c r="B13" s="21" t="s">
        <v>312</v>
      </c>
      <c r="C13" s="5" t="s">
        <v>150</v>
      </c>
    </row>
    <row r="14" spans="1:3" x14ac:dyDescent="0.55000000000000004">
      <c r="A14" s="5" t="s">
        <v>158</v>
      </c>
      <c r="B14" s="21" t="s">
        <v>313</v>
      </c>
      <c r="C14" s="5" t="s">
        <v>150</v>
      </c>
    </row>
    <row r="15" spans="1:3" x14ac:dyDescent="0.55000000000000004">
      <c r="A15" s="5" t="s">
        <v>159</v>
      </c>
      <c r="B15" s="21" t="s">
        <v>314</v>
      </c>
      <c r="C15" s="5" t="s">
        <v>150</v>
      </c>
    </row>
    <row r="16" spans="1:3" x14ac:dyDescent="0.55000000000000004">
      <c r="A16" s="5" t="s">
        <v>160</v>
      </c>
      <c r="B16" s="21" t="s">
        <v>317</v>
      </c>
      <c r="C16" s="5" t="s">
        <v>148</v>
      </c>
    </row>
    <row r="17" spans="1:3" x14ac:dyDescent="0.55000000000000004">
      <c r="A17" s="5" t="s">
        <v>161</v>
      </c>
      <c r="B17" s="21" t="s">
        <v>318</v>
      </c>
      <c r="C17" s="5" t="s">
        <v>148</v>
      </c>
    </row>
    <row r="18" spans="1:3" x14ac:dyDescent="0.55000000000000004">
      <c r="A18" s="5" t="s">
        <v>162</v>
      </c>
      <c r="B18" s="21" t="s">
        <v>320</v>
      </c>
      <c r="C18" s="5" t="s">
        <v>146</v>
      </c>
    </row>
    <row r="19" spans="1:3" x14ac:dyDescent="0.55000000000000004">
      <c r="A19" s="5" t="s">
        <v>163</v>
      </c>
      <c r="B19" s="21" t="s">
        <v>321</v>
      </c>
      <c r="C19" s="5" t="s">
        <v>146</v>
      </c>
    </row>
    <row r="20" spans="1:3" x14ac:dyDescent="0.55000000000000004">
      <c r="A20" s="5" t="s">
        <v>164</v>
      </c>
      <c r="B20" s="21" t="s">
        <v>323</v>
      </c>
      <c r="C20" s="5" t="s">
        <v>143</v>
      </c>
    </row>
    <row r="21" spans="1:3" x14ac:dyDescent="0.55000000000000004">
      <c r="A21" s="5" t="s">
        <v>165</v>
      </c>
      <c r="B21" s="21" t="s">
        <v>325</v>
      </c>
      <c r="C21" s="5" t="s">
        <v>146</v>
      </c>
    </row>
    <row r="22" spans="1:3" x14ac:dyDescent="0.55000000000000004">
      <c r="A22" s="5" t="s">
        <v>166</v>
      </c>
      <c r="B22" s="21" t="s">
        <v>244</v>
      </c>
      <c r="C22" s="5" t="s">
        <v>143</v>
      </c>
    </row>
    <row r="23" spans="1:3" x14ac:dyDescent="0.55000000000000004">
      <c r="A23" s="5" t="s">
        <v>167</v>
      </c>
      <c r="B23" s="21" t="s">
        <v>328</v>
      </c>
      <c r="C23" s="5" t="s">
        <v>148</v>
      </c>
    </row>
    <row r="24" spans="1:3" x14ac:dyDescent="0.55000000000000004">
      <c r="A24" s="5" t="s">
        <v>168</v>
      </c>
      <c r="B24" s="21" t="s">
        <v>336</v>
      </c>
      <c r="C24" s="5" t="s">
        <v>146</v>
      </c>
    </row>
    <row r="25" spans="1:3" x14ac:dyDescent="0.55000000000000004">
      <c r="A25" s="5" t="s">
        <v>169</v>
      </c>
      <c r="B25" s="21" t="s">
        <v>330</v>
      </c>
      <c r="C25" s="5" t="s">
        <v>148</v>
      </c>
    </row>
    <row r="26" spans="1:3" x14ac:dyDescent="0.55000000000000004">
      <c r="A26" s="5" t="s">
        <v>170</v>
      </c>
      <c r="B26" s="21" t="s">
        <v>286</v>
      </c>
      <c r="C26" s="5" t="s">
        <v>150</v>
      </c>
    </row>
    <row r="27" spans="1:3" x14ac:dyDescent="0.55000000000000004">
      <c r="A27" s="5" t="s">
        <v>171</v>
      </c>
      <c r="B27" s="21" t="s">
        <v>287</v>
      </c>
      <c r="C27" s="5" t="s">
        <v>150</v>
      </c>
    </row>
    <row r="28" spans="1:3" x14ac:dyDescent="0.55000000000000004">
      <c r="A28" s="5" t="s">
        <v>172</v>
      </c>
      <c r="B28" s="21" t="s">
        <v>334</v>
      </c>
      <c r="C28" s="5" t="s">
        <v>148</v>
      </c>
    </row>
    <row r="29" spans="1:3" x14ac:dyDescent="0.55000000000000004">
      <c r="A29" s="5" t="s">
        <v>173</v>
      </c>
      <c r="B29" s="21" t="s">
        <v>255</v>
      </c>
      <c r="C29" s="5" t="s">
        <v>143</v>
      </c>
    </row>
    <row r="30" spans="1:3" x14ac:dyDescent="0.55000000000000004">
      <c r="A30" s="5" t="s">
        <v>174</v>
      </c>
      <c r="B30" s="21" t="s">
        <v>339</v>
      </c>
      <c r="C30" s="5" t="s">
        <v>143</v>
      </c>
    </row>
    <row r="31" spans="1:3" x14ac:dyDescent="0.55000000000000004">
      <c r="A31" s="5" t="s">
        <v>175</v>
      </c>
      <c r="B31" s="21" t="s">
        <v>342</v>
      </c>
      <c r="C31" s="5" t="s">
        <v>146</v>
      </c>
    </row>
    <row r="32" spans="1:3" x14ac:dyDescent="0.55000000000000004">
      <c r="A32" s="5" t="s">
        <v>176</v>
      </c>
      <c r="B32" s="21" t="s">
        <v>343</v>
      </c>
      <c r="C32" s="5" t="s">
        <v>148</v>
      </c>
    </row>
    <row r="33" spans="1:3" x14ac:dyDescent="0.55000000000000004">
      <c r="A33" s="5" t="s">
        <v>177</v>
      </c>
      <c r="B33" s="21" t="s">
        <v>345</v>
      </c>
      <c r="C33" s="5" t="s">
        <v>146</v>
      </c>
    </row>
    <row r="34" spans="1:3" x14ac:dyDescent="0.55000000000000004">
      <c r="A34" s="5" t="s">
        <v>178</v>
      </c>
      <c r="B34" s="21" t="s">
        <v>347</v>
      </c>
      <c r="C34" s="5" t="s">
        <v>148</v>
      </c>
    </row>
    <row r="35" spans="1:3" x14ac:dyDescent="0.55000000000000004">
      <c r="A35" s="5" t="s">
        <v>179</v>
      </c>
      <c r="B35" s="21" t="s">
        <v>351</v>
      </c>
      <c r="C35" s="5" t="s">
        <v>150</v>
      </c>
    </row>
    <row r="36" spans="1:3" x14ac:dyDescent="0.55000000000000004">
      <c r="A36" s="5" t="s">
        <v>180</v>
      </c>
      <c r="B36" s="21" t="s">
        <v>352</v>
      </c>
      <c r="C36" s="5" t="s">
        <v>150</v>
      </c>
    </row>
    <row r="37" spans="1:3" x14ac:dyDescent="0.55000000000000004">
      <c r="A37" s="5" t="s">
        <v>181</v>
      </c>
      <c r="B37" s="21" t="s">
        <v>353</v>
      </c>
      <c r="C37" s="5" t="s">
        <v>150</v>
      </c>
    </row>
    <row r="38" spans="1:3" x14ac:dyDescent="0.55000000000000004">
      <c r="A38" s="5" t="s">
        <v>182</v>
      </c>
      <c r="B38" s="21" t="s">
        <v>355</v>
      </c>
      <c r="C38" s="5" t="s">
        <v>148</v>
      </c>
    </row>
    <row r="39" spans="1:3" x14ac:dyDescent="0.55000000000000004">
      <c r="A39" s="5" t="s">
        <v>183</v>
      </c>
      <c r="B39" s="21" t="s">
        <v>357</v>
      </c>
      <c r="C39" s="5" t="s">
        <v>146</v>
      </c>
    </row>
    <row r="40" spans="1:3" x14ac:dyDescent="0.55000000000000004">
      <c r="A40" s="5" t="s">
        <v>184</v>
      </c>
      <c r="B40" s="21" t="s">
        <v>359</v>
      </c>
      <c r="C40" s="5" t="s">
        <v>143</v>
      </c>
    </row>
    <row r="41" spans="1:3" x14ac:dyDescent="0.55000000000000004">
      <c r="A41" s="5" t="s">
        <v>185</v>
      </c>
      <c r="B41" s="21" t="s">
        <v>361</v>
      </c>
      <c r="C41" s="5" t="s">
        <v>146</v>
      </c>
    </row>
    <row r="42" spans="1:3" x14ac:dyDescent="0.55000000000000004">
      <c r="A42" s="5" t="s">
        <v>186</v>
      </c>
      <c r="B42" s="21" t="s">
        <v>363</v>
      </c>
      <c r="C42" s="5" t="s">
        <v>148</v>
      </c>
    </row>
    <row r="43" spans="1:3" x14ac:dyDescent="0.55000000000000004">
      <c r="A43" s="5" t="s">
        <v>187</v>
      </c>
      <c r="B43" s="21" t="s">
        <v>365</v>
      </c>
      <c r="C43" s="5" t="s">
        <v>146</v>
      </c>
    </row>
    <row r="44" spans="1:3" x14ac:dyDescent="0.55000000000000004">
      <c r="A44" s="5" t="s">
        <v>188</v>
      </c>
      <c r="B44" s="21" t="s">
        <v>367</v>
      </c>
      <c r="C44" s="5" t="s">
        <v>148</v>
      </c>
    </row>
    <row r="45" spans="1:3" x14ac:dyDescent="0.55000000000000004">
      <c r="A45" s="5" t="s">
        <v>189</v>
      </c>
      <c r="B45" s="21" t="s">
        <v>369</v>
      </c>
      <c r="C45" s="5" t="s">
        <v>146</v>
      </c>
    </row>
    <row r="46" spans="1:3" x14ac:dyDescent="0.55000000000000004">
      <c r="A46" s="5" t="s">
        <v>190</v>
      </c>
      <c r="B46" s="21" t="s">
        <v>375</v>
      </c>
      <c r="C46" s="5" t="s">
        <v>148</v>
      </c>
    </row>
    <row r="47" spans="1:3" x14ac:dyDescent="0.55000000000000004">
      <c r="A47" s="5" t="s">
        <v>191</v>
      </c>
      <c r="B47" s="21" t="s">
        <v>371</v>
      </c>
      <c r="C47" s="5" t="s">
        <v>146</v>
      </c>
    </row>
    <row r="48" spans="1:3" x14ac:dyDescent="0.55000000000000004">
      <c r="A48" s="5" t="s">
        <v>192</v>
      </c>
      <c r="B48" s="21" t="s">
        <v>373</v>
      </c>
      <c r="C48" s="5" t="s">
        <v>148</v>
      </c>
    </row>
    <row r="49" spans="1:3" x14ac:dyDescent="0.55000000000000004">
      <c r="A49" s="21"/>
      <c r="B49" s="21"/>
      <c r="C49" s="21"/>
    </row>
    <row r="50" spans="1:3" x14ac:dyDescent="0.55000000000000004">
      <c r="A50" s="21"/>
      <c r="B50" s="21"/>
      <c r="C50" s="21"/>
    </row>
    <row r="51" spans="1:3" x14ac:dyDescent="0.55000000000000004">
      <c r="A51" s="21"/>
      <c r="B51" s="21"/>
      <c r="C51" s="21"/>
    </row>
    <row r="52" spans="1:3" x14ac:dyDescent="0.55000000000000004">
      <c r="A52" s="21"/>
      <c r="B52" s="21"/>
      <c r="C52" s="21"/>
    </row>
    <row r="53" spans="1:3" x14ac:dyDescent="0.55000000000000004">
      <c r="A53" s="21"/>
      <c r="B53" s="21"/>
      <c r="C53" s="21"/>
    </row>
    <row r="54" spans="1:3" x14ac:dyDescent="0.55000000000000004">
      <c r="A54" s="21"/>
      <c r="B54" s="21"/>
      <c r="C54" s="21"/>
    </row>
    <row r="55" spans="1:3" x14ac:dyDescent="0.55000000000000004">
      <c r="A55" s="21"/>
      <c r="B55" s="21"/>
      <c r="C55" s="21"/>
    </row>
    <row r="56" spans="1:3" x14ac:dyDescent="0.55000000000000004">
      <c r="A56" s="21"/>
      <c r="B56" s="21"/>
      <c r="C56" s="21"/>
    </row>
    <row r="57" spans="1:3" x14ac:dyDescent="0.55000000000000004">
      <c r="A57" s="21"/>
      <c r="B57" s="21"/>
      <c r="C57" s="21"/>
    </row>
    <row r="58" spans="1:3" x14ac:dyDescent="0.55000000000000004">
      <c r="A58" s="21"/>
      <c r="B58" s="21"/>
      <c r="C58" s="21"/>
    </row>
    <row r="59" spans="1:3" x14ac:dyDescent="0.55000000000000004">
      <c r="A59" s="21"/>
      <c r="B59" s="21"/>
      <c r="C59" s="21"/>
    </row>
    <row r="60" spans="1:3" x14ac:dyDescent="0.55000000000000004">
      <c r="A60" s="21"/>
      <c r="B60" s="21"/>
      <c r="C60" s="21"/>
    </row>
    <row r="61" spans="1:3" x14ac:dyDescent="0.55000000000000004">
      <c r="A61" s="21"/>
      <c r="B61" s="21"/>
      <c r="C61" s="21"/>
    </row>
    <row r="62" spans="1:3" x14ac:dyDescent="0.55000000000000004">
      <c r="A62" s="21"/>
      <c r="B62" s="21"/>
      <c r="C62" s="21"/>
    </row>
    <row r="63" spans="1:3" x14ac:dyDescent="0.55000000000000004">
      <c r="A63" s="21"/>
      <c r="B63" s="21"/>
      <c r="C63" s="21"/>
    </row>
    <row r="64" spans="1:3" x14ac:dyDescent="0.55000000000000004">
      <c r="A64" s="21"/>
      <c r="B64" s="21"/>
      <c r="C64" s="21"/>
    </row>
    <row r="65" spans="1:3" x14ac:dyDescent="0.55000000000000004">
      <c r="A65" s="21"/>
      <c r="B65" s="21"/>
      <c r="C65" s="21"/>
    </row>
    <row r="66" spans="1:3" x14ac:dyDescent="0.55000000000000004">
      <c r="A66" s="21"/>
      <c r="B66" s="21"/>
      <c r="C66" s="21"/>
    </row>
    <row r="67" spans="1:3" x14ac:dyDescent="0.55000000000000004">
      <c r="A67" s="21"/>
      <c r="B67" s="21"/>
      <c r="C67" s="21"/>
    </row>
    <row r="68" spans="1:3" x14ac:dyDescent="0.55000000000000004">
      <c r="A68" s="21"/>
      <c r="B68" s="21"/>
      <c r="C68" s="21"/>
    </row>
    <row r="69" spans="1:3" x14ac:dyDescent="0.55000000000000004">
      <c r="A69" s="21"/>
      <c r="B69" s="21"/>
      <c r="C69" s="21"/>
    </row>
    <row r="70" spans="1:3" x14ac:dyDescent="0.55000000000000004">
      <c r="A70" s="21"/>
      <c r="B70" s="21"/>
      <c r="C70" s="21"/>
    </row>
    <row r="71" spans="1:3" x14ac:dyDescent="0.55000000000000004">
      <c r="A71" s="21"/>
      <c r="B71" s="21"/>
      <c r="C71" s="21"/>
    </row>
    <row r="72" spans="1:3" x14ac:dyDescent="0.55000000000000004">
      <c r="A72" s="21"/>
      <c r="B72" s="21"/>
      <c r="C72" s="21"/>
    </row>
    <row r="73" spans="1:3" x14ac:dyDescent="0.55000000000000004">
      <c r="A73" s="21"/>
      <c r="B73" s="21"/>
      <c r="C73" s="21"/>
    </row>
    <row r="74" spans="1:3" x14ac:dyDescent="0.55000000000000004">
      <c r="A74" s="21"/>
      <c r="B74" s="21"/>
      <c r="C74" s="21"/>
    </row>
    <row r="75" spans="1:3" x14ac:dyDescent="0.55000000000000004">
      <c r="A75" s="21"/>
      <c r="B75" s="21"/>
      <c r="C75" s="21"/>
    </row>
    <row r="76" spans="1:3" x14ac:dyDescent="0.55000000000000004">
      <c r="A76" s="21"/>
      <c r="B76" s="21"/>
      <c r="C76" s="21"/>
    </row>
    <row r="77" spans="1:3" x14ac:dyDescent="0.55000000000000004">
      <c r="A77" s="21"/>
      <c r="B77" s="21"/>
      <c r="C77" s="21"/>
    </row>
    <row r="78" spans="1:3" x14ac:dyDescent="0.55000000000000004">
      <c r="A78" s="21"/>
      <c r="B78" s="21"/>
      <c r="C78" s="21"/>
    </row>
    <row r="79" spans="1:3" x14ac:dyDescent="0.55000000000000004">
      <c r="A79" s="21"/>
      <c r="B79" s="21"/>
      <c r="C79" s="21"/>
    </row>
    <row r="80" spans="1:3" x14ac:dyDescent="0.55000000000000004">
      <c r="A80" s="21"/>
      <c r="B80" s="21"/>
      <c r="C80" s="21"/>
    </row>
    <row r="81" spans="1:3" x14ac:dyDescent="0.55000000000000004">
      <c r="A81" s="21"/>
      <c r="B81" s="21"/>
      <c r="C81" s="21"/>
    </row>
    <row r="82" spans="1:3" x14ac:dyDescent="0.55000000000000004">
      <c r="A82" s="21"/>
      <c r="B82" s="21"/>
      <c r="C82" s="21"/>
    </row>
    <row r="83" spans="1:3" x14ac:dyDescent="0.55000000000000004">
      <c r="A83" s="21"/>
      <c r="B83" s="21"/>
      <c r="C83" s="21"/>
    </row>
    <row r="84" spans="1:3" x14ac:dyDescent="0.55000000000000004">
      <c r="A84" s="21"/>
      <c r="B84" s="21"/>
      <c r="C84" s="21"/>
    </row>
    <row r="85" spans="1:3" x14ac:dyDescent="0.55000000000000004">
      <c r="A85" s="21"/>
      <c r="B85" s="21"/>
      <c r="C85" s="21"/>
    </row>
    <row r="86" spans="1:3" x14ac:dyDescent="0.55000000000000004">
      <c r="A86" s="21"/>
      <c r="B86" s="21"/>
      <c r="C86" s="21"/>
    </row>
    <row r="87" spans="1:3" x14ac:dyDescent="0.55000000000000004">
      <c r="A87" s="21"/>
      <c r="B87" s="21"/>
      <c r="C87" s="21"/>
    </row>
    <row r="88" spans="1:3" x14ac:dyDescent="0.55000000000000004">
      <c r="A88" s="21"/>
      <c r="B88" s="21"/>
      <c r="C88" s="21"/>
    </row>
    <row r="89" spans="1:3" x14ac:dyDescent="0.55000000000000004">
      <c r="A89" s="22"/>
      <c r="B89" s="21"/>
      <c r="C89" s="21"/>
    </row>
    <row r="90" spans="1:3" x14ac:dyDescent="0.55000000000000004">
      <c r="A90" s="22"/>
      <c r="B90" s="21"/>
      <c r="C90" s="21"/>
    </row>
  </sheetData>
  <autoFilter ref="A1:C90" xr:uid="{E1331FE0-B0D2-485F-B92B-BE4664AEAE22}"/>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59475-48EB-4F7F-B73E-F65B54B8D9CA}">
  <dimension ref="A1:N48"/>
  <sheetViews>
    <sheetView topLeftCell="C1" workbookViewId="0">
      <selection activeCell="K31" sqref="K31"/>
    </sheetView>
  </sheetViews>
  <sheetFormatPr defaultColWidth="8.83984375" defaultRowHeight="14.4" x14ac:dyDescent="0.55000000000000004"/>
  <cols>
    <col min="1" max="2" width="10.578125" style="5" customWidth="1"/>
    <col min="3" max="3" width="20.15625" style="5" customWidth="1"/>
    <col min="4" max="4" width="10.15625" style="5" customWidth="1"/>
    <col min="5" max="5" width="10.578125" style="5" customWidth="1"/>
    <col min="6" max="6" width="40.41796875" style="5" bestFit="1" customWidth="1"/>
    <col min="7" max="7" width="8.83984375" style="5"/>
    <col min="8" max="8" width="32.15625" style="5" bestFit="1" customWidth="1"/>
    <col min="9" max="9" width="14.15625" style="5" bestFit="1" customWidth="1"/>
    <col min="10" max="10" width="11" style="5" bestFit="1" customWidth="1"/>
    <col min="11" max="16384" width="8.83984375" style="5"/>
  </cols>
  <sheetData>
    <row r="1" spans="1:11" ht="57.6" x14ac:dyDescent="0.55000000000000004">
      <c r="A1" s="5" t="s">
        <v>1</v>
      </c>
      <c r="B1" s="5" t="s">
        <v>137</v>
      </c>
      <c r="C1" s="5" t="s">
        <v>6</v>
      </c>
      <c r="D1" s="5" t="s">
        <v>7</v>
      </c>
      <c r="E1" s="5" t="s">
        <v>11</v>
      </c>
      <c r="F1" s="5" t="s">
        <v>8</v>
      </c>
      <c r="G1" s="5" t="s">
        <v>138</v>
      </c>
      <c r="H1" s="5" t="s">
        <v>139</v>
      </c>
      <c r="I1" s="5" t="s">
        <v>140</v>
      </c>
    </row>
    <row r="2" spans="1:11" x14ac:dyDescent="0.55000000000000004">
      <c r="A2" s="5" t="s">
        <v>205</v>
      </c>
      <c r="B2" s="5" t="s">
        <v>92</v>
      </c>
      <c r="C2" s="5" t="str">
        <f>VLOOKUP(B2,Sources!$B$2:$D$141,2, FALSE)</f>
        <v>Aircraft Manager</v>
      </c>
      <c r="D2" s="5" t="s">
        <v>10</v>
      </c>
      <c r="E2" s="5" t="s">
        <v>141</v>
      </c>
      <c r="F2" s="5" t="s">
        <v>291</v>
      </c>
      <c r="G2" s="5" t="s">
        <v>142</v>
      </c>
      <c r="H2" s="5" t="s">
        <v>292</v>
      </c>
      <c r="I2" s="5" t="s">
        <v>143</v>
      </c>
    </row>
    <row r="3" spans="1:11" x14ac:dyDescent="0.55000000000000004">
      <c r="A3" s="5" t="s">
        <v>205</v>
      </c>
      <c r="B3" s="5" t="s">
        <v>97</v>
      </c>
      <c r="C3" s="5" t="str">
        <f>VLOOKUP(B3,Sources!$B$2:$D$141,2, FALSE)</f>
        <v>Aircraft</v>
      </c>
      <c r="D3" s="5" t="s">
        <v>16</v>
      </c>
      <c r="E3" s="5" t="s">
        <v>141</v>
      </c>
      <c r="F3" s="5" t="s">
        <v>293</v>
      </c>
      <c r="G3" s="5" t="s">
        <v>144</v>
      </c>
      <c r="H3" s="5" t="s">
        <v>224</v>
      </c>
      <c r="I3" s="5" t="s">
        <v>143</v>
      </c>
    </row>
    <row r="4" spans="1:11" ht="28.8" x14ac:dyDescent="0.55000000000000004">
      <c r="A4" s="5" t="s">
        <v>205</v>
      </c>
      <c r="B4" s="5" t="s">
        <v>96</v>
      </c>
      <c r="C4" s="5" t="str">
        <f>VLOOKUP(B4,Sources!$B$2:$D$141,2, FALSE)</f>
        <v>create an aircraft</v>
      </c>
      <c r="D4" s="5" t="s">
        <v>141</v>
      </c>
      <c r="E4" s="5" t="s">
        <v>21</v>
      </c>
      <c r="F4" s="5" t="s">
        <v>294</v>
      </c>
      <c r="G4" s="5" t="s">
        <v>145</v>
      </c>
      <c r="H4" s="5" t="s">
        <v>295</v>
      </c>
      <c r="I4" s="5" t="s">
        <v>146</v>
      </c>
      <c r="J4" s="5" t="s">
        <v>193</v>
      </c>
    </row>
    <row r="5" spans="1:11" x14ac:dyDescent="0.55000000000000004">
      <c r="A5" s="5" t="s">
        <v>205</v>
      </c>
      <c r="B5" s="5" t="s">
        <v>96</v>
      </c>
      <c r="C5" s="5" t="str">
        <f>VLOOKUP(B5,Sources!$B$2:$D$141,2, FALSE)</f>
        <v>create an aircraft</v>
      </c>
      <c r="D5" s="5" t="s">
        <v>141</v>
      </c>
      <c r="E5" s="5" t="s">
        <v>141</v>
      </c>
      <c r="F5" s="5" t="s">
        <v>296</v>
      </c>
      <c r="G5" s="5" t="s">
        <v>147</v>
      </c>
      <c r="H5" s="5" t="s">
        <v>297</v>
      </c>
      <c r="I5" s="5" t="s">
        <v>148</v>
      </c>
      <c r="K5" s="2"/>
    </row>
    <row r="6" spans="1:11" x14ac:dyDescent="0.55000000000000004">
      <c r="A6" s="5" t="s">
        <v>206</v>
      </c>
      <c r="B6" s="5" t="s">
        <v>100</v>
      </c>
      <c r="C6" s="5" t="str">
        <f>VLOOKUP(B6,Sources!$B$2:$D$141,2, FALSE)</f>
        <v>Mothership</v>
      </c>
      <c r="D6" s="5" t="s">
        <v>16</v>
      </c>
      <c r="E6" s="5" t="s">
        <v>141</v>
      </c>
      <c r="F6" s="5" t="s">
        <v>298</v>
      </c>
      <c r="G6" s="5" t="s">
        <v>149</v>
      </c>
      <c r="H6" s="5" t="s">
        <v>226</v>
      </c>
      <c r="I6" s="5" t="s">
        <v>143</v>
      </c>
    </row>
    <row r="7" spans="1:11" ht="28.8" x14ac:dyDescent="0.55000000000000004">
      <c r="A7" s="5" t="s">
        <v>206</v>
      </c>
      <c r="B7" s="5" t="s">
        <v>99</v>
      </c>
      <c r="C7" s="5" t="str">
        <f>VLOOKUP(B7,Sources!$B$2:$D$141,2, FALSE)</f>
        <v>create a mothership</v>
      </c>
      <c r="D7" s="5" t="s">
        <v>141</v>
      </c>
      <c r="E7" s="5" t="s">
        <v>21</v>
      </c>
      <c r="F7" s="5" t="s">
        <v>299</v>
      </c>
      <c r="G7" s="5" t="s">
        <v>151</v>
      </c>
      <c r="H7" s="5" t="s">
        <v>300</v>
      </c>
      <c r="I7" s="5" t="s">
        <v>146</v>
      </c>
      <c r="J7" s="5" t="s">
        <v>129</v>
      </c>
    </row>
    <row r="8" spans="1:11" x14ac:dyDescent="0.55000000000000004">
      <c r="A8" s="5" t="s">
        <v>206</v>
      </c>
      <c r="B8" s="5" t="s">
        <v>99</v>
      </c>
      <c r="C8" s="5" t="str">
        <f>VLOOKUP(B8,Sources!$B$2:$D$141,2, FALSE)</f>
        <v>create a mothership</v>
      </c>
      <c r="D8" s="5" t="s">
        <v>141</v>
      </c>
      <c r="E8" s="5" t="s">
        <v>141</v>
      </c>
      <c r="F8" s="5" t="s">
        <v>301</v>
      </c>
      <c r="G8" s="5" t="s">
        <v>152</v>
      </c>
      <c r="H8" s="5" t="s">
        <v>302</v>
      </c>
      <c r="I8" s="5" t="s">
        <v>148</v>
      </c>
    </row>
    <row r="9" spans="1:11" x14ac:dyDescent="0.55000000000000004">
      <c r="A9" s="5" t="s">
        <v>207</v>
      </c>
      <c r="B9" s="5" t="s">
        <v>102</v>
      </c>
      <c r="C9" s="5" t="str">
        <f>VLOOKUP(B9,Sources!$B$2:$D$141,2, FALSE)</f>
        <v>Mothership's name</v>
      </c>
      <c r="D9" s="5" t="s">
        <v>141</v>
      </c>
      <c r="E9" s="5" t="s">
        <v>50</v>
      </c>
      <c r="F9" s="5" t="s">
        <v>303</v>
      </c>
      <c r="G9" s="5" t="s">
        <v>153</v>
      </c>
      <c r="H9" s="5" t="s">
        <v>278</v>
      </c>
      <c r="I9" s="5" t="s">
        <v>150</v>
      </c>
    </row>
    <row r="10" spans="1:11" x14ac:dyDescent="0.55000000000000004">
      <c r="A10" s="5" t="s">
        <v>207</v>
      </c>
      <c r="B10" s="5" t="s">
        <v>103</v>
      </c>
      <c r="C10" s="5" t="str">
        <f>VLOOKUP(B10,Sources!$B$2:$D$141,2, FALSE)</f>
        <v>Mothership's identifier</v>
      </c>
      <c r="D10" s="5" t="s">
        <v>141</v>
      </c>
      <c r="E10" s="5" t="s">
        <v>50</v>
      </c>
      <c r="F10" s="5" t="s">
        <v>304</v>
      </c>
      <c r="G10" s="5" t="s">
        <v>154</v>
      </c>
      <c r="H10" s="5" t="s">
        <v>279</v>
      </c>
      <c r="I10" s="5" t="s">
        <v>150</v>
      </c>
    </row>
    <row r="11" spans="1:11" ht="28.8" x14ac:dyDescent="0.55000000000000004">
      <c r="A11" s="5" t="s">
        <v>207</v>
      </c>
      <c r="B11" s="5" t="s">
        <v>129</v>
      </c>
      <c r="C11" s="5" t="str">
        <f>VLOOKUP(B11,Sources!$B$2:$D$141,2, FALSE)</f>
        <v>specify mothership's name and identifier</v>
      </c>
      <c r="D11" s="5" t="s">
        <v>141</v>
      </c>
      <c r="E11" s="5" t="s">
        <v>141</v>
      </c>
      <c r="F11" s="5" t="s">
        <v>305</v>
      </c>
      <c r="G11" s="5" t="s">
        <v>155</v>
      </c>
      <c r="H11" s="5" t="s">
        <v>306</v>
      </c>
      <c r="I11" s="5" t="s">
        <v>148</v>
      </c>
    </row>
    <row r="12" spans="1:11" ht="43.2" x14ac:dyDescent="0.55000000000000004">
      <c r="A12" s="5" t="s">
        <v>208</v>
      </c>
      <c r="B12" s="5" t="s">
        <v>193</v>
      </c>
      <c r="C12" s="5" t="str">
        <f>VLOOKUP(B12,Sources!$B$2:$D$141,2, FALSE)</f>
        <v>store aircraft's ID, name, and max number of martians</v>
      </c>
      <c r="D12" s="5" t="s">
        <v>141</v>
      </c>
      <c r="E12" s="5" t="s">
        <v>141</v>
      </c>
      <c r="F12" s="5" t="s">
        <v>307</v>
      </c>
      <c r="G12" s="5" t="s">
        <v>156</v>
      </c>
      <c r="H12" s="5" t="s">
        <v>308</v>
      </c>
      <c r="I12" s="5" t="s">
        <v>148</v>
      </c>
    </row>
    <row r="13" spans="1:11" x14ac:dyDescent="0.55000000000000004">
      <c r="A13" s="5" t="s">
        <v>208</v>
      </c>
      <c r="B13" s="5" t="s">
        <v>105</v>
      </c>
      <c r="C13" s="5" t="str">
        <f>VLOOKUP(B13,Sources!$B$2:$D$141,2, FALSE)</f>
        <v>aircraft's ID</v>
      </c>
      <c r="D13" s="5" t="s">
        <v>141</v>
      </c>
      <c r="E13" s="5" t="s">
        <v>50</v>
      </c>
      <c r="F13" s="5" t="s">
        <v>309</v>
      </c>
      <c r="G13" s="5" t="s">
        <v>157</v>
      </c>
      <c r="H13" s="5" t="s">
        <v>312</v>
      </c>
      <c r="I13" s="5" t="s">
        <v>150</v>
      </c>
    </row>
    <row r="14" spans="1:11" x14ac:dyDescent="0.55000000000000004">
      <c r="A14" s="5" t="s">
        <v>208</v>
      </c>
      <c r="B14" s="5" t="s">
        <v>194</v>
      </c>
      <c r="C14" s="5" t="str">
        <f>VLOOKUP(B14,Sources!$B$2:$D$141,2, FALSE)</f>
        <v>aircraft's name</v>
      </c>
      <c r="D14" s="5" t="s">
        <v>141</v>
      </c>
      <c r="E14" s="5" t="s">
        <v>50</v>
      </c>
      <c r="F14" s="5" t="s">
        <v>310</v>
      </c>
      <c r="G14" s="5" t="s">
        <v>158</v>
      </c>
      <c r="H14" s="5" t="s">
        <v>313</v>
      </c>
      <c r="I14" s="5" t="s">
        <v>150</v>
      </c>
    </row>
    <row r="15" spans="1:11" ht="28.8" x14ac:dyDescent="0.55000000000000004">
      <c r="A15" s="5" t="s">
        <v>208</v>
      </c>
      <c r="B15" s="5" t="s">
        <v>106</v>
      </c>
      <c r="C15" s="5" t="str">
        <f>VLOOKUP(B15,Sources!$B$2:$D$141,2, FALSE)</f>
        <v>aircraft's max number of Martians</v>
      </c>
      <c r="D15" s="5" t="s">
        <v>141</v>
      </c>
      <c r="E15" s="5" t="s">
        <v>50</v>
      </c>
      <c r="F15" s="5" t="s">
        <v>311</v>
      </c>
      <c r="G15" s="5" t="s">
        <v>159</v>
      </c>
      <c r="H15" s="5" t="s">
        <v>314</v>
      </c>
      <c r="I15" s="5" t="s">
        <v>150</v>
      </c>
    </row>
    <row r="16" spans="1:11" ht="43.2" x14ac:dyDescent="0.55000000000000004">
      <c r="A16" s="5" t="s">
        <v>209</v>
      </c>
      <c r="B16" s="5" t="s">
        <v>130</v>
      </c>
      <c r="C16" s="5" t="str">
        <f>VLOOKUP(B16,Sources!$B$2:$D$141,2, FALSE)</f>
        <v>establish the aircraft's origin and destination motherships</v>
      </c>
      <c r="D16" s="5" t="s">
        <v>141</v>
      </c>
      <c r="E16" s="5" t="s">
        <v>141</v>
      </c>
      <c r="F16" s="5" t="s">
        <v>315</v>
      </c>
      <c r="G16" s="5" t="s">
        <v>160</v>
      </c>
      <c r="H16" s="5" t="s">
        <v>317</v>
      </c>
      <c r="I16" s="5" t="s">
        <v>148</v>
      </c>
    </row>
    <row r="17" spans="1:14" ht="43.2" x14ac:dyDescent="0.55000000000000004">
      <c r="A17" s="5" t="s">
        <v>209</v>
      </c>
      <c r="B17" s="5" t="s">
        <v>130</v>
      </c>
      <c r="C17" s="5" t="str">
        <f>VLOOKUP(B17,Sources!$B$2:$D$141,2, FALSE)</f>
        <v>establish the aircraft's origin and destination motherships</v>
      </c>
      <c r="D17" s="5" t="s">
        <v>141</v>
      </c>
      <c r="E17" s="5" t="s">
        <v>141</v>
      </c>
      <c r="F17" s="5" t="s">
        <v>316</v>
      </c>
      <c r="G17" s="5" t="s">
        <v>161</v>
      </c>
      <c r="H17" s="5" t="s">
        <v>318</v>
      </c>
      <c r="I17" s="5" t="s">
        <v>148</v>
      </c>
    </row>
    <row r="18" spans="1:14" ht="43.2" x14ac:dyDescent="0.55000000000000004">
      <c r="A18" s="5" t="s">
        <v>209</v>
      </c>
      <c r="B18" s="5" t="s">
        <v>130</v>
      </c>
      <c r="C18" s="5" t="str">
        <f>VLOOKUP(B18,Sources!$B$2:$D$141,2, FALSE)</f>
        <v>establish the aircraft's origin and destination motherships</v>
      </c>
      <c r="D18" s="5" t="s">
        <v>24</v>
      </c>
      <c r="E18" s="5" t="s">
        <v>141</v>
      </c>
      <c r="F18" s="5" t="s">
        <v>319</v>
      </c>
      <c r="G18" s="5" t="s">
        <v>162</v>
      </c>
      <c r="H18" s="5" t="s">
        <v>320</v>
      </c>
      <c r="I18" s="5" t="s">
        <v>146</v>
      </c>
      <c r="J18" s="5" t="s">
        <v>108</v>
      </c>
    </row>
    <row r="19" spans="1:14" ht="43.2" x14ac:dyDescent="0.55000000000000004">
      <c r="A19" s="5" t="s">
        <v>209</v>
      </c>
      <c r="B19" s="5" t="s">
        <v>130</v>
      </c>
      <c r="C19" s="5" t="str">
        <f>VLOOKUP(B19,Sources!$B$2:$D$141,2, FALSE)</f>
        <v>establish the aircraft's origin and destination motherships</v>
      </c>
      <c r="D19" s="5" t="s">
        <v>24</v>
      </c>
      <c r="E19" s="5" t="s">
        <v>141</v>
      </c>
      <c r="F19" s="5" t="s">
        <v>319</v>
      </c>
      <c r="G19" s="5" t="s">
        <v>163</v>
      </c>
      <c r="H19" s="5" t="s">
        <v>321</v>
      </c>
      <c r="I19" s="5" t="s">
        <v>146</v>
      </c>
      <c r="J19" s="5" t="s">
        <v>108</v>
      </c>
    </row>
    <row r="20" spans="1:14" x14ac:dyDescent="0.55000000000000004">
      <c r="A20" s="5" t="s">
        <v>210</v>
      </c>
      <c r="B20" s="5" t="s">
        <v>109</v>
      </c>
      <c r="C20" s="5" t="str">
        <f>VLOOKUP(B20,Sources!$B$2:$D$141,2, FALSE)</f>
        <v>Passenger Manager</v>
      </c>
      <c r="D20" s="5" t="s">
        <v>10</v>
      </c>
      <c r="E20" s="5" t="s">
        <v>141</v>
      </c>
      <c r="F20" s="5" t="s">
        <v>322</v>
      </c>
      <c r="G20" s="5" t="s">
        <v>164</v>
      </c>
      <c r="H20" s="5" t="s">
        <v>323</v>
      </c>
      <c r="I20" s="5" t="s">
        <v>143</v>
      </c>
    </row>
    <row r="21" spans="1:14" ht="28.8" x14ac:dyDescent="0.55000000000000004">
      <c r="A21" s="5" t="s">
        <v>210</v>
      </c>
      <c r="B21" s="5" t="s">
        <v>110</v>
      </c>
      <c r="C21" s="5" t="str">
        <f>VLOOKUP(B21,Sources!$B$2:$D$141,2, FALSE)</f>
        <v>assign a passenger into an aircraft</v>
      </c>
      <c r="D21" s="5" t="s">
        <v>141</v>
      </c>
      <c r="E21" s="5" t="s">
        <v>21</v>
      </c>
      <c r="F21" s="5" t="s">
        <v>324</v>
      </c>
      <c r="G21" s="5" t="s">
        <v>165</v>
      </c>
      <c r="H21" s="5" t="s">
        <v>325</v>
      </c>
      <c r="I21" s="5" t="s">
        <v>146</v>
      </c>
      <c r="J21" s="5" t="s">
        <v>198</v>
      </c>
      <c r="K21" s="27" t="s">
        <v>112</v>
      </c>
      <c r="L21" s="27" t="s">
        <v>132</v>
      </c>
    </row>
    <row r="22" spans="1:14" x14ac:dyDescent="0.55000000000000004">
      <c r="A22" s="5" t="s">
        <v>210</v>
      </c>
      <c r="B22" s="5" t="s">
        <v>111</v>
      </c>
      <c r="C22" s="5" t="str">
        <f>VLOOKUP(B22,Sources!$B$2:$D$141,2, FALSE)</f>
        <v>Passenger</v>
      </c>
      <c r="D22" s="5" t="s">
        <v>16</v>
      </c>
      <c r="E22" s="5" t="s">
        <v>141</v>
      </c>
      <c r="F22" s="5" t="s">
        <v>326</v>
      </c>
      <c r="G22" s="5" t="s">
        <v>166</v>
      </c>
      <c r="H22" s="5" t="s">
        <v>244</v>
      </c>
      <c r="I22" s="5" t="s">
        <v>143</v>
      </c>
    </row>
    <row r="23" spans="1:14" ht="28.8" x14ac:dyDescent="0.55000000000000004">
      <c r="A23" s="5" t="s">
        <v>210</v>
      </c>
      <c r="B23" s="5" t="s">
        <v>110</v>
      </c>
      <c r="C23" s="5" t="str">
        <f>VLOOKUP(B23,Sources!$B$2:$D$141,2, FALSE)</f>
        <v>assign a passenger into an aircraft</v>
      </c>
      <c r="D23" s="5" t="s">
        <v>141</v>
      </c>
      <c r="E23" s="5" t="s">
        <v>141</v>
      </c>
      <c r="F23" s="5" t="s">
        <v>327</v>
      </c>
      <c r="G23" s="5" t="s">
        <v>167</v>
      </c>
      <c r="H23" s="5" t="s">
        <v>328</v>
      </c>
      <c r="I23" s="5" t="s">
        <v>148</v>
      </c>
    </row>
    <row r="24" spans="1:14" ht="28.8" x14ac:dyDescent="0.55000000000000004">
      <c r="A24" s="5" t="s">
        <v>210</v>
      </c>
      <c r="B24" s="5" t="s">
        <v>110</v>
      </c>
      <c r="C24" s="5" t="str">
        <f>VLOOKUP(B24,Sources!$B$2:$D$141,2, FALSE)</f>
        <v>assign a passenger into an aircraft</v>
      </c>
      <c r="D24" s="5" t="s">
        <v>23</v>
      </c>
      <c r="E24" s="5" t="s">
        <v>141</v>
      </c>
      <c r="F24" s="5" t="s">
        <v>335</v>
      </c>
      <c r="G24" s="5" t="s">
        <v>168</v>
      </c>
      <c r="H24" s="5" t="s">
        <v>336</v>
      </c>
      <c r="I24" s="5" t="s">
        <v>146</v>
      </c>
      <c r="J24" s="5" t="s">
        <v>198</v>
      </c>
      <c r="K24" s="5" t="s">
        <v>202</v>
      </c>
      <c r="L24" s="5" t="s">
        <v>112</v>
      </c>
      <c r="M24" s="5" t="s">
        <v>132</v>
      </c>
      <c r="N24" s="5" t="s">
        <v>203</v>
      </c>
    </row>
    <row r="25" spans="1:14" ht="28.8" x14ac:dyDescent="0.55000000000000004">
      <c r="A25" s="5" t="s">
        <v>211</v>
      </c>
      <c r="B25" s="5" t="s">
        <v>113</v>
      </c>
      <c r="C25" s="5" t="str">
        <f>VLOOKUP(B25,Sources!$B$2:$D$141,2, FALSE)</f>
        <v>register passenger's ID and name</v>
      </c>
      <c r="D25" s="5" t="s">
        <v>141</v>
      </c>
      <c r="E25" s="5" t="s">
        <v>141</v>
      </c>
      <c r="F25" s="5" t="s">
        <v>329</v>
      </c>
      <c r="G25" s="5" t="s">
        <v>169</v>
      </c>
      <c r="H25" s="5" t="s">
        <v>330</v>
      </c>
      <c r="I25" s="5" t="s">
        <v>148</v>
      </c>
    </row>
    <row r="26" spans="1:14" x14ac:dyDescent="0.55000000000000004">
      <c r="A26" s="5" t="s">
        <v>211</v>
      </c>
      <c r="B26" s="5" t="s">
        <v>197</v>
      </c>
      <c r="C26" s="5" t="str">
        <f>VLOOKUP(B26,Sources!$B$2:$D$141,2, FALSE)</f>
        <v>Passenger's ID</v>
      </c>
      <c r="D26" s="5" t="s">
        <v>141</v>
      </c>
      <c r="E26" s="5" t="s">
        <v>50</v>
      </c>
      <c r="F26" s="5" t="s">
        <v>331</v>
      </c>
      <c r="G26" s="5" t="s">
        <v>170</v>
      </c>
      <c r="H26" s="5" t="s">
        <v>286</v>
      </c>
      <c r="I26" s="5" t="s">
        <v>150</v>
      </c>
    </row>
    <row r="27" spans="1:14" x14ac:dyDescent="0.55000000000000004">
      <c r="A27" s="5" t="s">
        <v>211</v>
      </c>
      <c r="B27" s="5" t="s">
        <v>114</v>
      </c>
      <c r="C27" s="5" t="str">
        <f>VLOOKUP(B27,Sources!$B$2:$D$141,2, FALSE)</f>
        <v>Passenger's name</v>
      </c>
      <c r="D27" s="5" t="s">
        <v>141</v>
      </c>
      <c r="E27" s="5" t="s">
        <v>50</v>
      </c>
      <c r="F27" s="5" t="s">
        <v>332</v>
      </c>
      <c r="G27" s="5" t="s">
        <v>171</v>
      </c>
      <c r="H27" s="5" t="s">
        <v>287</v>
      </c>
      <c r="I27" s="5" t="s">
        <v>150</v>
      </c>
    </row>
    <row r="28" spans="1:14" ht="28.8" x14ac:dyDescent="0.55000000000000004">
      <c r="A28" s="5" t="s">
        <v>212</v>
      </c>
      <c r="B28" s="5" t="s">
        <v>198</v>
      </c>
      <c r="C28" s="5" t="str">
        <f>VLOOKUP(B28,Sources!$B$2:$D$141,2, FALSE)</f>
        <v>get off passenger from an aircraft</v>
      </c>
      <c r="D28" s="5" t="s">
        <v>141</v>
      </c>
      <c r="E28" s="5" t="s">
        <v>141</v>
      </c>
      <c r="F28" s="5" t="s">
        <v>333</v>
      </c>
      <c r="G28" s="5" t="s">
        <v>172</v>
      </c>
      <c r="H28" s="5" t="s">
        <v>334</v>
      </c>
      <c r="I28" s="5" t="s">
        <v>148</v>
      </c>
    </row>
    <row r="29" spans="1:14" x14ac:dyDescent="0.55000000000000004">
      <c r="A29" s="5" t="s">
        <v>213</v>
      </c>
      <c r="B29" s="5" t="s">
        <v>116</v>
      </c>
      <c r="C29" s="5" t="str">
        <f>VLOOKUP(B29,Sources!$B$2:$D$141,2, FALSE)</f>
        <v>Review</v>
      </c>
      <c r="D29" s="5" t="s">
        <v>16</v>
      </c>
      <c r="E29" s="5" t="s">
        <v>141</v>
      </c>
      <c r="F29" s="5" t="s">
        <v>337</v>
      </c>
      <c r="G29" s="5" t="s">
        <v>173</v>
      </c>
      <c r="H29" s="5" t="s">
        <v>255</v>
      </c>
      <c r="I29" s="5" t="s">
        <v>143</v>
      </c>
    </row>
    <row r="30" spans="1:14" x14ac:dyDescent="0.55000000000000004">
      <c r="A30" s="5" t="s">
        <v>213</v>
      </c>
      <c r="B30" s="5" t="s">
        <v>115</v>
      </c>
      <c r="C30" s="5" t="str">
        <f>VLOOKUP(B30,Sources!$B$2:$D$141,2, FALSE)</f>
        <v>Aircraft reviewer</v>
      </c>
      <c r="D30" s="5" t="s">
        <v>10</v>
      </c>
      <c r="E30" s="5" t="s">
        <v>141</v>
      </c>
      <c r="F30" s="5" t="s">
        <v>338</v>
      </c>
      <c r="G30" s="5" t="s">
        <v>174</v>
      </c>
      <c r="H30" s="5" t="s">
        <v>339</v>
      </c>
      <c r="I30" s="5" t="s">
        <v>143</v>
      </c>
    </row>
    <row r="31" spans="1:14" ht="28.8" x14ac:dyDescent="0.55000000000000004">
      <c r="A31" s="5" t="s">
        <v>213</v>
      </c>
      <c r="B31" s="5" t="s">
        <v>199</v>
      </c>
      <c r="C31" s="5" t="str">
        <f>VLOOKUP(B31,Sources!$B$2:$D$141,2, FALSE)</f>
        <v>create a review related to an aircraft</v>
      </c>
      <c r="D31" s="5" t="s">
        <v>141</v>
      </c>
      <c r="E31" s="5" t="s">
        <v>21</v>
      </c>
      <c r="F31" s="5" t="s">
        <v>341</v>
      </c>
      <c r="G31" s="5" t="s">
        <v>175</v>
      </c>
      <c r="H31" s="5" t="s">
        <v>342</v>
      </c>
      <c r="I31" s="5" t="s">
        <v>146</v>
      </c>
      <c r="J31" s="5" t="s">
        <v>200</v>
      </c>
      <c r="K31" s="28" t="s">
        <v>201</v>
      </c>
    </row>
    <row r="32" spans="1:14" ht="28.8" x14ac:dyDescent="0.55000000000000004">
      <c r="A32" s="5" t="s">
        <v>213</v>
      </c>
      <c r="B32" s="5" t="s">
        <v>199</v>
      </c>
      <c r="C32" s="5" t="str">
        <f>VLOOKUP(B32,Sources!$B$2:$D$141,2, FALSE)</f>
        <v>create a review related to an aircraft</v>
      </c>
      <c r="D32" s="5" t="s">
        <v>141</v>
      </c>
      <c r="E32" s="5" t="s">
        <v>141</v>
      </c>
      <c r="F32" s="5" t="s">
        <v>340</v>
      </c>
      <c r="G32" s="5" t="s">
        <v>176</v>
      </c>
      <c r="H32" s="5" t="s">
        <v>343</v>
      </c>
      <c r="I32" s="5" t="s">
        <v>148</v>
      </c>
    </row>
    <row r="33" spans="1:11" ht="28.8" x14ac:dyDescent="0.55000000000000004">
      <c r="A33" s="5" t="s">
        <v>213</v>
      </c>
      <c r="B33" s="5" t="s">
        <v>199</v>
      </c>
      <c r="C33" s="5" t="str">
        <f>VLOOKUP(B33,Sources!$B$2:$D$141,2, FALSE)</f>
        <v>create a review related to an aircraft</v>
      </c>
      <c r="D33" s="5" t="s">
        <v>24</v>
      </c>
      <c r="E33" s="5" t="s">
        <v>141</v>
      </c>
      <c r="F33" s="5" t="s">
        <v>344</v>
      </c>
      <c r="G33" s="5" t="s">
        <v>177</v>
      </c>
      <c r="H33" s="5" t="s">
        <v>345</v>
      </c>
      <c r="I33" s="5" t="s">
        <v>146</v>
      </c>
    </row>
    <row r="34" spans="1:11" ht="43.2" x14ac:dyDescent="0.55000000000000004">
      <c r="A34" s="5" t="s">
        <v>214</v>
      </c>
      <c r="B34" s="5" t="s">
        <v>200</v>
      </c>
      <c r="C34" s="5" t="str">
        <f>VLOOKUP(B34,Sources!$B$2:$D$141,2, FALSE)</f>
        <v>register review's ID, reviewer name, and the date</v>
      </c>
      <c r="D34" s="5" t="s">
        <v>141</v>
      </c>
      <c r="E34" s="5" t="s">
        <v>141</v>
      </c>
      <c r="F34" s="5" t="s">
        <v>346</v>
      </c>
      <c r="G34" s="5" t="s">
        <v>178</v>
      </c>
      <c r="H34" s="5" t="s">
        <v>347</v>
      </c>
      <c r="I34" s="5" t="s">
        <v>148</v>
      </c>
    </row>
    <row r="35" spans="1:11" x14ac:dyDescent="0.55000000000000004">
      <c r="A35" s="5" t="s">
        <v>214</v>
      </c>
      <c r="B35" s="5" t="s">
        <v>118</v>
      </c>
      <c r="C35" s="5" t="str">
        <f>VLOOKUP(B35,Sources!$B$2:$D$141,2, FALSE)</f>
        <v>review's ID</v>
      </c>
      <c r="D35" s="5" t="s">
        <v>141</v>
      </c>
      <c r="E35" s="5" t="s">
        <v>50</v>
      </c>
      <c r="F35" s="5" t="s">
        <v>348</v>
      </c>
      <c r="G35" s="5" t="s">
        <v>179</v>
      </c>
      <c r="H35" s="5" t="s">
        <v>351</v>
      </c>
      <c r="I35" s="5" t="s">
        <v>150</v>
      </c>
    </row>
    <row r="36" spans="1:11" x14ac:dyDescent="0.55000000000000004">
      <c r="A36" s="5" t="s">
        <v>214</v>
      </c>
      <c r="B36" s="5" t="s">
        <v>133</v>
      </c>
      <c r="C36" s="5" t="str">
        <f>VLOOKUP(B36,Sources!$B$2:$D$141,2, FALSE)</f>
        <v>review's reviewer name</v>
      </c>
      <c r="D36" s="5" t="s">
        <v>141</v>
      </c>
      <c r="E36" s="5" t="s">
        <v>50</v>
      </c>
      <c r="F36" s="5" t="s">
        <v>349</v>
      </c>
      <c r="G36" s="5" t="s">
        <v>180</v>
      </c>
      <c r="H36" s="5" t="s">
        <v>352</v>
      </c>
      <c r="I36" s="5" t="s">
        <v>150</v>
      </c>
    </row>
    <row r="37" spans="1:11" x14ac:dyDescent="0.55000000000000004">
      <c r="A37" s="5" t="s">
        <v>214</v>
      </c>
      <c r="B37" s="5" t="s">
        <v>119</v>
      </c>
      <c r="C37" s="5" t="str">
        <f>VLOOKUP(B37,Sources!$B$2:$D$141,2, FALSE)</f>
        <v>review's date</v>
      </c>
      <c r="D37" s="5" t="s">
        <v>141</v>
      </c>
      <c r="E37" s="5" t="s">
        <v>50</v>
      </c>
      <c r="F37" s="5" t="s">
        <v>350</v>
      </c>
      <c r="G37" s="5" t="s">
        <v>181</v>
      </c>
      <c r="H37" s="5" t="s">
        <v>353</v>
      </c>
      <c r="I37" s="5" t="s">
        <v>150</v>
      </c>
    </row>
    <row r="38" spans="1:11" ht="43.2" x14ac:dyDescent="0.55000000000000004">
      <c r="A38" s="5" t="s">
        <v>215</v>
      </c>
      <c r="B38" s="5" t="s">
        <v>202</v>
      </c>
      <c r="C38" s="5" t="str">
        <f>VLOOKUP(B38,Sources!$B$2:$D$141,2, FALSE)</f>
        <v>track passengers in a certain time from an aircraft into the review</v>
      </c>
      <c r="D38" s="5" t="s">
        <v>141</v>
      </c>
      <c r="E38" s="5" t="s">
        <v>141</v>
      </c>
      <c r="F38" s="5" t="s">
        <v>354</v>
      </c>
      <c r="G38" s="5" t="s">
        <v>182</v>
      </c>
      <c r="H38" s="5" t="s">
        <v>355</v>
      </c>
      <c r="I38" s="5" t="s">
        <v>148</v>
      </c>
    </row>
    <row r="39" spans="1:11" ht="43.2" x14ac:dyDescent="0.55000000000000004">
      <c r="A39" s="5" t="s">
        <v>215</v>
      </c>
      <c r="B39" s="5" t="s">
        <v>202</v>
      </c>
      <c r="C39" s="5" t="str">
        <f>VLOOKUP(B39,Sources!$B$2:$D$141,2, FALSE)</f>
        <v>track passengers in a certain time from an aircraft into the review</v>
      </c>
      <c r="D39" s="5" t="s">
        <v>24</v>
      </c>
      <c r="E39" s="5" t="s">
        <v>141</v>
      </c>
      <c r="F39" s="5" t="s">
        <v>356</v>
      </c>
      <c r="G39" s="5" t="s">
        <v>183</v>
      </c>
      <c r="H39" s="5" t="s">
        <v>357</v>
      </c>
      <c r="I39" s="5" t="s">
        <v>146</v>
      </c>
    </row>
    <row r="40" spans="1:11" x14ac:dyDescent="0.55000000000000004">
      <c r="A40" s="5" t="s">
        <v>216</v>
      </c>
      <c r="B40" s="5" t="s">
        <v>120</v>
      </c>
      <c r="C40" s="5" t="str">
        <f>VLOOKUP(B40,Sources!$B$2:$D$141,2, FALSE)</f>
        <v>DGTE worker</v>
      </c>
      <c r="D40" s="5" t="s">
        <v>10</v>
      </c>
      <c r="E40" s="5" t="s">
        <v>141</v>
      </c>
      <c r="F40" s="5" t="s">
        <v>358</v>
      </c>
      <c r="G40" s="5" t="s">
        <v>184</v>
      </c>
      <c r="H40" s="5" t="s">
        <v>359</v>
      </c>
      <c r="I40" s="5" t="s">
        <v>143</v>
      </c>
    </row>
    <row r="41" spans="1:11" ht="28.8" x14ac:dyDescent="0.55000000000000004">
      <c r="A41" s="5" t="s">
        <v>216</v>
      </c>
      <c r="B41" s="5" t="s">
        <v>134</v>
      </c>
      <c r="C41" s="5" t="str">
        <f>VLOOKUP(B41,Sources!$B$2:$D$141,2, FALSE)</f>
        <v>list all motherships</v>
      </c>
      <c r="D41" s="5" t="s">
        <v>141</v>
      </c>
      <c r="E41" s="5" t="s">
        <v>21</v>
      </c>
      <c r="F41" s="5" t="s">
        <v>360</v>
      </c>
      <c r="G41" s="5" t="s">
        <v>185</v>
      </c>
      <c r="H41" s="5" t="s">
        <v>361</v>
      </c>
      <c r="I41" s="5" t="s">
        <v>146</v>
      </c>
      <c r="J41" s="28" t="s">
        <v>204</v>
      </c>
    </row>
    <row r="42" spans="1:11" x14ac:dyDescent="0.55000000000000004">
      <c r="A42" s="5" t="s">
        <v>216</v>
      </c>
      <c r="B42" s="5" t="s">
        <v>134</v>
      </c>
      <c r="C42" s="5" t="str">
        <f>VLOOKUP(B42,Sources!$B$2:$D$141,2, FALSE)</f>
        <v>list all motherships</v>
      </c>
      <c r="D42" s="5" t="s">
        <v>141</v>
      </c>
      <c r="E42" s="5" t="s">
        <v>141</v>
      </c>
      <c r="F42" s="5" t="s">
        <v>362</v>
      </c>
      <c r="G42" s="5" t="s">
        <v>186</v>
      </c>
      <c r="H42" s="5" t="s">
        <v>363</v>
      </c>
      <c r="I42" s="5" t="s">
        <v>148</v>
      </c>
    </row>
    <row r="43" spans="1:11" ht="28.8" x14ac:dyDescent="0.55000000000000004">
      <c r="A43" s="5" t="s">
        <v>217</v>
      </c>
      <c r="B43" s="5" t="s">
        <v>121</v>
      </c>
      <c r="C43" s="5" t="str">
        <f>VLOOKUP(B43,Sources!$B$2:$D$141,2, FALSE)</f>
        <v>list all aircrafts</v>
      </c>
      <c r="D43" s="5" t="s">
        <v>141</v>
      </c>
      <c r="E43" s="5" t="s">
        <v>21</v>
      </c>
      <c r="F43" s="5" t="s">
        <v>364</v>
      </c>
      <c r="G43" s="5" t="s">
        <v>187</v>
      </c>
      <c r="H43" s="5" t="s">
        <v>365</v>
      </c>
      <c r="I43" s="5" t="s">
        <v>146</v>
      </c>
      <c r="J43" s="28" t="s">
        <v>122</v>
      </c>
      <c r="K43" s="2"/>
    </row>
    <row r="44" spans="1:11" x14ac:dyDescent="0.55000000000000004">
      <c r="A44" s="5" t="s">
        <v>217</v>
      </c>
      <c r="B44" s="5" t="s">
        <v>121</v>
      </c>
      <c r="C44" s="5" t="str">
        <f>VLOOKUP(B44,Sources!$B$2:$D$141,2, FALSE)</f>
        <v>list all aircrafts</v>
      </c>
      <c r="D44" s="5" t="s">
        <v>141</v>
      </c>
      <c r="E44" s="5" t="s">
        <v>141</v>
      </c>
      <c r="F44" s="5" t="s">
        <v>366</v>
      </c>
      <c r="G44" s="5" t="s">
        <v>188</v>
      </c>
      <c r="H44" s="5" t="s">
        <v>367</v>
      </c>
      <c r="I44" s="5" t="s">
        <v>148</v>
      </c>
    </row>
    <row r="45" spans="1:11" ht="28.8" x14ac:dyDescent="0.55000000000000004">
      <c r="A45" s="5" t="s">
        <v>218</v>
      </c>
      <c r="B45" s="5" t="s">
        <v>135</v>
      </c>
      <c r="C45" s="5" t="str">
        <f>VLOOKUP(B45,Sources!$B$2:$D$141,2, FALSE)</f>
        <v>list all passengers</v>
      </c>
      <c r="D45" s="5" t="s">
        <v>141</v>
      </c>
      <c r="E45" s="5" t="s">
        <v>21</v>
      </c>
      <c r="F45" s="5" t="s">
        <v>368</v>
      </c>
      <c r="G45" s="5" t="s">
        <v>189</v>
      </c>
      <c r="H45" s="5" t="s">
        <v>369</v>
      </c>
      <c r="I45" s="5" t="s">
        <v>146</v>
      </c>
      <c r="J45" s="28" t="s">
        <v>136</v>
      </c>
    </row>
    <row r="46" spans="1:11" x14ac:dyDescent="0.55000000000000004">
      <c r="A46" s="5" t="s">
        <v>218</v>
      </c>
      <c r="B46" s="5" t="s">
        <v>135</v>
      </c>
      <c r="C46" s="5" t="str">
        <f>VLOOKUP(B46,Sources!$B$2:$D$141,2, FALSE)</f>
        <v>list all passengers</v>
      </c>
      <c r="D46" s="5" t="s">
        <v>141</v>
      </c>
      <c r="E46" s="5" t="s">
        <v>141</v>
      </c>
      <c r="F46" s="5" t="s">
        <v>374</v>
      </c>
      <c r="G46" s="5" t="s">
        <v>190</v>
      </c>
      <c r="H46" s="5" t="s">
        <v>375</v>
      </c>
      <c r="I46" s="5" t="s">
        <v>148</v>
      </c>
    </row>
    <row r="47" spans="1:11" ht="28.8" x14ac:dyDescent="0.55000000000000004">
      <c r="A47" s="5" t="s">
        <v>219</v>
      </c>
      <c r="B47" s="5" t="s">
        <v>123</v>
      </c>
      <c r="C47" s="5" t="str">
        <f>VLOOKUP(B47,Sources!$B$2:$D$141,2, FALSE)</f>
        <v xml:space="preserve">list all reviews </v>
      </c>
      <c r="D47" s="5" t="s">
        <v>141</v>
      </c>
      <c r="E47" s="5" t="s">
        <v>21</v>
      </c>
      <c r="F47" s="5" t="s">
        <v>370</v>
      </c>
      <c r="G47" s="5" t="s">
        <v>191</v>
      </c>
      <c r="H47" s="5" t="s">
        <v>371</v>
      </c>
      <c r="I47" s="5" t="s">
        <v>146</v>
      </c>
      <c r="J47" s="28" t="s">
        <v>124</v>
      </c>
    </row>
    <row r="48" spans="1:11" x14ac:dyDescent="0.55000000000000004">
      <c r="A48" s="5" t="s">
        <v>219</v>
      </c>
      <c r="B48" s="5" t="s">
        <v>123</v>
      </c>
      <c r="C48" s="5" t="str">
        <f>VLOOKUP(B48,Sources!$B$2:$D$141,2, FALSE)</f>
        <v xml:space="preserve">list all reviews </v>
      </c>
      <c r="D48" s="5" t="s">
        <v>141</v>
      </c>
      <c r="E48" s="5" t="s">
        <v>141</v>
      </c>
      <c r="F48" s="5" t="s">
        <v>372</v>
      </c>
      <c r="G48" s="5" t="s">
        <v>192</v>
      </c>
      <c r="H48" s="5" t="s">
        <v>373</v>
      </c>
      <c r="I48" s="5" t="s">
        <v>148</v>
      </c>
    </row>
  </sheetData>
  <autoFilter ref="A1:L417" xr:uid="{30459475-48EB-4F7F-B73E-F65B54B8D9C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6AFE3-B0C3-4EDD-B8C2-711E0007FD00}">
  <dimension ref="A1:E74"/>
  <sheetViews>
    <sheetView workbookViewId="0">
      <selection activeCell="C37" sqref="C37"/>
    </sheetView>
  </sheetViews>
  <sheetFormatPr defaultRowHeight="14.4" x14ac:dyDescent="0.55000000000000004"/>
  <sheetData>
    <row r="1" spans="1:5" x14ac:dyDescent="0.55000000000000004">
      <c r="A1" t="s">
        <v>126</v>
      </c>
      <c r="B1" t="s">
        <v>125</v>
      </c>
    </row>
    <row r="2" spans="1:5" x14ac:dyDescent="0.55000000000000004">
      <c r="A2" t="s">
        <v>92</v>
      </c>
      <c r="B2" t="s">
        <v>142</v>
      </c>
    </row>
    <row r="3" spans="1:5" x14ac:dyDescent="0.55000000000000004">
      <c r="A3" t="s">
        <v>96</v>
      </c>
      <c r="B3" t="s">
        <v>145</v>
      </c>
      <c r="C3" t="s">
        <v>147</v>
      </c>
    </row>
    <row r="4" spans="1:5" x14ac:dyDescent="0.55000000000000004">
      <c r="A4" t="s">
        <v>97</v>
      </c>
      <c r="B4" t="s">
        <v>144</v>
      </c>
    </row>
    <row r="5" spans="1:5" x14ac:dyDescent="0.55000000000000004">
      <c r="A5" t="s">
        <v>129</v>
      </c>
      <c r="B5" t="s">
        <v>155</v>
      </c>
      <c r="C5" t="s">
        <v>151</v>
      </c>
    </row>
    <row r="6" spans="1:5" x14ac:dyDescent="0.55000000000000004">
      <c r="A6" t="s">
        <v>102</v>
      </c>
      <c r="B6" t="s">
        <v>153</v>
      </c>
    </row>
    <row r="7" spans="1:5" x14ac:dyDescent="0.55000000000000004">
      <c r="A7" t="s">
        <v>103</v>
      </c>
      <c r="B7" t="s">
        <v>154</v>
      </c>
    </row>
    <row r="8" spans="1:5" x14ac:dyDescent="0.55000000000000004">
      <c r="A8" t="s">
        <v>193</v>
      </c>
      <c r="B8" t="s">
        <v>156</v>
      </c>
      <c r="C8" t="s">
        <v>145</v>
      </c>
    </row>
    <row r="9" spans="1:5" x14ac:dyDescent="0.55000000000000004">
      <c r="A9" t="s">
        <v>105</v>
      </c>
      <c r="B9" t="s">
        <v>157</v>
      </c>
    </row>
    <row r="10" spans="1:5" x14ac:dyDescent="0.55000000000000004">
      <c r="A10" t="s">
        <v>194</v>
      </c>
      <c r="B10" t="s">
        <v>158</v>
      </c>
    </row>
    <row r="11" spans="1:5" x14ac:dyDescent="0.55000000000000004">
      <c r="A11" t="s">
        <v>106</v>
      </c>
      <c r="B11" t="s">
        <v>159</v>
      </c>
    </row>
    <row r="12" spans="1:5" x14ac:dyDescent="0.55000000000000004">
      <c r="A12" t="s">
        <v>130</v>
      </c>
      <c r="B12" t="s">
        <v>160</v>
      </c>
      <c r="C12" t="s">
        <v>161</v>
      </c>
      <c r="D12" t="s">
        <v>162</v>
      </c>
      <c r="E12" t="s">
        <v>163</v>
      </c>
    </row>
    <row r="13" spans="1:5" x14ac:dyDescent="0.55000000000000004">
      <c r="A13" t="s">
        <v>109</v>
      </c>
      <c r="B13" t="s">
        <v>164</v>
      </c>
    </row>
    <row r="14" spans="1:5" x14ac:dyDescent="0.55000000000000004">
      <c r="A14" t="s">
        <v>110</v>
      </c>
      <c r="B14" t="s">
        <v>165</v>
      </c>
      <c r="C14" t="s">
        <v>167</v>
      </c>
      <c r="D14" t="s">
        <v>168</v>
      </c>
    </row>
    <row r="15" spans="1:5" x14ac:dyDescent="0.55000000000000004">
      <c r="A15" t="s">
        <v>111</v>
      </c>
      <c r="B15" t="s">
        <v>166</v>
      </c>
    </row>
    <row r="16" spans="1:5" x14ac:dyDescent="0.55000000000000004">
      <c r="A16" t="s">
        <v>113</v>
      </c>
      <c r="B16" t="s">
        <v>169</v>
      </c>
    </row>
    <row r="17" spans="1:4" x14ac:dyDescent="0.55000000000000004">
      <c r="A17" t="s">
        <v>197</v>
      </c>
      <c r="B17" t="s">
        <v>170</v>
      </c>
    </row>
    <row r="18" spans="1:4" x14ac:dyDescent="0.55000000000000004">
      <c r="A18" t="s">
        <v>114</v>
      </c>
      <c r="B18" t="s">
        <v>171</v>
      </c>
    </row>
    <row r="19" spans="1:4" x14ac:dyDescent="0.55000000000000004">
      <c r="A19" t="s">
        <v>198</v>
      </c>
      <c r="B19" t="s">
        <v>172</v>
      </c>
      <c r="C19" t="s">
        <v>168</v>
      </c>
      <c r="D19" t="s">
        <v>165</v>
      </c>
    </row>
    <row r="20" spans="1:4" x14ac:dyDescent="0.55000000000000004">
      <c r="A20" t="s">
        <v>115</v>
      </c>
      <c r="B20" t="s">
        <v>174</v>
      </c>
    </row>
    <row r="21" spans="1:4" x14ac:dyDescent="0.55000000000000004">
      <c r="A21" t="s">
        <v>199</v>
      </c>
      <c r="B21" t="s">
        <v>175</v>
      </c>
      <c r="C21" t="s">
        <v>176</v>
      </c>
      <c r="D21" t="s">
        <v>177</v>
      </c>
    </row>
    <row r="22" spans="1:4" x14ac:dyDescent="0.55000000000000004">
      <c r="A22" t="s">
        <v>116</v>
      </c>
      <c r="B22" t="s">
        <v>173</v>
      </c>
    </row>
    <row r="23" spans="1:4" x14ac:dyDescent="0.55000000000000004">
      <c r="A23" t="s">
        <v>200</v>
      </c>
      <c r="B23" t="s">
        <v>178</v>
      </c>
      <c r="C23" t="s">
        <v>175</v>
      </c>
    </row>
    <row r="24" spans="1:4" x14ac:dyDescent="0.55000000000000004">
      <c r="A24" t="s">
        <v>118</v>
      </c>
      <c r="B24" t="s">
        <v>179</v>
      </c>
    </row>
    <row r="25" spans="1:4" x14ac:dyDescent="0.55000000000000004">
      <c r="A25" t="s">
        <v>133</v>
      </c>
      <c r="B25" t="s">
        <v>180</v>
      </c>
    </row>
    <row r="26" spans="1:4" x14ac:dyDescent="0.55000000000000004">
      <c r="A26" t="s">
        <v>119</v>
      </c>
      <c r="B26" t="s">
        <v>181</v>
      </c>
    </row>
    <row r="27" spans="1:4" x14ac:dyDescent="0.55000000000000004">
      <c r="A27" t="s">
        <v>202</v>
      </c>
      <c r="B27" t="s">
        <v>182</v>
      </c>
      <c r="C27" t="s">
        <v>183</v>
      </c>
      <c r="D27" t="s">
        <v>168</v>
      </c>
    </row>
    <row r="28" spans="1:4" x14ac:dyDescent="0.55000000000000004">
      <c r="A28" t="s">
        <v>120</v>
      </c>
      <c r="B28" t="s">
        <v>184</v>
      </c>
    </row>
    <row r="29" spans="1:4" x14ac:dyDescent="0.55000000000000004">
      <c r="A29" t="s">
        <v>134</v>
      </c>
      <c r="B29" t="s">
        <v>185</v>
      </c>
      <c r="C29" t="s">
        <v>186</v>
      </c>
    </row>
    <row r="30" spans="1:4" x14ac:dyDescent="0.55000000000000004">
      <c r="A30" t="s">
        <v>121</v>
      </c>
      <c r="B30" t="s">
        <v>187</v>
      </c>
      <c r="C30" t="s">
        <v>188</v>
      </c>
    </row>
    <row r="31" spans="1:4" x14ac:dyDescent="0.55000000000000004">
      <c r="A31" t="s">
        <v>99</v>
      </c>
      <c r="B31" t="s">
        <v>151</v>
      </c>
      <c r="C31" t="s">
        <v>152</v>
      </c>
    </row>
    <row r="32" spans="1:4" x14ac:dyDescent="0.55000000000000004">
      <c r="A32" t="s">
        <v>135</v>
      </c>
      <c r="B32" t="s">
        <v>189</v>
      </c>
      <c r="C32" t="s">
        <v>190</v>
      </c>
    </row>
    <row r="33" spans="1:3" x14ac:dyDescent="0.55000000000000004">
      <c r="A33" t="s">
        <v>123</v>
      </c>
      <c r="B33" t="s">
        <v>191</v>
      </c>
      <c r="C33" t="s">
        <v>192</v>
      </c>
    </row>
    <row r="34" spans="1:3" x14ac:dyDescent="0.55000000000000004">
      <c r="A34" t="s">
        <v>100</v>
      </c>
      <c r="B34" t="s">
        <v>149</v>
      </c>
    </row>
    <row r="35" spans="1:3" x14ac:dyDescent="0.55000000000000004">
      <c r="A35" t="s">
        <v>108</v>
      </c>
      <c r="B35" t="s">
        <v>162</v>
      </c>
      <c r="C35" t="s">
        <v>163</v>
      </c>
    </row>
    <row r="36" spans="1:3" x14ac:dyDescent="0.55000000000000004">
      <c r="A36" t="s">
        <v>132</v>
      </c>
      <c r="B36" t="s">
        <v>168</v>
      </c>
      <c r="C36" t="s">
        <v>165</v>
      </c>
    </row>
    <row r="37" spans="1:3" x14ac:dyDescent="0.55000000000000004">
      <c r="A37" t="s">
        <v>112</v>
      </c>
      <c r="B37" t="s">
        <v>168</v>
      </c>
      <c r="C37" t="s">
        <v>165</v>
      </c>
    </row>
    <row r="38" spans="1:3" x14ac:dyDescent="0.55000000000000004">
      <c r="A38" t="s">
        <v>203</v>
      </c>
      <c r="B38" t="s">
        <v>168</v>
      </c>
    </row>
    <row r="39" spans="1:3" x14ac:dyDescent="0.55000000000000004">
      <c r="A39" t="s">
        <v>201</v>
      </c>
      <c r="B39" t="s">
        <v>175</v>
      </c>
    </row>
    <row r="40" spans="1:3" x14ac:dyDescent="0.55000000000000004">
      <c r="A40" t="s">
        <v>204</v>
      </c>
      <c r="B40" t="s">
        <v>185</v>
      </c>
    </row>
    <row r="41" spans="1:3" x14ac:dyDescent="0.55000000000000004">
      <c r="A41" t="s">
        <v>122</v>
      </c>
      <c r="B41" t="s">
        <v>187</v>
      </c>
    </row>
    <row r="42" spans="1:3" x14ac:dyDescent="0.55000000000000004">
      <c r="A42" t="s">
        <v>136</v>
      </c>
      <c r="B42" t="s">
        <v>189</v>
      </c>
    </row>
    <row r="43" spans="1:3" x14ac:dyDescent="0.55000000000000004">
      <c r="A43" t="s">
        <v>124</v>
      </c>
      <c r="B43" t="s">
        <v>191</v>
      </c>
    </row>
    <row r="69" spans="1:1" x14ac:dyDescent="0.55000000000000004">
      <c r="A69" s="16"/>
    </row>
    <row r="70" spans="1:1" x14ac:dyDescent="0.55000000000000004">
      <c r="A70" s="16"/>
    </row>
    <row r="71" spans="1:1" x14ac:dyDescent="0.55000000000000004">
      <c r="A71" s="16"/>
    </row>
    <row r="72" spans="1:1" x14ac:dyDescent="0.55000000000000004">
      <c r="A72" s="16"/>
    </row>
    <row r="73" spans="1:1" x14ac:dyDescent="0.55000000000000004">
      <c r="A73" s="16"/>
    </row>
    <row r="74" spans="1:1" x14ac:dyDescent="0.55000000000000004">
      <c r="A74" s="1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77E0B-A22C-4EEC-BBF8-E7CDEBD657DF}">
  <dimension ref="A1:H72"/>
  <sheetViews>
    <sheetView workbookViewId="0">
      <selection activeCell="C12" sqref="C12"/>
    </sheetView>
  </sheetViews>
  <sheetFormatPr defaultColWidth="8.83984375" defaultRowHeight="14.4" x14ac:dyDescent="0.55000000000000004"/>
  <cols>
    <col min="1" max="1" width="8.83984375" style="4"/>
    <col min="2" max="2" width="57.578125" style="2" customWidth="1"/>
    <col min="3" max="3" width="34.68359375" style="2" customWidth="1"/>
    <col min="4" max="4" width="34.3125" style="2" bestFit="1" customWidth="1"/>
    <col min="5" max="5" width="34.3125" style="4" bestFit="1" customWidth="1"/>
    <col min="6" max="6" width="28.26171875" style="4" bestFit="1" customWidth="1"/>
    <col min="7" max="16384" width="8.83984375" style="4"/>
  </cols>
  <sheetData>
    <row r="1" spans="1:6" x14ac:dyDescent="0.55000000000000004">
      <c r="A1" s="29" t="s">
        <v>0</v>
      </c>
      <c r="B1" s="29"/>
      <c r="C1" s="30" t="s">
        <v>125</v>
      </c>
      <c r="D1" s="31"/>
      <c r="E1" s="31"/>
      <c r="F1" s="31"/>
    </row>
    <row r="2" spans="1:6" x14ac:dyDescent="0.55000000000000004">
      <c r="A2" s="17" t="s">
        <v>87</v>
      </c>
      <c r="B2" s="18" t="s">
        <v>127</v>
      </c>
      <c r="C2" s="19" t="s">
        <v>128</v>
      </c>
      <c r="D2" s="19" t="s">
        <v>128</v>
      </c>
      <c r="E2" s="19" t="s">
        <v>128</v>
      </c>
      <c r="F2" s="20" t="s">
        <v>128</v>
      </c>
    </row>
    <row r="3" spans="1:6" x14ac:dyDescent="0.55000000000000004">
      <c r="A3" s="17" t="str">
        <f>Traces!A2</f>
        <v>S1</v>
      </c>
      <c r="B3" s="18" t="str">
        <f>VLOOKUP(Traces_interpreted!A3,Sources!$B$2:$D$140,2, FALSE) &amp;"---"&amp;VLOOKUP(Traces_interpreted!A3,Sources!$B$2:$D$140,3, FALSE)</f>
        <v>Aircraft Manager---Role</v>
      </c>
      <c r="C3" s="18" t="str">
        <f>VLOOKUP(Traces!B2,Targets!$A$2:$C$150,3,FALSE)&amp;" : "&amp;VLOOKUP(Traces!B2,Targets!$A$2:$C$150,2,FALSE)</f>
        <v>Class : AircraftManager</v>
      </c>
      <c r="D3" s="18" t="str">
        <f>IF(Traces!C2="","-",(VLOOKUP(Traces!C2,Targets!$A$2:$C$150,3,FALSE)&amp;" : "&amp;VLOOKUP(Traces!C2,Targets!$A$2:$C$150,2,FALSE)))</f>
        <v>-</v>
      </c>
      <c r="E3" s="18" t="str">
        <f>IF(Traces!D2="","-",(VLOOKUP(Traces!D2,Targets!$A$2:$C$150,3,FALSE)&amp;" : "&amp;VLOOKUP(Traces!D2,Targets!$A$2:$C$150,2,FALSE)))</f>
        <v>-</v>
      </c>
      <c r="F3" s="18" t="str">
        <f>IF(Traces!E2="","-",(VLOOKUP(Traces!E2,Targets!$A$2:$C$150,3,FALSE)&amp;" : "&amp;VLOOKUP(Traces!E2,Targets!$A$2:$C$150,2,FALSE)))</f>
        <v>-</v>
      </c>
    </row>
    <row r="4" spans="1:6" x14ac:dyDescent="0.55000000000000004">
      <c r="A4" s="17" t="str">
        <f>Traces!A3</f>
        <v>S2</v>
      </c>
      <c r="B4" s="18" t="str">
        <f>VLOOKUP(Traces_interpreted!A4,Sources!$B$2:$D$140,2, FALSE) &amp;"---"&amp;VLOOKUP(Traces_interpreted!A4,Sources!$B$2:$D$140,3, FALSE)</f>
        <v>create an aircraft---Action</v>
      </c>
      <c r="C4" s="18" t="str">
        <f>VLOOKUP(Traces!B3,Targets!$A$2:$C$150,3,FALSE)&amp;" : "&amp;VLOOKUP(Traces!B3,Targets!$A$2:$C$150,2,FALSE)</f>
        <v>Relationship : AircraftManager - Aircraft</v>
      </c>
      <c r="D4" s="18" t="str">
        <f>IF(Traces!C3="","-",(VLOOKUP(Traces!C3,Targets!$A$2:$C$150,3,FALSE)&amp;" : "&amp;VLOOKUP(Traces!C3,Targets!$A$2:$C$150,2,FALSE)))</f>
        <v>Method : Aircraft - create()</v>
      </c>
      <c r="E4" s="18" t="str">
        <f>IF(Traces!D3="","-",(VLOOKUP(Traces!D3,Targets!$A$2:$C$150,3,FALSE)&amp;" : "&amp;VLOOKUP(Traces!D3,Targets!$A$2:$C$150,2,FALSE)))</f>
        <v>-</v>
      </c>
      <c r="F4" s="18" t="str">
        <f>IF(Traces!E3="","-",(VLOOKUP(Traces!E3,Targets!$A$2:$C$150,3,FALSE)&amp;" : "&amp;VLOOKUP(Traces!E3,Targets!$A$2:$C$150,2,FALSE)))</f>
        <v>-</v>
      </c>
    </row>
    <row r="5" spans="1:6" x14ac:dyDescent="0.55000000000000004">
      <c r="A5" s="17" t="str">
        <f>Traces!A4</f>
        <v>S3</v>
      </c>
      <c r="B5" s="18" t="str">
        <f>VLOOKUP(Traces_interpreted!A5,Sources!$B$2:$D$140,2, FALSE) &amp;"---"&amp;VLOOKUP(Traces_interpreted!A5,Sources!$B$2:$D$140,3, FALSE)</f>
        <v>Aircraft---Object</v>
      </c>
      <c r="C5" s="18" t="str">
        <f>VLOOKUP(Traces!B4,Targets!$A$2:$C$150,3,FALSE)&amp;" : "&amp;VLOOKUP(Traces!B4,Targets!$A$2:$C$150,2,FALSE)</f>
        <v>Class : Aircraft</v>
      </c>
      <c r="D5" s="18" t="str">
        <f>IF(Traces!C4="","-",(VLOOKUP(Traces!C4,Targets!$A$2:$C$150,3,FALSE)&amp;" : "&amp;VLOOKUP(Traces!C4,Targets!$A$2:$C$150,2,FALSE)))</f>
        <v>-</v>
      </c>
      <c r="E5" s="18" t="str">
        <f>IF(Traces!D4="","-",(VLOOKUP(Traces!D4,Targets!$A$2:$C$150,3,FALSE)&amp;" : "&amp;VLOOKUP(Traces!D4,Targets!$A$2:$C$150,2,FALSE)))</f>
        <v>-</v>
      </c>
      <c r="F5" s="18" t="str">
        <f>IF(Traces!E4="","-",(VLOOKUP(Traces!E4,Targets!$A$2:$C$150,3,FALSE)&amp;" : "&amp;VLOOKUP(Traces!E4,Targets!$A$2:$C$150,2,FALSE)))</f>
        <v>-</v>
      </c>
    </row>
    <row r="6" spans="1:6" ht="28.8" x14ac:dyDescent="0.55000000000000004">
      <c r="A6" s="17" t="str">
        <f>Traces!A5</f>
        <v>S10</v>
      </c>
      <c r="B6" s="18" t="str">
        <f>VLOOKUP(Traces_interpreted!A6,Sources!$B$2:$D$140,2, FALSE) &amp;"---"&amp;VLOOKUP(Traces_interpreted!A6,Sources!$B$2:$D$140,3, FALSE)</f>
        <v>specify mothership's name and identifier---Action</v>
      </c>
      <c r="C6" s="18" t="str">
        <f>VLOOKUP(Traces!B5,Targets!$A$2:$C$150,3,FALSE)&amp;" : "&amp;VLOOKUP(Traces!B5,Targets!$A$2:$C$150,2,FALSE)</f>
        <v>Method : Mothership - specify()</v>
      </c>
      <c r="D6" s="18" t="str">
        <f>IF(Traces!C5="","-",(VLOOKUP(Traces!C5,Targets!$A$2:$C$150,3,FALSE)&amp;" : "&amp;VLOOKUP(Traces!C5,Targets!$A$2:$C$150,2,FALSE)))</f>
        <v>Relationship : AircraftManager - Mothership</v>
      </c>
      <c r="E6" s="18" t="str">
        <f>IF(Traces!D5="","-",(VLOOKUP(Traces!D5,Targets!$A$2:$C$150,3,FALSE)&amp;" : "&amp;VLOOKUP(Traces!D5,Targets!$A$2:$C$150,2,FALSE)))</f>
        <v>-</v>
      </c>
      <c r="F6" s="18" t="str">
        <f>IF(Traces!E5="","-",(VLOOKUP(Traces!E5,Targets!$A$2:$C$150,3,FALSE)&amp;" : "&amp;VLOOKUP(Traces!E5,Targets!$A$2:$C$150,2,FALSE)))</f>
        <v>-</v>
      </c>
    </row>
    <row r="7" spans="1:6" x14ac:dyDescent="0.55000000000000004">
      <c r="A7" s="17" t="str">
        <f>Traces!A6</f>
        <v>S11</v>
      </c>
      <c r="B7" s="18" t="str">
        <f>VLOOKUP(Traces_interpreted!A7,Sources!$B$2:$D$140,2, FALSE) &amp;"---"&amp;VLOOKUP(Traces_interpreted!A7,Sources!$B$2:$D$140,3, FALSE)</f>
        <v>Mothership's name---Object</v>
      </c>
      <c r="C7" s="18" t="str">
        <f>VLOOKUP(Traces!B6,Targets!$A$2:$C$150,3,FALSE)&amp;" : "&amp;VLOOKUP(Traces!B6,Targets!$A$2:$C$150,2,FALSE)</f>
        <v>Attribute : Mothership's name</v>
      </c>
      <c r="D7" s="18" t="str">
        <f>IF(Traces!C6="","-",(VLOOKUP(Traces!C6,Targets!$A$2:$C$150,3,FALSE)&amp;" : "&amp;VLOOKUP(Traces!C6,Targets!$A$2:$C$150,2,FALSE)))</f>
        <v>-</v>
      </c>
      <c r="E7" s="18" t="str">
        <f>IF(Traces!D6="","-",(VLOOKUP(Traces!D6,Targets!$A$2:$C$150,3,FALSE)&amp;" : "&amp;VLOOKUP(Traces!D6,Targets!$A$2:$C$150,2,FALSE)))</f>
        <v>-</v>
      </c>
      <c r="F7" s="18" t="str">
        <f>IF(Traces!E6="","-",(VLOOKUP(Traces!E6,Targets!$A$2:$C$150,3,FALSE)&amp;" : "&amp;VLOOKUP(Traces!E6,Targets!$A$2:$C$150,2,FALSE)))</f>
        <v>-</v>
      </c>
    </row>
    <row r="8" spans="1:6" x14ac:dyDescent="0.55000000000000004">
      <c r="A8" s="17" t="str">
        <f>Traces!A7</f>
        <v>S12</v>
      </c>
      <c r="B8" s="18" t="str">
        <f>VLOOKUP(Traces_interpreted!A8,Sources!$B$2:$D$140,2, FALSE) &amp;"---"&amp;VLOOKUP(Traces_interpreted!A8,Sources!$B$2:$D$140,3, FALSE)</f>
        <v>Mothership's identifier---Object</v>
      </c>
      <c r="C8" s="18" t="str">
        <f>VLOOKUP(Traces!B7,Targets!$A$2:$C$150,3,FALSE)&amp;" : "&amp;VLOOKUP(Traces!B7,Targets!$A$2:$C$150,2,FALSE)</f>
        <v>Attribute : Mothership's identifier</v>
      </c>
      <c r="D8" s="18" t="str">
        <f>IF(Traces!C7="","-",(VLOOKUP(Traces!C7,Targets!$A$2:$C$150,3,FALSE)&amp;" : "&amp;VLOOKUP(Traces!C7,Targets!$A$2:$C$150,2,FALSE)))</f>
        <v>-</v>
      </c>
      <c r="E8" s="18" t="str">
        <f>IF(Traces!D7="","-",(VLOOKUP(Traces!D7,Targets!$A$2:$C$150,3,FALSE)&amp;" : "&amp;VLOOKUP(Traces!D7,Targets!$A$2:$C$150,2,FALSE)))</f>
        <v>-</v>
      </c>
      <c r="F8" s="18" t="str">
        <f>IF(Traces!E7="","-",(VLOOKUP(Traces!E7,Targets!$A$2:$C$150,3,FALSE)&amp;" : "&amp;VLOOKUP(Traces!E7,Targets!$A$2:$C$150,2,FALSE)))</f>
        <v>-</v>
      </c>
    </row>
    <row r="9" spans="1:6" x14ac:dyDescent="0.55000000000000004">
      <c r="A9" s="17" t="str">
        <f>Traces!A8</f>
        <v>S15</v>
      </c>
      <c r="B9" s="18" t="str">
        <f>VLOOKUP(Traces_interpreted!A9,Sources!$B$2:$D$140,2, FALSE) &amp;"---"&amp;VLOOKUP(Traces_interpreted!A9,Sources!$B$2:$D$140,3, FALSE)</f>
        <v>store aircraft's ID, name, and max number of martians---Action</v>
      </c>
      <c r="C9" s="18" t="str">
        <f>VLOOKUP(Traces!B8,Targets!$A$2:$C$150,3,FALSE)&amp;" : "&amp;VLOOKUP(Traces!B8,Targets!$A$2:$C$150,2,FALSE)</f>
        <v>Method : Aircraft - store()</v>
      </c>
      <c r="D9" s="18" t="str">
        <f>IF(Traces!C8="","-",(VLOOKUP(Traces!C8,Targets!$A$2:$C$150,3,FALSE)&amp;" : "&amp;VLOOKUP(Traces!C8,Targets!$A$2:$C$150,2,FALSE)))</f>
        <v>Relationship : AircraftManager - Aircraft</v>
      </c>
      <c r="E9" s="18" t="str">
        <f>IF(Traces!D8="","-",(VLOOKUP(Traces!D8,Targets!$A$2:$C$150,3,FALSE)&amp;" : "&amp;VLOOKUP(Traces!D8,Targets!$A$2:$C$150,2,FALSE)))</f>
        <v>-</v>
      </c>
      <c r="F9" s="18" t="str">
        <f>IF(Traces!E8="","-",(VLOOKUP(Traces!E8,Targets!$A$2:$C$150,3,FALSE)&amp;" : "&amp;VLOOKUP(Traces!E8,Targets!$A$2:$C$150,2,FALSE)))</f>
        <v>-</v>
      </c>
    </row>
    <row r="10" spans="1:6" x14ac:dyDescent="0.55000000000000004">
      <c r="A10" s="17" t="str">
        <f>Traces!A9</f>
        <v>S16</v>
      </c>
      <c r="B10" s="18" t="str">
        <f>VLOOKUP(Traces_interpreted!A10,Sources!$B$2:$D$140,2, FALSE) &amp;"---"&amp;VLOOKUP(Traces_interpreted!A10,Sources!$B$2:$D$140,3, FALSE)</f>
        <v>aircraft's ID---Object</v>
      </c>
      <c r="C10" s="18" t="str">
        <f>VLOOKUP(Traces!B9,Targets!$A$2:$C$150,3,FALSE)&amp;" : "&amp;VLOOKUP(Traces!B9,Targets!$A$2:$C$150,2,FALSE)</f>
        <v>Attribute : Aircraft's ID</v>
      </c>
      <c r="D10" s="18" t="str">
        <f>IF(Traces!C9="","-",(VLOOKUP(Traces!C9,Targets!$A$2:$C$150,3,FALSE)&amp;" : "&amp;VLOOKUP(Traces!C9,Targets!$A$2:$C$150,2,FALSE)))</f>
        <v>-</v>
      </c>
      <c r="E10" s="18" t="str">
        <f>IF(Traces!D9="","-",(VLOOKUP(Traces!D9,Targets!$A$2:$C$150,3,FALSE)&amp;" : "&amp;VLOOKUP(Traces!D9,Targets!$A$2:$C$150,2,FALSE)))</f>
        <v>-</v>
      </c>
      <c r="F10" s="18" t="str">
        <f>IF(Traces!E9="","-",(VLOOKUP(Traces!E9,Targets!$A$2:$C$150,3,FALSE)&amp;" : "&amp;VLOOKUP(Traces!E9,Targets!$A$2:$C$150,2,FALSE)))</f>
        <v>-</v>
      </c>
    </row>
    <row r="11" spans="1:6" x14ac:dyDescent="0.55000000000000004">
      <c r="A11" s="17" t="str">
        <f>Traces!A10</f>
        <v>S17</v>
      </c>
      <c r="B11" s="18" t="str">
        <f>VLOOKUP(Traces_interpreted!A11,Sources!$B$2:$D$140,2, FALSE) &amp;"---"&amp;VLOOKUP(Traces_interpreted!A11,Sources!$B$2:$D$140,3, FALSE)</f>
        <v>aircraft's name---Object</v>
      </c>
      <c r="C11" s="18" t="str">
        <f>VLOOKUP(Traces!B10,Targets!$A$2:$C$150,3,FALSE)&amp;" : "&amp;VLOOKUP(Traces!B10,Targets!$A$2:$C$150,2,FALSE)</f>
        <v>Attribute : Aircraft's Name</v>
      </c>
      <c r="D11" s="18" t="str">
        <f>IF(Traces!C10="","-",(VLOOKUP(Traces!C10,Targets!$A$2:$C$150,3,FALSE)&amp;" : "&amp;VLOOKUP(Traces!C10,Targets!$A$2:$C$150,2,FALSE)))</f>
        <v>-</v>
      </c>
      <c r="E11" s="18" t="str">
        <f>IF(Traces!D10="","-",(VLOOKUP(Traces!D10,Targets!$A$2:$C$150,3,FALSE)&amp;" : "&amp;VLOOKUP(Traces!D10,Targets!$A$2:$C$150,2,FALSE)))</f>
        <v>-</v>
      </c>
      <c r="F11" s="18" t="str">
        <f>IF(Traces!E10="","-",(VLOOKUP(Traces!E10,Targets!$A$2:$C$150,3,FALSE)&amp;" : "&amp;VLOOKUP(Traces!E10,Targets!$A$2:$C$150,2,FALSE)))</f>
        <v>-</v>
      </c>
    </row>
    <row r="12" spans="1:6" ht="28.8" x14ac:dyDescent="0.55000000000000004">
      <c r="A12" s="17" t="str">
        <f>Traces!A11</f>
        <v>S18</v>
      </c>
      <c r="B12" s="18" t="str">
        <f>VLOOKUP(Traces_interpreted!A12,Sources!$B$2:$D$140,2, FALSE) &amp;"---"&amp;VLOOKUP(Traces_interpreted!A12,Sources!$B$2:$D$140,3, FALSE)</f>
        <v>aircraft's max number of Martians---Object</v>
      </c>
      <c r="C12" s="18" t="str">
        <f>VLOOKUP(Traces!B11,Targets!$A$2:$C$150,3,FALSE)&amp;" : "&amp;VLOOKUP(Traces!B11,Targets!$A$2:$C$150,2,FALSE)</f>
        <v>Attribute : Aircraft's maxNumberOfMartians</v>
      </c>
      <c r="D12" s="18" t="str">
        <f>IF(Traces!C11="","-",(VLOOKUP(Traces!C11,Targets!$A$2:$C$150,3,FALSE)&amp;" : "&amp;VLOOKUP(Traces!C11,Targets!$A$2:$C$150,2,FALSE)))</f>
        <v>-</v>
      </c>
      <c r="E12" s="18" t="str">
        <f>IF(Traces!D11="","-",(VLOOKUP(Traces!D11,Targets!$A$2:$C$150,3,FALSE)&amp;" : "&amp;VLOOKUP(Traces!D11,Targets!$A$2:$C$150,2,FALSE)))</f>
        <v>-</v>
      </c>
      <c r="F12" s="18" t="str">
        <f>IF(Traces!E11="","-",(VLOOKUP(Traces!E11,Targets!$A$2:$C$150,3,FALSE)&amp;" : "&amp;VLOOKUP(Traces!E11,Targets!$A$2:$C$150,2,FALSE)))</f>
        <v>-</v>
      </c>
    </row>
    <row r="13" spans="1:6" ht="28.8" x14ac:dyDescent="0.55000000000000004">
      <c r="A13" s="17" t="str">
        <f>Traces!A12</f>
        <v>S21</v>
      </c>
      <c r="B13" s="18" t="str">
        <f>VLOOKUP(Traces_interpreted!A13,Sources!$B$2:$D$140,2, FALSE) &amp;"---"&amp;VLOOKUP(Traces_interpreted!A13,Sources!$B$2:$D$140,3, FALSE)</f>
        <v>establish the aircraft's origin and destination motherships---Action</v>
      </c>
      <c r="C13" s="18" t="str">
        <f>VLOOKUP(Traces!B12,Targets!$A$2:$C$150,3,FALSE)&amp;" : "&amp;VLOOKUP(Traces!B12,Targets!$A$2:$C$150,2,FALSE)</f>
        <v>Method : Aircraft - establishOrigenMothership()</v>
      </c>
      <c r="D13" s="18" t="str">
        <f>IF(Traces!C12="","-",(VLOOKUP(Traces!C12,Targets!$A$2:$C$150,3,FALSE)&amp;" : "&amp;VLOOKUP(Traces!C12,Targets!$A$2:$C$150,2,FALSE)))</f>
        <v>Method : Aircraft - establishDestinationMothership()</v>
      </c>
      <c r="E13" s="18" t="str">
        <f>IF(Traces!D12="","-",(VLOOKUP(Traces!D12,Targets!$A$2:$C$150,3,FALSE)&amp;" : "&amp;VLOOKUP(Traces!D12,Targets!$A$2:$C$150,2,FALSE)))</f>
        <v>Relationship : Aircraft - Mothership (origin)</v>
      </c>
      <c r="F13" s="18" t="str">
        <f>IF(Traces!E12="","-",(VLOOKUP(Traces!E12,Targets!$A$2:$C$150,3,FALSE)&amp;" : "&amp;VLOOKUP(Traces!E12,Targets!$A$2:$C$150,2,FALSE)))</f>
        <v>Relationship : Aircraft - mothership (destination)</v>
      </c>
    </row>
    <row r="14" spans="1:6" x14ac:dyDescent="0.55000000000000004">
      <c r="A14" s="17" t="str">
        <f>Traces!A13</f>
        <v>S25</v>
      </c>
      <c r="B14" s="18" t="str">
        <f>VLOOKUP(Traces_interpreted!A14,Sources!$B$2:$D$140,2, FALSE) &amp;"---"&amp;VLOOKUP(Traces_interpreted!A14,Sources!$B$2:$D$140,3, FALSE)</f>
        <v>Passenger Manager---Role</v>
      </c>
      <c r="C14" s="18" t="str">
        <f>VLOOKUP(Traces!B13,Targets!$A$2:$C$150,3,FALSE)&amp;" : "&amp;VLOOKUP(Traces!B13,Targets!$A$2:$C$150,2,FALSE)</f>
        <v>Class : PassengerManager</v>
      </c>
      <c r="D14" s="18" t="str">
        <f>IF(Traces!C13="","-",(VLOOKUP(Traces!C13,Targets!$A$2:$C$150,3,FALSE)&amp;" : "&amp;VLOOKUP(Traces!C13,Targets!$A$2:$C$150,2,FALSE)))</f>
        <v>-</v>
      </c>
      <c r="E14" s="18" t="str">
        <f>IF(Traces!D13="","-",(VLOOKUP(Traces!D13,Targets!$A$2:$C$150,3,FALSE)&amp;" : "&amp;VLOOKUP(Traces!D13,Targets!$A$2:$C$150,2,FALSE)))</f>
        <v>-</v>
      </c>
      <c r="F14" s="18" t="str">
        <f>IF(Traces!E13="","-",(VLOOKUP(Traces!E13,Targets!$A$2:$C$150,3,FALSE)&amp;" : "&amp;VLOOKUP(Traces!E13,Targets!$A$2:$C$150,2,FALSE)))</f>
        <v>-</v>
      </c>
    </row>
    <row r="15" spans="1:6" x14ac:dyDescent="0.55000000000000004">
      <c r="A15" s="17" t="str">
        <f>Traces!A14</f>
        <v>S26</v>
      </c>
      <c r="B15" s="18" t="str">
        <f>VLOOKUP(Traces_interpreted!A15,Sources!$B$2:$D$140,2, FALSE) &amp;"---"&amp;VLOOKUP(Traces_interpreted!A15,Sources!$B$2:$D$140,3, FALSE)</f>
        <v>assign a passenger into an aircraft---Action</v>
      </c>
      <c r="C15" s="18" t="str">
        <f>VLOOKUP(Traces!B14,Targets!$A$2:$C$150,3,FALSE)&amp;" : "&amp;VLOOKUP(Traces!B14,Targets!$A$2:$C$150,2,FALSE)</f>
        <v>Relationship : PassengerManager - Aircraft</v>
      </c>
      <c r="D15" s="18" t="str">
        <f>IF(Traces!C14="","-",(VLOOKUP(Traces!C14,Targets!$A$2:$C$150,3,FALSE)&amp;" : "&amp;VLOOKUP(Traces!C14,Targets!$A$2:$C$150,2,FALSE)))</f>
        <v>Method : Passenger - assign()</v>
      </c>
      <c r="E15" s="18" t="str">
        <f>IF(Traces!D14="","-",(VLOOKUP(Traces!D14,Targets!$A$2:$C$150,3,FALSE)&amp;" : "&amp;VLOOKUP(Traces!D14,Targets!$A$2:$C$150,2,FALSE)))</f>
        <v>Relationship : Passenger - Aircraft</v>
      </c>
      <c r="F15" s="18" t="str">
        <f>IF(Traces!E14="","-",(VLOOKUP(Traces!E14,Targets!$A$2:$C$150,3,FALSE)&amp;" : "&amp;VLOOKUP(Traces!E14,Targets!$A$2:$C$150,2,FALSE)))</f>
        <v>-</v>
      </c>
    </row>
    <row r="16" spans="1:6" x14ac:dyDescent="0.55000000000000004">
      <c r="A16" s="17" t="str">
        <f>Traces!A15</f>
        <v>S27</v>
      </c>
      <c r="B16" s="18" t="str">
        <f>VLOOKUP(Traces_interpreted!A16,Sources!$B$2:$D$140,2, FALSE) &amp;"---"&amp;VLOOKUP(Traces_interpreted!A16,Sources!$B$2:$D$140,3, FALSE)</f>
        <v>Passenger---Object</v>
      </c>
      <c r="C16" s="18" t="str">
        <f>VLOOKUP(Traces!B15,Targets!$A$2:$C$150,3,FALSE)&amp;" : "&amp;VLOOKUP(Traces!B15,Targets!$A$2:$C$150,2,FALSE)</f>
        <v>Class : Passenger</v>
      </c>
      <c r="D16" s="18" t="str">
        <f>IF(Traces!C15="","-",(VLOOKUP(Traces!C15,Targets!$A$2:$C$150,3,FALSE)&amp;" : "&amp;VLOOKUP(Traces!C15,Targets!$A$2:$C$150,2,FALSE)))</f>
        <v>-</v>
      </c>
      <c r="E16" s="18" t="str">
        <f>IF(Traces!D15="","-",(VLOOKUP(Traces!D15,Targets!$A$2:$C$150,3,FALSE)&amp;" : "&amp;VLOOKUP(Traces!D15,Targets!$A$2:$C$150,2,FALSE)))</f>
        <v>-</v>
      </c>
      <c r="F16" s="18" t="str">
        <f>IF(Traces!E15="","-",(VLOOKUP(Traces!E15,Targets!$A$2:$C$150,3,FALSE)&amp;" : "&amp;VLOOKUP(Traces!E15,Targets!$A$2:$C$150,2,FALSE)))</f>
        <v>-</v>
      </c>
    </row>
    <row r="17" spans="1:6" x14ac:dyDescent="0.55000000000000004">
      <c r="A17" s="17" t="str">
        <f>Traces!A16</f>
        <v>S30</v>
      </c>
      <c r="B17" s="18" t="str">
        <f>VLOOKUP(Traces_interpreted!A17,Sources!$B$2:$D$140,2, FALSE) &amp;"---"&amp;VLOOKUP(Traces_interpreted!A17,Sources!$B$2:$D$140,3, FALSE)</f>
        <v>register passenger's ID and name---Action</v>
      </c>
      <c r="C17" s="18" t="str">
        <f>VLOOKUP(Traces!B16,Targets!$A$2:$C$150,3,FALSE)&amp;" : "&amp;VLOOKUP(Traces!B16,Targets!$A$2:$C$150,2,FALSE)</f>
        <v>Method : Passenger - register()</v>
      </c>
      <c r="D17" s="18" t="str">
        <f>IF(Traces!C16="","-",(VLOOKUP(Traces!C16,Targets!$A$2:$C$150,3,FALSE)&amp;" : "&amp;VLOOKUP(Traces!C16,Targets!$A$2:$C$150,2,FALSE)))</f>
        <v>-</v>
      </c>
      <c r="E17" s="18" t="str">
        <f>IF(Traces!D16="","-",(VLOOKUP(Traces!D16,Targets!$A$2:$C$150,3,FALSE)&amp;" : "&amp;VLOOKUP(Traces!D16,Targets!$A$2:$C$150,2,FALSE)))</f>
        <v>-</v>
      </c>
      <c r="F17" s="18" t="str">
        <f>IF(Traces!E16="","-",(VLOOKUP(Traces!E16,Targets!$A$2:$C$150,3,FALSE)&amp;" : "&amp;VLOOKUP(Traces!E16,Targets!$A$2:$C$150,2,FALSE)))</f>
        <v>-</v>
      </c>
    </row>
    <row r="18" spans="1:6" x14ac:dyDescent="0.55000000000000004">
      <c r="A18" s="17" t="str">
        <f>Traces!A17</f>
        <v>S31</v>
      </c>
      <c r="B18" s="18" t="str">
        <f>VLOOKUP(Traces_interpreted!A18,Sources!$B$2:$D$140,2, FALSE) &amp;"---"&amp;VLOOKUP(Traces_interpreted!A18,Sources!$B$2:$D$140,3, FALSE)</f>
        <v>Passenger's ID---Object</v>
      </c>
      <c r="C18" s="18" t="str">
        <f>VLOOKUP(Traces!B17,Targets!$A$2:$C$150,3,FALSE)&amp;" : "&amp;VLOOKUP(Traces!B17,Targets!$A$2:$C$150,2,FALSE)</f>
        <v>Attribute : Passenger's ID</v>
      </c>
      <c r="D18" s="18" t="str">
        <f>IF(Traces!C17="","-",(VLOOKUP(Traces!C17,Targets!$A$2:$C$150,3,FALSE)&amp;" : "&amp;VLOOKUP(Traces!C17,Targets!$A$2:$C$150,2,FALSE)))</f>
        <v>-</v>
      </c>
      <c r="E18" s="18" t="str">
        <f>IF(Traces!D17="","-",(VLOOKUP(Traces!D17,Targets!$A$2:$C$150,3,FALSE)&amp;" : "&amp;VLOOKUP(Traces!D17,Targets!$A$2:$C$150,2,FALSE)))</f>
        <v>-</v>
      </c>
      <c r="F18" s="18" t="str">
        <f>IF(Traces!E17="","-",(VLOOKUP(Traces!E17,Targets!$A$2:$C$150,3,FALSE)&amp;" : "&amp;VLOOKUP(Traces!E17,Targets!$A$2:$C$150,2,FALSE)))</f>
        <v>-</v>
      </c>
    </row>
    <row r="19" spans="1:6" x14ac:dyDescent="0.55000000000000004">
      <c r="A19" s="17" t="str">
        <f>Traces!A18</f>
        <v>S32</v>
      </c>
      <c r="B19" s="18" t="str">
        <f>VLOOKUP(Traces_interpreted!A19,Sources!$B$2:$D$140,2, FALSE) &amp;"---"&amp;VLOOKUP(Traces_interpreted!A19,Sources!$B$2:$D$140,3, FALSE)</f>
        <v>Passenger's name---Object</v>
      </c>
      <c r="C19" s="18" t="str">
        <f>VLOOKUP(Traces!B18,Targets!$A$2:$C$150,3,FALSE)&amp;" : "&amp;VLOOKUP(Traces!B18,Targets!$A$2:$C$150,2,FALSE)</f>
        <v>Attribute : Passenger's name</v>
      </c>
      <c r="D19" s="18" t="str">
        <f>IF(Traces!C18="","-",(VLOOKUP(Traces!C18,Targets!$A$2:$C$150,3,FALSE)&amp;" : "&amp;VLOOKUP(Traces!C18,Targets!$A$2:$C$150,2,FALSE)))</f>
        <v>-</v>
      </c>
      <c r="E19" s="18" t="str">
        <f>IF(Traces!D18="","-",(VLOOKUP(Traces!D18,Targets!$A$2:$C$150,3,FALSE)&amp;" : "&amp;VLOOKUP(Traces!D18,Targets!$A$2:$C$150,2,FALSE)))</f>
        <v>-</v>
      </c>
      <c r="F19" s="18" t="str">
        <f>IF(Traces!E18="","-",(VLOOKUP(Traces!E18,Targets!$A$2:$C$150,3,FALSE)&amp;" : "&amp;VLOOKUP(Traces!E18,Targets!$A$2:$C$150,2,FALSE)))</f>
        <v>-</v>
      </c>
    </row>
    <row r="20" spans="1:6" x14ac:dyDescent="0.55000000000000004">
      <c r="A20" s="17" t="str">
        <f>Traces!A19</f>
        <v>S35</v>
      </c>
      <c r="B20" s="18" t="str">
        <f>VLOOKUP(Traces_interpreted!A20,Sources!$B$2:$D$140,2, FALSE) &amp;"---"&amp;VLOOKUP(Traces_interpreted!A20,Sources!$B$2:$D$140,3, FALSE)</f>
        <v>get off passenger from an aircraft---Action</v>
      </c>
      <c r="C20" s="18" t="str">
        <f>VLOOKUP(Traces!B19,Targets!$A$2:$C$150,3,FALSE)&amp;" : "&amp;VLOOKUP(Traces!B19,Targets!$A$2:$C$150,2,FALSE)</f>
        <v>Method : Passenger - getOff()</v>
      </c>
      <c r="D20" s="18" t="str">
        <f>IF(Traces!C19="","-",(VLOOKUP(Traces!C19,Targets!$A$2:$C$150,3,FALSE)&amp;" : "&amp;VLOOKUP(Traces!C19,Targets!$A$2:$C$150,2,FALSE)))</f>
        <v>Relationship : Passenger - Aircraft</v>
      </c>
      <c r="E20" s="18" t="str">
        <f>IF(Traces!D19="","-",(VLOOKUP(Traces!D19,Targets!$A$2:$C$150,3,FALSE)&amp;" : "&amp;VLOOKUP(Traces!D19,Targets!$A$2:$C$150,2,FALSE)))</f>
        <v>Relationship : PassengerManager - Aircraft</v>
      </c>
      <c r="F20" s="18" t="str">
        <f>IF(Traces!E19="","-",(VLOOKUP(Traces!E19,Targets!$A$2:$C$150,3,FALSE)&amp;" : "&amp;VLOOKUP(Traces!E19,Targets!$A$2:$C$150,2,FALSE)))</f>
        <v>-</v>
      </c>
    </row>
    <row r="21" spans="1:6" x14ac:dyDescent="0.55000000000000004">
      <c r="A21" s="17" t="str">
        <f>Traces!A20</f>
        <v>S38</v>
      </c>
      <c r="B21" s="18" t="str">
        <f>VLOOKUP(Traces_interpreted!A21,Sources!$B$2:$D$140,2, FALSE) &amp;"---"&amp;VLOOKUP(Traces_interpreted!A21,Sources!$B$2:$D$140,3, FALSE)</f>
        <v>Aircraft reviewer---Role</v>
      </c>
      <c r="C21" s="18" t="str">
        <f>VLOOKUP(Traces!B20,Targets!$A$2:$C$150,3,FALSE)&amp;" : "&amp;VLOOKUP(Traces!B20,Targets!$A$2:$C$150,2,FALSE)</f>
        <v>Class : AircraftReviewer</v>
      </c>
      <c r="D21" s="18" t="str">
        <f>IF(Traces!C20="","-",(VLOOKUP(Traces!C20,Targets!$A$2:$C$150,3,FALSE)&amp;" : "&amp;VLOOKUP(Traces!C20,Targets!$A$2:$C$150,2,FALSE)))</f>
        <v>-</v>
      </c>
      <c r="E21" s="18" t="str">
        <f>IF(Traces!D20="","-",(VLOOKUP(Traces!D20,Targets!$A$2:$C$150,3,FALSE)&amp;" : "&amp;VLOOKUP(Traces!D20,Targets!$A$2:$C$150,2,FALSE)))</f>
        <v>-</v>
      </c>
      <c r="F21" s="18" t="str">
        <f>IF(Traces!E20="","-",(VLOOKUP(Traces!E20,Targets!$A$2:$C$150,3,FALSE)&amp;" : "&amp;VLOOKUP(Traces!E20,Targets!$A$2:$C$150,2,FALSE)))</f>
        <v>-</v>
      </c>
    </row>
    <row r="22" spans="1:6" x14ac:dyDescent="0.55000000000000004">
      <c r="A22" s="17" t="str">
        <f>Traces!A21</f>
        <v>S39</v>
      </c>
      <c r="B22" s="18" t="str">
        <f>VLOOKUP(Traces_interpreted!A22,Sources!$B$2:$D$140,2, FALSE) &amp;"---"&amp;VLOOKUP(Traces_interpreted!A22,Sources!$B$2:$D$140,3, FALSE)</f>
        <v>create a review related to an aircraft---Action</v>
      </c>
      <c r="C22" s="18" t="str">
        <f>VLOOKUP(Traces!B21,Targets!$A$2:$C$150,3,FALSE)&amp;" : "&amp;VLOOKUP(Traces!B21,Targets!$A$2:$C$150,2,FALSE)</f>
        <v>Relationship : AircraftReviewer - Review</v>
      </c>
      <c r="D22" s="18" t="str">
        <f>IF(Traces!C21="","-",(VLOOKUP(Traces!C21,Targets!$A$2:$C$150,3,FALSE)&amp;" : "&amp;VLOOKUP(Traces!C21,Targets!$A$2:$C$150,2,FALSE)))</f>
        <v>Method : Review - create()</v>
      </c>
      <c r="E22" s="18" t="str">
        <f>IF(Traces!D21="","-",(VLOOKUP(Traces!D21,Targets!$A$2:$C$150,3,FALSE)&amp;" : "&amp;VLOOKUP(Traces!D21,Targets!$A$2:$C$150,2,FALSE)))</f>
        <v>Relationship : Review - Aircraft</v>
      </c>
      <c r="F22" s="18" t="str">
        <f>IF(Traces!E21="","-",(VLOOKUP(Traces!E21,Targets!$A$2:$C$150,3,FALSE)&amp;" : "&amp;VLOOKUP(Traces!E21,Targets!$A$2:$C$150,2,FALSE)))</f>
        <v>-</v>
      </c>
    </row>
    <row r="23" spans="1:6" x14ac:dyDescent="0.55000000000000004">
      <c r="A23" s="17" t="str">
        <f>Traces!A22</f>
        <v>S40</v>
      </c>
      <c r="B23" s="18" t="str">
        <f>VLOOKUP(Traces_interpreted!A23,Sources!$B$2:$D$140,2, FALSE) &amp;"---"&amp;VLOOKUP(Traces_interpreted!A23,Sources!$B$2:$D$140,3, FALSE)</f>
        <v>Review---Object</v>
      </c>
      <c r="C23" s="18" t="str">
        <f>VLOOKUP(Traces!B22,Targets!$A$2:$C$150,3,FALSE)&amp;" : "&amp;VLOOKUP(Traces!B22,Targets!$A$2:$C$150,2,FALSE)</f>
        <v>Class : Review</v>
      </c>
      <c r="D23" s="18" t="str">
        <f>IF(Traces!C22="","-",(VLOOKUP(Traces!C22,Targets!$A$2:$C$150,3,FALSE)&amp;" : "&amp;VLOOKUP(Traces!C22,Targets!$A$2:$C$150,2,FALSE)))</f>
        <v>-</v>
      </c>
      <c r="E23" s="18" t="str">
        <f>IF(Traces!D22="","-",(VLOOKUP(Traces!D22,Targets!$A$2:$C$150,3,FALSE)&amp;" : "&amp;VLOOKUP(Traces!D22,Targets!$A$2:$C$150,2,FALSE)))</f>
        <v>-</v>
      </c>
      <c r="F23" s="18" t="str">
        <f>IF(Traces!E22="","-",(VLOOKUP(Traces!E22,Targets!$A$2:$C$150,3,FALSE)&amp;" : "&amp;VLOOKUP(Traces!E22,Targets!$A$2:$C$150,2,FALSE)))</f>
        <v>-</v>
      </c>
    </row>
    <row r="24" spans="1:6" x14ac:dyDescent="0.55000000000000004">
      <c r="A24" s="17" t="str">
        <f>Traces!A23</f>
        <v>S43</v>
      </c>
      <c r="B24" s="18" t="str">
        <f>VLOOKUP(Traces_interpreted!A24,Sources!$B$2:$D$140,2, FALSE) &amp;"---"&amp;VLOOKUP(Traces_interpreted!A24,Sources!$B$2:$D$140,3, FALSE)</f>
        <v>register review's ID, reviewer name, and the date---Action</v>
      </c>
      <c r="C24" s="18" t="str">
        <f>VLOOKUP(Traces!B23,Targets!$A$2:$C$150,3,FALSE)&amp;" : "&amp;VLOOKUP(Traces!B23,Targets!$A$2:$C$150,2,FALSE)</f>
        <v>Method : Review - register()</v>
      </c>
      <c r="D24" s="18" t="str">
        <f>IF(Traces!C23="","-",(VLOOKUP(Traces!C23,Targets!$A$2:$C$150,3,FALSE)&amp;" : "&amp;VLOOKUP(Traces!C23,Targets!$A$2:$C$150,2,FALSE)))</f>
        <v>Relationship : AircraftReviewer - Review</v>
      </c>
      <c r="E24" s="18" t="str">
        <f>IF(Traces!D23="","-",(VLOOKUP(Traces!D23,Targets!$A$2:$C$150,3,FALSE)&amp;" : "&amp;VLOOKUP(Traces!D23,Targets!$A$2:$C$150,2,FALSE)))</f>
        <v>-</v>
      </c>
      <c r="F24" s="18" t="str">
        <f>IF(Traces!E23="","-",(VLOOKUP(Traces!E23,Targets!$A$2:$C$150,3,FALSE)&amp;" : "&amp;VLOOKUP(Traces!E23,Targets!$A$2:$C$150,2,FALSE)))</f>
        <v>-</v>
      </c>
    </row>
    <row r="25" spans="1:6" x14ac:dyDescent="0.55000000000000004">
      <c r="A25" s="17" t="str">
        <f>Traces!A24</f>
        <v>S44</v>
      </c>
      <c r="B25" s="18" t="str">
        <f>VLOOKUP(Traces_interpreted!A25,Sources!$B$2:$D$140,2, FALSE) &amp;"---"&amp;VLOOKUP(Traces_interpreted!A25,Sources!$B$2:$D$140,3, FALSE)</f>
        <v>review's ID---Object</v>
      </c>
      <c r="C25" s="18" t="str">
        <f>VLOOKUP(Traces!B24,Targets!$A$2:$C$150,3,FALSE)&amp;" : "&amp;VLOOKUP(Traces!B24,Targets!$A$2:$C$150,2,FALSE)</f>
        <v>Attribute : Review's ID</v>
      </c>
      <c r="D25" s="18" t="str">
        <f>IF(Traces!C24="","-",(VLOOKUP(Traces!C24,Targets!$A$2:$C$150,3,FALSE)&amp;" : "&amp;VLOOKUP(Traces!C24,Targets!$A$2:$C$150,2,FALSE)))</f>
        <v>-</v>
      </c>
      <c r="E25" s="18" t="str">
        <f>IF(Traces!D24="","-",(VLOOKUP(Traces!D24,Targets!$A$2:$C$150,3,FALSE)&amp;" : "&amp;VLOOKUP(Traces!D24,Targets!$A$2:$C$150,2,FALSE)))</f>
        <v>-</v>
      </c>
      <c r="F25" s="18" t="str">
        <f>IF(Traces!E24="","-",(VLOOKUP(Traces!E24,Targets!$A$2:$C$150,3,FALSE)&amp;" : "&amp;VLOOKUP(Traces!E24,Targets!$A$2:$C$150,2,FALSE)))</f>
        <v>-</v>
      </c>
    </row>
    <row r="26" spans="1:6" x14ac:dyDescent="0.55000000000000004">
      <c r="A26" s="17" t="str">
        <f>Traces!A25</f>
        <v>S45</v>
      </c>
      <c r="B26" s="18" t="str">
        <f>VLOOKUP(Traces_interpreted!A26,Sources!$B$2:$D$140,2, FALSE) &amp;"---"&amp;VLOOKUP(Traces_interpreted!A26,Sources!$B$2:$D$140,3, FALSE)</f>
        <v>review's reviewer name---Object</v>
      </c>
      <c r="C26" s="18" t="str">
        <f>VLOOKUP(Traces!B25,Targets!$A$2:$C$150,3,FALSE)&amp;" : "&amp;VLOOKUP(Traces!B25,Targets!$A$2:$C$150,2,FALSE)</f>
        <v>Attribute : Review's reviewer name</v>
      </c>
      <c r="D26" s="18" t="str">
        <f>IF(Traces!C25="","-",(VLOOKUP(Traces!C25,Targets!$A$2:$C$150,3,FALSE)&amp;" : "&amp;VLOOKUP(Traces!C25,Targets!$A$2:$C$150,2,FALSE)))</f>
        <v>-</v>
      </c>
      <c r="E26" s="18" t="str">
        <f>IF(Traces!D25="","-",(VLOOKUP(Traces!D25,Targets!$A$2:$C$150,3,FALSE)&amp;" : "&amp;VLOOKUP(Traces!D25,Targets!$A$2:$C$150,2,FALSE)))</f>
        <v>-</v>
      </c>
      <c r="F26" s="18" t="str">
        <f>IF(Traces!E25="","-",(VLOOKUP(Traces!E25,Targets!$A$2:$C$150,3,FALSE)&amp;" : "&amp;VLOOKUP(Traces!E25,Targets!$A$2:$C$150,2,FALSE)))</f>
        <v>-</v>
      </c>
    </row>
    <row r="27" spans="1:6" x14ac:dyDescent="0.55000000000000004">
      <c r="A27" s="17" t="str">
        <f>Traces!A26</f>
        <v>S46</v>
      </c>
      <c r="B27" s="18" t="str">
        <f>VLOOKUP(Traces_interpreted!A27,Sources!$B$2:$D$140,2, FALSE) &amp;"---"&amp;VLOOKUP(Traces_interpreted!A27,Sources!$B$2:$D$140,3, FALSE)</f>
        <v>review's date---Object</v>
      </c>
      <c r="C27" s="18" t="str">
        <f>VLOOKUP(Traces!B26,Targets!$A$2:$C$150,3,FALSE)&amp;" : "&amp;VLOOKUP(Traces!B26,Targets!$A$2:$C$150,2,FALSE)</f>
        <v>Attribute : Review's date</v>
      </c>
      <c r="D27" s="18" t="str">
        <f>IF(Traces!C26="","-",(VLOOKUP(Traces!C26,Targets!$A$2:$C$150,3,FALSE)&amp;" : "&amp;VLOOKUP(Traces!C26,Targets!$A$2:$C$150,2,FALSE)))</f>
        <v>-</v>
      </c>
      <c r="E27" s="18" t="str">
        <f>IF(Traces!D26="","-",(VLOOKUP(Traces!D26,Targets!$A$2:$C$150,3,FALSE)&amp;" : "&amp;VLOOKUP(Traces!D26,Targets!$A$2:$C$150,2,FALSE)))</f>
        <v>-</v>
      </c>
      <c r="F27" s="18" t="str">
        <f>IF(Traces!E26="","-",(VLOOKUP(Traces!E26,Targets!$A$2:$C$150,3,FALSE)&amp;" : "&amp;VLOOKUP(Traces!E26,Targets!$A$2:$C$150,2,FALSE)))</f>
        <v>-</v>
      </c>
    </row>
    <row r="28" spans="1:6" ht="32.4" customHeight="1" x14ac:dyDescent="0.55000000000000004">
      <c r="A28" s="17" t="str">
        <f>Traces!A27</f>
        <v>S49</v>
      </c>
      <c r="B28" s="18" t="str">
        <f>VLOOKUP(Traces_interpreted!A28,Sources!$B$2:$D$140,2, FALSE) &amp;"---"&amp;VLOOKUP(Traces_interpreted!A28,Sources!$B$2:$D$140,3, FALSE)</f>
        <v>track passengers in a certain time from an aircraft into the review---Action</v>
      </c>
      <c r="C28" s="18" t="str">
        <f>VLOOKUP(Traces!B27,Targets!$A$2:$C$150,3,FALSE)&amp;" : "&amp;VLOOKUP(Traces!B27,Targets!$A$2:$C$150,2,FALSE)</f>
        <v>Method : Passenger - track()</v>
      </c>
      <c r="D28" s="18" t="str">
        <f>IF(Traces!C27="","-",(VLOOKUP(Traces!C27,Targets!$A$2:$C$150,3,FALSE)&amp;" : "&amp;VLOOKUP(Traces!C27,Targets!$A$2:$C$150,2,FALSE)))</f>
        <v>Relationship : Passenger - Review</v>
      </c>
      <c r="E28" s="18" t="str">
        <f>IF(Traces!D27="","-",(VLOOKUP(Traces!D27,Targets!$A$2:$C$150,3,FALSE)&amp;" : "&amp;VLOOKUP(Traces!D27,Targets!$A$2:$C$150,2,FALSE)))</f>
        <v>Relationship : Passenger - Aircraft</v>
      </c>
      <c r="F28" s="18" t="str">
        <f>IF(Traces!E27="","-",(VLOOKUP(Traces!E27,Targets!$A$2:$C$150,3,FALSE)&amp;" : "&amp;VLOOKUP(Traces!E27,Targets!$A$2:$C$150,2,FALSE)))</f>
        <v>-</v>
      </c>
    </row>
    <row r="29" spans="1:6" x14ac:dyDescent="0.55000000000000004">
      <c r="A29" s="17" t="str">
        <f>Traces!A28</f>
        <v>S52</v>
      </c>
      <c r="B29" s="18" t="str">
        <f>VLOOKUP(Traces_interpreted!A29,Sources!$B$2:$D$140,2, FALSE) &amp;"---"&amp;VLOOKUP(Traces_interpreted!A29,Sources!$B$2:$D$140,3, FALSE)</f>
        <v>DGTE worker---Role</v>
      </c>
      <c r="C29" s="18" t="str">
        <f>VLOOKUP(Traces!B28,Targets!$A$2:$C$150,3,FALSE)&amp;" : "&amp;VLOOKUP(Traces!B28,Targets!$A$2:$C$150,2,FALSE)</f>
        <v>Class : DGTEWorker</v>
      </c>
      <c r="D29" s="18" t="str">
        <f>IF(Traces!C28="","-",(VLOOKUP(Traces!C28,Targets!$A$2:$C$150,3,FALSE)&amp;" : "&amp;VLOOKUP(Traces!C28,Targets!$A$2:$C$150,2,FALSE)))</f>
        <v>-</v>
      </c>
      <c r="E29" s="18" t="str">
        <f>IF(Traces!D28="","-",(VLOOKUP(Traces!D28,Targets!$A$2:$C$150,3,FALSE)&amp;" : "&amp;VLOOKUP(Traces!D28,Targets!$A$2:$C$150,2,FALSE)))</f>
        <v>-</v>
      </c>
      <c r="F29" s="18" t="str">
        <f>IF(Traces!E28="","-",(VLOOKUP(Traces!E28,Targets!$A$2:$C$150,3,FALSE)&amp;" : "&amp;VLOOKUP(Traces!E28,Targets!$A$2:$C$150,2,FALSE)))</f>
        <v>-</v>
      </c>
    </row>
    <row r="30" spans="1:6" x14ac:dyDescent="0.55000000000000004">
      <c r="A30" s="17" t="str">
        <f>Traces!A29</f>
        <v>S53</v>
      </c>
      <c r="B30" s="18" t="str">
        <f>VLOOKUP(Traces_interpreted!A30,Sources!$B$2:$D$140,2, FALSE) &amp;"---"&amp;VLOOKUP(Traces_interpreted!A30,Sources!$B$2:$D$140,3, FALSE)</f>
        <v>list all motherships---Action</v>
      </c>
      <c r="C30" s="18" t="str">
        <f>VLOOKUP(Traces!B29,Targets!$A$2:$C$150,3,FALSE)&amp;" : "&amp;VLOOKUP(Traces!B29,Targets!$A$2:$C$150,2,FALSE)</f>
        <v>Relationship : DGTEWorker - Mothership</v>
      </c>
      <c r="D30" s="18" t="str">
        <f>IF(Traces!C29="","-",(VLOOKUP(Traces!C29,Targets!$A$2:$C$150,3,FALSE)&amp;" : "&amp;VLOOKUP(Traces!C29,Targets!$A$2:$C$150,2,FALSE)))</f>
        <v>Method : Mothership - list()</v>
      </c>
      <c r="E30" s="18" t="str">
        <f>IF(Traces!D29="","-",(VLOOKUP(Traces!D29,Targets!$A$2:$C$150,3,FALSE)&amp;" : "&amp;VLOOKUP(Traces!D29,Targets!$A$2:$C$150,2,FALSE)))</f>
        <v>-</v>
      </c>
      <c r="F30" s="18" t="str">
        <f>IF(Traces!E29="","-",(VLOOKUP(Traces!E29,Targets!$A$2:$C$150,3,FALSE)&amp;" : "&amp;VLOOKUP(Traces!E29,Targets!$A$2:$C$150,2,FALSE)))</f>
        <v>-</v>
      </c>
    </row>
    <row r="31" spans="1:6" x14ac:dyDescent="0.55000000000000004">
      <c r="A31" s="17" t="str">
        <f>Traces!A30</f>
        <v>S57</v>
      </c>
      <c r="B31" s="18" t="str">
        <f>VLOOKUP(Traces_interpreted!A31,Sources!$B$2:$D$140,2, FALSE) &amp;"---"&amp;VLOOKUP(Traces_interpreted!A31,Sources!$B$2:$D$140,3, FALSE)</f>
        <v>list all aircrafts---Action</v>
      </c>
      <c r="C31" s="18" t="str">
        <f>VLOOKUP(Traces!B30,Targets!$A$2:$C$150,3,FALSE)&amp;" : "&amp;VLOOKUP(Traces!B30,Targets!$A$2:$C$150,2,FALSE)</f>
        <v>Relationship : DGTEWorker - Aircraft</v>
      </c>
      <c r="D31" s="18" t="str">
        <f>IF(Traces!C30="","-",(VLOOKUP(Traces!C30,Targets!$A$2:$C$150,3,FALSE)&amp;" : "&amp;VLOOKUP(Traces!C30,Targets!$A$2:$C$150,2,FALSE)))</f>
        <v>Method : Aircraft - list()</v>
      </c>
      <c r="E31" s="18" t="str">
        <f>IF(Traces!D30="","-",(VLOOKUP(Traces!D30,Targets!$A$2:$C$150,3,FALSE)&amp;" : "&amp;VLOOKUP(Traces!D30,Targets!$A$2:$C$150,2,FALSE)))</f>
        <v>-</v>
      </c>
      <c r="F31" s="18" t="str">
        <f>IF(Traces!E30="","-",(VLOOKUP(Traces!E30,Targets!$A$2:$C$150,3,FALSE)&amp;" : "&amp;VLOOKUP(Traces!E30,Targets!$A$2:$C$150,2,FALSE)))</f>
        <v>-</v>
      </c>
    </row>
    <row r="32" spans="1:6" ht="28.8" x14ac:dyDescent="0.55000000000000004">
      <c r="A32" s="17" t="str">
        <f>Traces!A31</f>
        <v>S6</v>
      </c>
      <c r="B32" s="18" t="str">
        <f>VLOOKUP(Traces_interpreted!A32,Sources!$B$2:$D$140,2, FALSE) &amp;"---"&amp;VLOOKUP(Traces_interpreted!A32,Sources!$B$2:$D$140,3, FALSE)</f>
        <v>create a mothership---Action</v>
      </c>
      <c r="C32" s="18" t="str">
        <f>VLOOKUP(Traces!B31,Targets!$A$2:$C$150,3,FALSE)&amp;" : "&amp;VLOOKUP(Traces!B31,Targets!$A$2:$C$150,2,FALSE)</f>
        <v>Relationship : AircraftManager - Mothership</v>
      </c>
      <c r="D32" s="18" t="str">
        <f>IF(Traces!C31="","-",(VLOOKUP(Traces!C31,Targets!$A$2:$C$150,3,FALSE)&amp;" : "&amp;VLOOKUP(Traces!C31,Targets!$A$2:$C$150,2,FALSE)))</f>
        <v>Method : Mothership - create()</v>
      </c>
      <c r="E32" s="18" t="str">
        <f>IF(Traces!D31="","-",(VLOOKUP(Traces!D31,Targets!$A$2:$C$150,3,FALSE)&amp;" : "&amp;VLOOKUP(Traces!D31,Targets!$A$2:$C$150,2,FALSE)))</f>
        <v>-</v>
      </c>
      <c r="F32" s="18" t="str">
        <f>IF(Traces!E31="","-",(VLOOKUP(Traces!E31,Targets!$A$2:$C$150,3,FALSE)&amp;" : "&amp;VLOOKUP(Traces!E31,Targets!$A$2:$C$150,2,FALSE)))</f>
        <v>-</v>
      </c>
    </row>
    <row r="33" spans="1:8" x14ac:dyDescent="0.55000000000000004">
      <c r="A33" s="17" t="str">
        <f>Traces!A32</f>
        <v>S61</v>
      </c>
      <c r="B33" s="18" t="str">
        <f>VLOOKUP(Traces_interpreted!A33,Sources!$B$2:$D$140,2, FALSE) &amp;"---"&amp;VLOOKUP(Traces_interpreted!A33,Sources!$B$2:$D$140,3, FALSE)</f>
        <v>list all passengers---Action</v>
      </c>
      <c r="C33" s="18" t="str">
        <f>VLOOKUP(Traces!B32,Targets!$A$2:$C$150,3,FALSE)&amp;" : "&amp;VLOOKUP(Traces!B32,Targets!$A$2:$C$150,2,FALSE)</f>
        <v>Relationship : DGTEWorker - Passenger</v>
      </c>
      <c r="D33" s="18" t="str">
        <f>IF(Traces!C32="","-",(VLOOKUP(Traces!C32,Targets!$A$2:$C$150,3,FALSE)&amp;" : "&amp;VLOOKUP(Traces!C32,Targets!$A$2:$C$150,2,FALSE)))</f>
        <v>Method : Passenger - list()</v>
      </c>
      <c r="E33" s="18" t="str">
        <f>IF(Traces!D32="","-",(VLOOKUP(Traces!D32,Targets!$A$2:$C$150,3,FALSE)&amp;" : "&amp;VLOOKUP(Traces!D32,Targets!$A$2:$C$150,2,FALSE)))</f>
        <v>-</v>
      </c>
      <c r="F33" s="18" t="str">
        <f>IF(Traces!E32="","-",(VLOOKUP(Traces!E32,Targets!$A$2:$C$150,3,FALSE)&amp;" : "&amp;VLOOKUP(Traces!E32,Targets!$A$2:$C$150,2,FALSE)))</f>
        <v>-</v>
      </c>
    </row>
    <row r="34" spans="1:8" x14ac:dyDescent="0.55000000000000004">
      <c r="A34" s="17" t="str">
        <f>Traces!A33</f>
        <v>S65</v>
      </c>
      <c r="B34" s="18" t="str">
        <f>VLOOKUP(Traces_interpreted!A34,Sources!$B$2:$D$140,2, FALSE) &amp;"---"&amp;VLOOKUP(Traces_interpreted!A34,Sources!$B$2:$D$140,3, FALSE)</f>
        <v>list all reviews ---Action</v>
      </c>
      <c r="C34" s="18" t="str">
        <f>VLOOKUP(Traces!B33,Targets!$A$2:$C$150,3,FALSE)&amp;" : "&amp;VLOOKUP(Traces!B33,Targets!$A$2:$C$150,2,FALSE)</f>
        <v>Relationship : DGTEWorker - Review</v>
      </c>
      <c r="D34" s="18" t="str">
        <f>IF(Traces!C33="","-",(VLOOKUP(Traces!C33,Targets!$A$2:$C$150,3,FALSE)&amp;" : "&amp;VLOOKUP(Traces!C33,Targets!$A$2:$C$150,2,FALSE)))</f>
        <v>Method : Review - list()</v>
      </c>
      <c r="E34" s="18" t="str">
        <f>IF(Traces!D33="","-",(VLOOKUP(Traces!D33,Targets!$A$2:$C$150,3,FALSE)&amp;" : "&amp;VLOOKUP(Traces!D33,Targets!$A$2:$C$150,2,FALSE)))</f>
        <v>-</v>
      </c>
      <c r="F34" s="18" t="str">
        <f>IF(Traces!E33="","-",(VLOOKUP(Traces!E33,Targets!$A$2:$C$150,3,FALSE)&amp;" : "&amp;VLOOKUP(Traces!E33,Targets!$A$2:$C$150,2,FALSE)))</f>
        <v>-</v>
      </c>
    </row>
    <row r="35" spans="1:8" x14ac:dyDescent="0.55000000000000004">
      <c r="A35" s="23" t="str">
        <f>Traces!A34</f>
        <v>S7</v>
      </c>
      <c r="B35" s="24" t="str">
        <f>VLOOKUP(Traces_interpreted!A35,Sources!$B$2:$D$140,2, FALSE) &amp;"---"&amp;VLOOKUP(Traces_interpreted!A35,Sources!$B$2:$D$140,3, FALSE)</f>
        <v>Mothership---Object</v>
      </c>
      <c r="C35" s="24" t="str">
        <f>VLOOKUP(Traces!B34,Targets!$A$2:$C$150,3,FALSE)&amp;" : "&amp;VLOOKUP(Traces!B34,Targets!$A$2:$C$150,2,FALSE)</f>
        <v>Class : Mothership</v>
      </c>
      <c r="D35" s="24" t="str">
        <f>IF(Traces!C34="","-",(VLOOKUP(Traces!C34,Targets!$A$2:$C$150,3,FALSE)&amp;" : "&amp;VLOOKUP(Traces!C34,Targets!$A$2:$C$150,2,FALSE)))</f>
        <v>-</v>
      </c>
      <c r="E35" s="24" t="str">
        <f>IF(Traces!D34="","-",(VLOOKUP(Traces!D34,Targets!$A$2:$C$150,3,FALSE)&amp;" : "&amp;VLOOKUP(Traces!D34,Targets!$A$2:$C$150,2,FALSE)))</f>
        <v>-</v>
      </c>
      <c r="F35" s="24" t="str">
        <f>IF(Traces!E34="","-",(VLOOKUP(Traces!E34,Targets!$A$2:$C$150,3,FALSE)&amp;" : "&amp;VLOOKUP(Traces!E34,Targets!$A$2:$C$150,2,FALSE)))</f>
        <v>-</v>
      </c>
    </row>
    <row r="36" spans="1:8" ht="28.8" x14ac:dyDescent="0.55000000000000004">
      <c r="A36" s="23" t="str">
        <f>Traces!A35</f>
        <v>S24</v>
      </c>
      <c r="B36" s="24" t="str">
        <f>VLOOKUP(Traces_interpreted!A36,Sources!$B$2:$D$140,2, FALSE) &amp;"---"&amp;VLOOKUP(Traces_interpreted!A36,Sources!$B$2:$D$140,3, FALSE)</f>
        <v>the aircraft goes from an specific origin and destination---Goal</v>
      </c>
      <c r="C36" s="24" t="str">
        <f>VLOOKUP(Traces!B35,Targets!$A$2:$C$150,3,FALSE)&amp;" : "&amp;VLOOKUP(Traces!B35,Targets!$A$2:$C$150,2,FALSE)</f>
        <v>Relationship : Aircraft - Mothership (origin)</v>
      </c>
      <c r="D36" s="24" t="str">
        <f>IF(Traces!C35="","-",(VLOOKUP(Traces!C35,Targets!$A$2:$C$150,3,FALSE)&amp;" : "&amp;VLOOKUP(Traces!C35,Targets!$A$2:$C$150,2,FALSE)))</f>
        <v>Relationship : Aircraft - mothership (destination)</v>
      </c>
      <c r="E36" s="24" t="str">
        <f>IF(Traces!D35="","-",(VLOOKUP(Traces!D35,Targets!$A$2:$C$150,3,FALSE)&amp;" : "&amp;VLOOKUP(Traces!D35,Targets!$A$2:$C$150,2,FALSE)))</f>
        <v>-</v>
      </c>
      <c r="F36" s="24" t="str">
        <f>IF(Traces!E35="","-",(VLOOKUP(Traces!E35,Targets!$A$2:$C$150,3,FALSE)&amp;" : "&amp;VLOOKUP(Traces!E35,Targets!$A$2:$C$150,2,FALSE)))</f>
        <v>-</v>
      </c>
    </row>
    <row r="37" spans="1:8" x14ac:dyDescent="0.55000000000000004">
      <c r="A37" s="23" t="str">
        <f>Traces!A36</f>
        <v>S37</v>
      </c>
      <c r="B37" s="24" t="str">
        <f>VLOOKUP(Traces_interpreted!A37,Sources!$B$2:$D$140,2, FALSE) &amp;"---"&amp;VLOOKUP(Traces_interpreted!A37,Sources!$B$2:$D$140,3, FALSE)</f>
        <v>I can track which passengers got off from an aircraft---Goal</v>
      </c>
      <c r="C37" s="24" t="str">
        <f>VLOOKUP(Traces!B36,Targets!$A$2:$C$150,3,FALSE)&amp;" : "&amp;VLOOKUP(Traces!B36,Targets!$A$2:$C$150,2,FALSE)</f>
        <v>Relationship : Passenger - Aircraft</v>
      </c>
      <c r="D37" s="24" t="str">
        <f>IF(Traces!C36="","-",(VLOOKUP(Traces!C36,Targets!$A$2:$C$150,3,FALSE)&amp;" : "&amp;VLOOKUP(Traces!C36,Targets!$A$2:$C$150,2,FALSE)))</f>
        <v>Relationship : PassengerManager - Aircraft</v>
      </c>
      <c r="E37" s="24" t="str">
        <f>IF(Traces!D36="","-",(VLOOKUP(Traces!D36,Targets!$A$2:$C$150,3,FALSE)&amp;" : "&amp;VLOOKUP(Traces!D36,Targets!$A$2:$C$150,2,FALSE)))</f>
        <v>-</v>
      </c>
      <c r="F37" s="24" t="str">
        <f>IF(Traces!E36="","-",(VLOOKUP(Traces!E36,Targets!$A$2:$C$150,3,FALSE)&amp;" : "&amp;VLOOKUP(Traces!E36,Targets!$A$2:$C$150,2,FALSE)))</f>
        <v>-</v>
      </c>
    </row>
    <row r="38" spans="1:8" x14ac:dyDescent="0.55000000000000004">
      <c r="A38" s="23" t="str">
        <f>Traces!A37</f>
        <v>S28</v>
      </c>
      <c r="B38" s="24" t="str">
        <f>VLOOKUP(Traces_interpreted!A38,Sources!$B$2:$D$140,2, FALSE) &amp;"---"&amp;VLOOKUP(Traces_interpreted!A38,Sources!$B$2:$D$140,3, FALSE)</f>
        <v>I can track which passengers board the aircraft---Goal</v>
      </c>
      <c r="C38" s="24" t="str">
        <f>VLOOKUP(Traces!B37,Targets!$A$2:$C$150,3,FALSE)&amp;" : "&amp;VLOOKUP(Traces!B37,Targets!$A$2:$C$150,2,FALSE)</f>
        <v>Relationship : Passenger - Aircraft</v>
      </c>
      <c r="D38" s="24" t="str">
        <f>IF(Traces!C37="","-",(VLOOKUP(Traces!C37,Targets!$A$2:$C$150,3,FALSE)&amp;" : "&amp;VLOOKUP(Traces!C37,Targets!$A$2:$C$150,2,FALSE)))</f>
        <v>Relationship : PassengerManager - Aircraft</v>
      </c>
      <c r="E38" s="24" t="str">
        <f>IF(Traces!D37="","-",(VLOOKUP(Traces!D37,Targets!$A$2:$C$150,3,FALSE)&amp;" : "&amp;VLOOKUP(Traces!D37,Targets!$A$2:$C$150,2,FALSE)))</f>
        <v>-</v>
      </c>
      <c r="F38" s="24" t="str">
        <f>IF(Traces!E37="","-",(VLOOKUP(Traces!E37,Targets!$A$2:$C$150,3,FALSE)&amp;" : "&amp;VLOOKUP(Traces!E37,Targets!$A$2:$C$150,2,FALSE)))</f>
        <v>-</v>
      </c>
    </row>
    <row r="39" spans="1:8" x14ac:dyDescent="0.55000000000000004">
      <c r="A39" s="17" t="str">
        <f>Traces!A38</f>
        <v>S51</v>
      </c>
      <c r="B39" s="18" t="str">
        <f>VLOOKUP(Traces_interpreted!A39,Sources!$B$2:$D$140,2, FALSE) &amp;"---"&amp;VLOOKUP(Traces_interpreted!A39,Sources!$B$2:$D$140,3, FALSE)</f>
        <v>I can know the list of passengers on board of an aircraft---Goal</v>
      </c>
      <c r="C39" s="18" t="str">
        <f>VLOOKUP(Traces!B38,Targets!$A$2:$C$150,3,FALSE)&amp;" : "&amp;VLOOKUP(Traces!B38,Targets!$A$2:$C$150,2,FALSE)</f>
        <v>Relationship : Passenger - Aircraft</v>
      </c>
      <c r="D39" s="18" t="str">
        <f>IF(Traces!C38="","-",(VLOOKUP(Traces!C38,Targets!$A$2:$C$150,3,FALSE)&amp;" : "&amp;VLOOKUP(Traces!C38,Targets!$A$2:$C$150,2,FALSE)))</f>
        <v>-</v>
      </c>
      <c r="E39" s="18" t="str">
        <f>IF(Traces!D38="","-",(VLOOKUP(Traces!D38,Targets!$A$2:$C$150,3,FALSE)&amp;" : "&amp;VLOOKUP(Traces!D38,Targets!$A$2:$C$150,2,FALSE)))</f>
        <v>-</v>
      </c>
      <c r="F39" s="18" t="str">
        <f>IF(Traces!E38="","-",(VLOOKUP(Traces!E38,Targets!$A$2:$C$150,3,FALSE)&amp;" : "&amp;VLOOKUP(Traces!E38,Targets!$A$2:$C$150,2,FALSE)))</f>
        <v>-</v>
      </c>
    </row>
    <row r="40" spans="1:8" x14ac:dyDescent="0.55000000000000004">
      <c r="A40" s="17" t="str">
        <f>Traces!A39</f>
        <v>S47</v>
      </c>
      <c r="B40" s="18" t="str">
        <f>VLOOKUP(Traces_interpreted!A40,Sources!$B$2:$D$140,2, FALSE) &amp;"---"&amp;VLOOKUP(Traces_interpreted!A40,Sources!$B$2:$D$140,3, FALSE)</f>
        <v>I can specify the review data---Goal</v>
      </c>
      <c r="C40" s="18" t="str">
        <f>VLOOKUP(Traces!B39,Targets!$A$2:$C$150,3,FALSE)&amp;" : "&amp;VLOOKUP(Traces!B39,Targets!$A$2:$C$150,2,FALSE)</f>
        <v>Relationship : AircraftReviewer - Review</v>
      </c>
      <c r="D40" s="18" t="str">
        <f>IF(Traces!C39="","-",(VLOOKUP(Traces!C39,Targets!$A$2:$C$150,3,FALSE)&amp;" : "&amp;VLOOKUP(Traces!C39,Targets!$A$2:$C$150,2,FALSE)))</f>
        <v>-</v>
      </c>
      <c r="E40" s="18" t="str">
        <f>IF(Traces!D39="","-",(VLOOKUP(Traces!D39,Targets!$A$2:$C$150,3,FALSE)&amp;" : "&amp;VLOOKUP(Traces!D39,Targets!$A$2:$C$150,2,FALSE)))</f>
        <v>-</v>
      </c>
      <c r="F40" s="18" t="str">
        <f>IF(Traces!E39="","-",(VLOOKUP(Traces!E39,Targets!$A$2:$C$150,3,FALSE)&amp;" : "&amp;VLOOKUP(Traces!E39,Targets!$A$2:$C$150,2,FALSE)))</f>
        <v>-</v>
      </c>
      <c r="G40" s="25"/>
      <c r="H40" s="25"/>
    </row>
    <row r="41" spans="1:8" x14ac:dyDescent="0.55000000000000004">
      <c r="A41" s="17" t="str">
        <f>Traces!A40</f>
        <v>S55</v>
      </c>
      <c r="B41" s="18" t="str">
        <f>VLOOKUP(Traces_interpreted!A41,Sources!$B$2:$D$140,2, FALSE) &amp;"---"&amp;VLOOKUP(Traces_interpreted!A41,Sources!$B$2:$D$140,3, FALSE)</f>
        <v>I can know the existing motherships in the system---Goal</v>
      </c>
      <c r="C41" s="18" t="str">
        <f>VLOOKUP(Traces!B40,Targets!$A$2:$C$150,3,FALSE)&amp;" : "&amp;VLOOKUP(Traces!B40,Targets!$A$2:$C$150,2,FALSE)</f>
        <v>Relationship : DGTEWorker - Mothership</v>
      </c>
      <c r="D41" s="18" t="str">
        <f>IF(Traces!C40="","-",(VLOOKUP(Traces!C40,Targets!$A$2:$C$150,3,FALSE)&amp;" : "&amp;VLOOKUP(Traces!C40,Targets!$A$2:$C$150,2,FALSE)))</f>
        <v>-</v>
      </c>
      <c r="E41" s="18" t="str">
        <f>IF(Traces!D40="","-",(VLOOKUP(Traces!D40,Targets!$A$2:$C$150,3,FALSE)&amp;" : "&amp;VLOOKUP(Traces!D40,Targets!$A$2:$C$150,2,FALSE)))</f>
        <v>-</v>
      </c>
      <c r="F41" s="18" t="str">
        <f>IF(Traces!E40="","-",(VLOOKUP(Traces!E40,Targets!$A$2:$C$150,3,FALSE)&amp;" : "&amp;VLOOKUP(Traces!E40,Targets!$A$2:$C$150,2,FALSE)))</f>
        <v>-</v>
      </c>
      <c r="G41" s="25"/>
      <c r="H41" s="25"/>
    </row>
    <row r="42" spans="1:8" x14ac:dyDescent="0.55000000000000004">
      <c r="A42" s="17" t="str">
        <f>Traces!A41</f>
        <v>S59</v>
      </c>
      <c r="B42" s="18" t="str">
        <f>VLOOKUP(Traces_interpreted!A42,Sources!$B$2:$D$140,2, FALSE) &amp;"---"&amp;VLOOKUP(Traces_interpreted!A42,Sources!$B$2:$D$140,3, FALSE)</f>
        <v>I can know the existing aircrafts in the system---Goal</v>
      </c>
      <c r="C42" s="18" t="str">
        <f>VLOOKUP(Traces!B41,Targets!$A$2:$C$150,3,FALSE)&amp;" : "&amp;VLOOKUP(Traces!B41,Targets!$A$2:$C$150,2,FALSE)</f>
        <v>Relationship : DGTEWorker - Aircraft</v>
      </c>
      <c r="D42" s="18" t="str">
        <f>IF(Traces!C41="","-",(VLOOKUP(Traces!C41,Targets!$A$2:$C$150,3,FALSE)&amp;" : "&amp;VLOOKUP(Traces!C41,Targets!$A$2:$C$150,2,FALSE)))</f>
        <v>-</v>
      </c>
      <c r="E42" s="18" t="str">
        <f>IF(Traces!D41="","-",(VLOOKUP(Traces!D41,Targets!$A$2:$C$150,3,FALSE)&amp;" : "&amp;VLOOKUP(Traces!D41,Targets!$A$2:$C$150,2,FALSE)))</f>
        <v>-</v>
      </c>
      <c r="F42" s="18" t="str">
        <f>IF(Traces!E41="","-",(VLOOKUP(Traces!E41,Targets!$A$2:$C$150,3,FALSE)&amp;" : "&amp;VLOOKUP(Traces!E41,Targets!$A$2:$C$150,2,FALSE)))</f>
        <v>-</v>
      </c>
      <c r="G42" s="25"/>
      <c r="H42" s="25"/>
    </row>
    <row r="43" spans="1:8" x14ac:dyDescent="0.55000000000000004">
      <c r="A43" s="17" t="str">
        <f>Traces!A42</f>
        <v>S63</v>
      </c>
      <c r="B43" s="18" t="str">
        <f>VLOOKUP(Traces_interpreted!A43,Sources!$B$2:$D$140,2, FALSE) &amp;"---"&amp;VLOOKUP(Traces_interpreted!A43,Sources!$B$2:$D$140,3, FALSE)</f>
        <v>I can know the existing passengers in the system---Goal</v>
      </c>
      <c r="C43" s="18" t="str">
        <f>VLOOKUP(Traces!B42,Targets!$A$2:$C$150,3,FALSE)&amp;" : "&amp;VLOOKUP(Traces!B42,Targets!$A$2:$C$150,2,FALSE)</f>
        <v>Relationship : DGTEWorker - Passenger</v>
      </c>
      <c r="D43" s="18" t="str">
        <f>IF(Traces!C42="","-",(VLOOKUP(Traces!C42,Targets!$A$2:$C$150,3,FALSE)&amp;" : "&amp;VLOOKUP(Traces!C42,Targets!$A$2:$C$150,2,FALSE)))</f>
        <v>-</v>
      </c>
      <c r="E43" s="18" t="str">
        <f>IF(Traces!D42="","-",(VLOOKUP(Traces!D42,Targets!$A$2:$C$150,3,FALSE)&amp;" : "&amp;VLOOKUP(Traces!D42,Targets!$A$2:$C$150,2,FALSE)))</f>
        <v>-</v>
      </c>
      <c r="F43" s="18" t="str">
        <f>IF(Traces!E42="","-",(VLOOKUP(Traces!E42,Targets!$A$2:$C$150,3,FALSE)&amp;" : "&amp;VLOOKUP(Traces!E42,Targets!$A$2:$C$150,2,FALSE)))</f>
        <v>-</v>
      </c>
      <c r="G43" s="25"/>
      <c r="H43" s="25"/>
    </row>
    <row r="44" spans="1:8" x14ac:dyDescent="0.55000000000000004">
      <c r="A44" s="17" t="str">
        <f>Traces!A43</f>
        <v>S67</v>
      </c>
      <c r="B44" s="18" t="str">
        <f>VLOOKUP(Traces_interpreted!A44,Sources!$B$2:$D$140,2, FALSE) &amp;"---"&amp;VLOOKUP(Traces_interpreted!A44,Sources!$B$2:$D$140,3, FALSE)</f>
        <v>I can know the existing reviews in the system---Goal</v>
      </c>
      <c r="C44" s="18" t="str">
        <f>VLOOKUP(Traces!B43,Targets!$A$2:$C$150,3,FALSE)&amp;" : "&amp;VLOOKUP(Traces!B43,Targets!$A$2:$C$150,2,FALSE)</f>
        <v>Relationship : DGTEWorker - Review</v>
      </c>
      <c r="D44" s="18" t="str">
        <f>IF(Traces!C43="","-",(VLOOKUP(Traces!C43,Targets!$A$2:$C$150,3,FALSE)&amp;" : "&amp;VLOOKUP(Traces!C43,Targets!$A$2:$C$150,2,FALSE)))</f>
        <v>-</v>
      </c>
      <c r="E44" s="18" t="str">
        <f>IF(Traces!D43="","-",(VLOOKUP(Traces!D43,Targets!$A$2:$C$150,3,FALSE)&amp;" : "&amp;VLOOKUP(Traces!D43,Targets!$A$2:$C$150,2,FALSE)))</f>
        <v>-</v>
      </c>
      <c r="F44" s="18" t="str">
        <f>IF(Traces!E43="","-",(VLOOKUP(Traces!E43,Targets!$A$2:$C$150,3,FALSE)&amp;" : "&amp;VLOOKUP(Traces!E43,Targets!$A$2:$C$150,2,FALSE)))</f>
        <v>-</v>
      </c>
      <c r="G44" s="25"/>
      <c r="H44" s="25"/>
    </row>
    <row r="45" spans="1:8" x14ac:dyDescent="0.55000000000000004">
      <c r="A45" s="25"/>
      <c r="B45" s="26"/>
      <c r="C45" s="26"/>
      <c r="D45" s="26"/>
      <c r="E45" s="26"/>
      <c r="F45" s="26"/>
      <c r="G45" s="25"/>
      <c r="H45" s="25"/>
    </row>
    <row r="46" spans="1:8" x14ac:dyDescent="0.55000000000000004">
      <c r="A46" s="25"/>
      <c r="B46" s="26"/>
      <c r="C46" s="26"/>
      <c r="D46" s="26"/>
      <c r="E46" s="26"/>
      <c r="F46" s="26"/>
      <c r="G46" s="25"/>
      <c r="H46" s="25"/>
    </row>
    <row r="47" spans="1:8" x14ac:dyDescent="0.55000000000000004">
      <c r="A47" s="25"/>
      <c r="B47" s="26"/>
      <c r="C47" s="26"/>
      <c r="D47" s="26"/>
      <c r="E47" s="26"/>
      <c r="F47" s="26"/>
      <c r="G47" s="25"/>
      <c r="H47" s="25"/>
    </row>
    <row r="48" spans="1:8" x14ac:dyDescent="0.55000000000000004">
      <c r="A48" s="25"/>
      <c r="B48" s="26"/>
      <c r="C48" s="26"/>
      <c r="D48" s="26"/>
      <c r="E48" s="26"/>
      <c r="F48" s="26"/>
      <c r="G48" s="25"/>
      <c r="H48" s="25"/>
    </row>
    <row r="49" spans="1:8" x14ac:dyDescent="0.55000000000000004">
      <c r="A49" s="25"/>
      <c r="B49" s="26"/>
      <c r="C49" s="26"/>
      <c r="D49" s="26"/>
      <c r="E49" s="26"/>
      <c r="F49" s="26"/>
      <c r="G49" s="25"/>
      <c r="H49" s="25"/>
    </row>
    <row r="50" spans="1:8" x14ac:dyDescent="0.55000000000000004">
      <c r="A50" s="25"/>
      <c r="B50" s="26"/>
      <c r="C50" s="26"/>
      <c r="D50" s="26"/>
      <c r="E50" s="26"/>
      <c r="F50" s="26"/>
      <c r="G50" s="25"/>
      <c r="H50" s="25"/>
    </row>
    <row r="51" spans="1:8" x14ac:dyDescent="0.55000000000000004">
      <c r="A51" s="25"/>
      <c r="B51" s="26"/>
      <c r="C51" s="26"/>
      <c r="D51" s="26"/>
      <c r="E51" s="26"/>
      <c r="F51" s="26"/>
      <c r="G51" s="25"/>
      <c r="H51" s="25"/>
    </row>
    <row r="52" spans="1:8" x14ac:dyDescent="0.55000000000000004">
      <c r="A52" s="25"/>
      <c r="B52" s="26"/>
      <c r="C52" s="26"/>
      <c r="D52" s="26"/>
      <c r="E52" s="26"/>
      <c r="F52" s="26"/>
      <c r="G52" s="25"/>
      <c r="H52" s="25"/>
    </row>
    <row r="53" spans="1:8" x14ac:dyDescent="0.55000000000000004">
      <c r="A53" s="25"/>
      <c r="B53" s="26"/>
      <c r="C53" s="26"/>
      <c r="D53" s="26"/>
      <c r="E53" s="26"/>
      <c r="F53" s="26"/>
      <c r="G53" s="25"/>
      <c r="H53" s="25"/>
    </row>
    <row r="54" spans="1:8" x14ac:dyDescent="0.55000000000000004">
      <c r="A54" s="25"/>
      <c r="B54" s="26"/>
      <c r="C54" s="26"/>
      <c r="D54" s="26"/>
      <c r="E54" s="26"/>
      <c r="F54" s="26"/>
      <c r="G54" s="25"/>
      <c r="H54" s="25"/>
    </row>
    <row r="55" spans="1:8" x14ac:dyDescent="0.55000000000000004">
      <c r="A55" s="25"/>
      <c r="B55" s="26"/>
      <c r="C55" s="26"/>
      <c r="D55" s="26"/>
      <c r="E55" s="26"/>
      <c r="F55" s="26"/>
    </row>
    <row r="56" spans="1:8" x14ac:dyDescent="0.55000000000000004">
      <c r="A56" s="25"/>
      <c r="B56" s="26"/>
      <c r="C56" s="26"/>
      <c r="D56" s="26"/>
      <c r="E56" s="26"/>
      <c r="F56" s="26"/>
    </row>
    <row r="57" spans="1:8" x14ac:dyDescent="0.55000000000000004">
      <c r="A57" s="25"/>
      <c r="B57" s="26"/>
      <c r="C57" s="26"/>
      <c r="D57" s="26"/>
      <c r="E57" s="26"/>
      <c r="F57" s="26"/>
    </row>
    <row r="58" spans="1:8" x14ac:dyDescent="0.55000000000000004">
      <c r="A58" s="25"/>
      <c r="B58" s="26"/>
      <c r="C58" s="26"/>
      <c r="D58" s="26"/>
      <c r="E58" s="26"/>
      <c r="F58" s="26"/>
    </row>
    <row r="59" spans="1:8" x14ac:dyDescent="0.55000000000000004">
      <c r="A59" s="25"/>
      <c r="B59" s="26"/>
      <c r="C59" s="26"/>
      <c r="D59" s="26"/>
      <c r="E59" s="26"/>
      <c r="F59" s="26"/>
    </row>
    <row r="60" spans="1:8" x14ac:dyDescent="0.55000000000000004">
      <c r="A60" s="25"/>
      <c r="B60" s="26"/>
      <c r="C60" s="26"/>
      <c r="D60" s="26"/>
      <c r="E60" s="26"/>
      <c r="F60" s="26"/>
    </row>
    <row r="61" spans="1:8" x14ac:dyDescent="0.55000000000000004">
      <c r="A61" s="25"/>
      <c r="B61" s="26"/>
      <c r="C61" s="26"/>
      <c r="D61" s="26"/>
      <c r="E61" s="26"/>
      <c r="F61" s="26"/>
    </row>
    <row r="62" spans="1:8" x14ac:dyDescent="0.55000000000000004">
      <c r="A62" s="25"/>
      <c r="B62" s="26"/>
      <c r="C62" s="26"/>
      <c r="D62" s="26"/>
      <c r="E62" s="26"/>
      <c r="F62" s="26"/>
    </row>
    <row r="63" spans="1:8" x14ac:dyDescent="0.55000000000000004">
      <c r="A63" s="25"/>
      <c r="B63" s="26"/>
      <c r="C63" s="26"/>
      <c r="D63" s="26"/>
      <c r="E63" s="26"/>
      <c r="F63" s="26"/>
    </row>
    <row r="64" spans="1:8" x14ac:dyDescent="0.55000000000000004">
      <c r="A64" s="25"/>
      <c r="B64" s="26"/>
      <c r="C64" s="26"/>
      <c r="D64" s="26"/>
      <c r="E64" s="26"/>
      <c r="F64" s="26"/>
    </row>
    <row r="65" spans="1:6" x14ac:dyDescent="0.55000000000000004">
      <c r="A65" s="25"/>
      <c r="B65" s="26"/>
      <c r="C65" s="26"/>
      <c r="D65" s="26"/>
      <c r="E65" s="26"/>
      <c r="F65" s="26"/>
    </row>
    <row r="66" spans="1:6" x14ac:dyDescent="0.55000000000000004">
      <c r="A66" s="25"/>
      <c r="B66" s="26"/>
      <c r="C66" s="26"/>
      <c r="D66" s="26"/>
      <c r="E66" s="26"/>
      <c r="F66" s="26"/>
    </row>
    <row r="67" spans="1:6" x14ac:dyDescent="0.55000000000000004">
      <c r="A67" s="25"/>
      <c r="B67" s="26"/>
      <c r="C67" s="26"/>
      <c r="D67" s="26"/>
      <c r="E67" s="26"/>
      <c r="F67" s="26"/>
    </row>
    <row r="68" spans="1:6" x14ac:dyDescent="0.55000000000000004">
      <c r="A68" s="25"/>
      <c r="B68" s="26"/>
      <c r="C68" s="26"/>
      <c r="D68" s="26"/>
      <c r="E68" s="26"/>
      <c r="F68" s="26"/>
    </row>
    <row r="69" spans="1:6" x14ac:dyDescent="0.55000000000000004">
      <c r="A69" s="25"/>
      <c r="B69" s="26"/>
      <c r="C69" s="26"/>
      <c r="D69" s="26"/>
      <c r="E69" s="26"/>
      <c r="F69" s="26"/>
    </row>
    <row r="70" spans="1:6" x14ac:dyDescent="0.55000000000000004">
      <c r="A70" s="25"/>
      <c r="B70" s="26"/>
      <c r="C70" s="26"/>
      <c r="D70" s="26"/>
      <c r="E70" s="26"/>
      <c r="F70" s="26"/>
    </row>
    <row r="71" spans="1:6" x14ac:dyDescent="0.55000000000000004">
      <c r="A71" s="25"/>
      <c r="B71" s="26"/>
      <c r="C71" s="26"/>
      <c r="D71" s="26"/>
      <c r="E71" s="25"/>
      <c r="F71" s="25"/>
    </row>
    <row r="72" spans="1:6" x14ac:dyDescent="0.55000000000000004">
      <c r="A72" s="25"/>
      <c r="B72" s="26"/>
      <c r="C72" s="26"/>
      <c r="D72" s="26"/>
      <c r="E72" s="25"/>
      <c r="F72" s="25"/>
    </row>
  </sheetData>
  <mergeCells count="2">
    <mergeCell ref="A1:B1"/>
    <mergeCell ref="C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31B9-5751-4F85-BE4D-1BFC1AD61756}">
  <dimension ref="A1:B20"/>
  <sheetViews>
    <sheetView workbookViewId="0"/>
  </sheetViews>
  <sheetFormatPr defaultColWidth="8.83984375" defaultRowHeight="14.4" x14ac:dyDescent="0.55000000000000004"/>
  <cols>
    <col min="1" max="1" width="8.83984375" style="3"/>
    <col min="2" max="2" width="76.15625" style="5" customWidth="1"/>
    <col min="3" max="16384" width="8.83984375" style="3"/>
  </cols>
  <sheetData>
    <row r="1" spans="1:2" x14ac:dyDescent="0.55000000000000004">
      <c r="A1" s="3" t="s">
        <v>12</v>
      </c>
      <c r="B1" s="5" t="s">
        <v>13</v>
      </c>
    </row>
    <row r="2" spans="1:2" x14ac:dyDescent="0.55000000000000004">
      <c r="A2" s="3" t="s">
        <v>9</v>
      </c>
      <c r="B2" s="14" t="s">
        <v>30</v>
      </c>
    </row>
    <row r="3" spans="1:2" ht="28.8" x14ac:dyDescent="0.55000000000000004">
      <c r="A3" s="3" t="s">
        <v>14</v>
      </c>
      <c r="B3" s="14" t="s">
        <v>31</v>
      </c>
    </row>
    <row r="4" spans="1:2" ht="43.2" x14ac:dyDescent="0.55000000000000004">
      <c r="A4" s="3" t="s">
        <v>10</v>
      </c>
      <c r="B4" s="14" t="s">
        <v>32</v>
      </c>
    </row>
    <row r="5" spans="1:2" x14ac:dyDescent="0.55000000000000004">
      <c r="A5" s="3" t="s">
        <v>15</v>
      </c>
      <c r="B5" s="14" t="s">
        <v>33</v>
      </c>
    </row>
    <row r="6" spans="1:2" x14ac:dyDescent="0.55000000000000004">
      <c r="A6" s="3" t="s">
        <v>16</v>
      </c>
      <c r="B6" s="14" t="s">
        <v>34</v>
      </c>
    </row>
    <row r="7" spans="1:2" x14ac:dyDescent="0.55000000000000004">
      <c r="A7" s="3" t="s">
        <v>17</v>
      </c>
      <c r="B7" s="14" t="s">
        <v>35</v>
      </c>
    </row>
    <row r="8" spans="1:2" x14ac:dyDescent="0.55000000000000004">
      <c r="A8" s="3" t="s">
        <v>18</v>
      </c>
      <c r="B8" s="14" t="s">
        <v>36</v>
      </c>
    </row>
    <row r="9" spans="1:2" x14ac:dyDescent="0.55000000000000004">
      <c r="A9" s="3" t="s">
        <v>19</v>
      </c>
      <c r="B9" s="14" t="s">
        <v>37</v>
      </c>
    </row>
    <row r="10" spans="1:2" x14ac:dyDescent="0.55000000000000004">
      <c r="A10" s="3" t="s">
        <v>20</v>
      </c>
      <c r="B10" s="14" t="s">
        <v>38</v>
      </c>
    </row>
    <row r="11" spans="1:2" ht="28.8" x14ac:dyDescent="0.55000000000000004">
      <c r="A11" s="3" t="s">
        <v>21</v>
      </c>
      <c r="B11" s="14" t="s">
        <v>39</v>
      </c>
    </row>
    <row r="12" spans="1:2" x14ac:dyDescent="0.55000000000000004">
      <c r="A12" s="3" t="s">
        <v>22</v>
      </c>
      <c r="B12" s="14" t="s">
        <v>40</v>
      </c>
    </row>
    <row r="13" spans="1:2" x14ac:dyDescent="0.55000000000000004">
      <c r="A13" s="3" t="s">
        <v>23</v>
      </c>
      <c r="B13" s="14" t="s">
        <v>41</v>
      </c>
    </row>
    <row r="14" spans="1:2" ht="28.8" x14ac:dyDescent="0.55000000000000004">
      <c r="A14" s="3" t="s">
        <v>24</v>
      </c>
      <c r="B14" s="14" t="s">
        <v>42</v>
      </c>
    </row>
    <row r="15" spans="1:2" ht="28.8" x14ac:dyDescent="0.55000000000000004">
      <c r="A15" s="3" t="s">
        <v>25</v>
      </c>
      <c r="B15" s="14" t="s">
        <v>43</v>
      </c>
    </row>
    <row r="16" spans="1:2" ht="28.8" x14ac:dyDescent="0.55000000000000004">
      <c r="A16" s="3" t="s">
        <v>26</v>
      </c>
      <c r="B16" s="14" t="s">
        <v>44</v>
      </c>
    </row>
    <row r="17" spans="1:2" x14ac:dyDescent="0.55000000000000004">
      <c r="A17" s="3" t="s">
        <v>27</v>
      </c>
      <c r="B17" s="14" t="s">
        <v>45</v>
      </c>
    </row>
    <row r="18" spans="1:2" ht="43.2" x14ac:dyDescent="0.55000000000000004">
      <c r="A18" s="3" t="s">
        <v>28</v>
      </c>
      <c r="B18" s="14" t="s">
        <v>46</v>
      </c>
    </row>
    <row r="19" spans="1:2" x14ac:dyDescent="0.55000000000000004">
      <c r="A19" s="3" t="s">
        <v>29</v>
      </c>
      <c r="B19" s="14" t="s">
        <v>47</v>
      </c>
    </row>
    <row r="20" spans="1:2" x14ac:dyDescent="0.55000000000000004">
      <c r="B20" s="1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BBD3-B8EB-4598-80F7-9FA411B70CAF}">
  <dimension ref="A1:D15"/>
  <sheetViews>
    <sheetView workbookViewId="0"/>
  </sheetViews>
  <sheetFormatPr defaultColWidth="8.83984375" defaultRowHeight="14.4" x14ac:dyDescent="0.55000000000000004"/>
  <cols>
    <col min="1" max="1" width="8.83984375" style="3"/>
    <col min="2" max="2" width="59.83984375" style="2" customWidth="1"/>
    <col min="3" max="3" width="46.41796875" style="4" bestFit="1" customWidth="1"/>
    <col min="4" max="4" width="40" style="4" customWidth="1"/>
    <col min="5" max="16384" width="8.83984375" style="4"/>
  </cols>
  <sheetData>
    <row r="1" spans="1:4" s="11" customFormat="1" x14ac:dyDescent="0.55000000000000004">
      <c r="A1" s="9" t="s">
        <v>12</v>
      </c>
      <c r="B1" s="10" t="s">
        <v>13</v>
      </c>
      <c r="C1" s="9" t="s">
        <v>85</v>
      </c>
      <c r="D1" s="9" t="s">
        <v>86</v>
      </c>
    </row>
    <row r="2" spans="1:4" ht="27.6" x14ac:dyDescent="0.55000000000000004">
      <c r="A2" s="13" t="s">
        <v>15</v>
      </c>
      <c r="B2" s="7" t="s">
        <v>53</v>
      </c>
      <c r="C2" s="7" t="s">
        <v>54</v>
      </c>
      <c r="D2" s="8" t="s">
        <v>55</v>
      </c>
    </row>
    <row r="3" spans="1:4" ht="69.3" x14ac:dyDescent="0.55000000000000004">
      <c r="A3" s="13" t="s">
        <v>16</v>
      </c>
      <c r="B3" s="6" t="s">
        <v>56</v>
      </c>
      <c r="C3" s="6" t="s">
        <v>57</v>
      </c>
      <c r="D3" s="7" t="s">
        <v>66</v>
      </c>
    </row>
    <row r="4" spans="1:4" ht="41.4" x14ac:dyDescent="0.55000000000000004">
      <c r="A4" s="13" t="s">
        <v>17</v>
      </c>
      <c r="B4" s="7" t="s">
        <v>58</v>
      </c>
      <c r="C4" s="7" t="s">
        <v>59</v>
      </c>
      <c r="D4" s="7" t="s">
        <v>60</v>
      </c>
    </row>
    <row r="5" spans="1:4" ht="27.9" x14ac:dyDescent="0.55000000000000004">
      <c r="A5" s="13" t="s">
        <v>18</v>
      </c>
      <c r="B5" s="7" t="s">
        <v>61</v>
      </c>
      <c r="C5" s="7" t="s">
        <v>62</v>
      </c>
      <c r="D5" s="7" t="s">
        <v>63</v>
      </c>
    </row>
    <row r="6" spans="1:4" ht="27.6" x14ac:dyDescent="0.55000000000000004">
      <c r="A6" s="13" t="s">
        <v>19</v>
      </c>
      <c r="B6" s="7" t="s">
        <v>64</v>
      </c>
      <c r="C6" s="7" t="s">
        <v>54</v>
      </c>
      <c r="D6" s="7" t="s">
        <v>65</v>
      </c>
    </row>
    <row r="7" spans="1:4" ht="27.6" customHeight="1" x14ac:dyDescent="0.55000000000000004">
      <c r="A7" s="13" t="s">
        <v>48</v>
      </c>
      <c r="B7" s="7" t="s">
        <v>67</v>
      </c>
      <c r="C7" s="7" t="s">
        <v>68</v>
      </c>
      <c r="D7" s="32" t="s">
        <v>69</v>
      </c>
    </row>
    <row r="8" spans="1:4" ht="41.5" customHeight="1" x14ac:dyDescent="0.55000000000000004">
      <c r="A8" s="13" t="s">
        <v>49</v>
      </c>
      <c r="B8" s="7" t="s">
        <v>70</v>
      </c>
      <c r="C8" s="12" t="s">
        <v>71</v>
      </c>
      <c r="D8" s="32"/>
    </row>
    <row r="9" spans="1:4" ht="27.6" x14ac:dyDescent="0.55000000000000004">
      <c r="A9" s="13" t="s">
        <v>50</v>
      </c>
      <c r="B9" s="7" t="s">
        <v>56</v>
      </c>
      <c r="C9" s="7" t="s">
        <v>72</v>
      </c>
      <c r="D9" s="32"/>
    </row>
    <row r="10" spans="1:4" ht="27.6" x14ac:dyDescent="0.55000000000000004">
      <c r="A10" s="13" t="s">
        <v>51</v>
      </c>
      <c r="B10" s="7" t="s">
        <v>73</v>
      </c>
      <c r="C10" s="7" t="s">
        <v>74</v>
      </c>
      <c r="D10" s="32"/>
    </row>
    <row r="11" spans="1:4" ht="27.6" x14ac:dyDescent="0.55000000000000004">
      <c r="A11" s="13" t="s">
        <v>52</v>
      </c>
      <c r="B11" s="7" t="s">
        <v>75</v>
      </c>
      <c r="C11" s="7" t="s">
        <v>76</v>
      </c>
      <c r="D11" s="32"/>
    </row>
    <row r="12" spans="1:4" ht="27.6" x14ac:dyDescent="0.55000000000000004">
      <c r="A12" s="13" t="s">
        <v>21</v>
      </c>
      <c r="B12" s="6" t="s">
        <v>61</v>
      </c>
      <c r="C12" s="7" t="s">
        <v>78</v>
      </c>
      <c r="D12" s="6" t="s">
        <v>77</v>
      </c>
    </row>
    <row r="13" spans="1:4" ht="55.2" x14ac:dyDescent="0.55000000000000004">
      <c r="A13" s="13" t="s">
        <v>22</v>
      </c>
      <c r="B13" s="6" t="s">
        <v>79</v>
      </c>
      <c r="C13" s="7" t="s">
        <v>81</v>
      </c>
      <c r="D13" s="6" t="s">
        <v>80</v>
      </c>
    </row>
    <row r="14" spans="1:4" ht="27.6" x14ac:dyDescent="0.55000000000000004">
      <c r="A14" s="13" t="s">
        <v>23</v>
      </c>
      <c r="B14" s="6" t="s">
        <v>82</v>
      </c>
      <c r="C14" s="7" t="s">
        <v>84</v>
      </c>
      <c r="D14" s="6" t="s">
        <v>83</v>
      </c>
    </row>
    <row r="15" spans="1:4" x14ac:dyDescent="0.55000000000000004">
      <c r="B15" s="6"/>
      <c r="C15" s="7"/>
      <c r="D15" s="6"/>
    </row>
  </sheetData>
  <mergeCells count="1">
    <mergeCell ref="D7:D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683F94EB93D5E49B1F6721E749E62C8" ma:contentTypeVersion="12" ma:contentTypeDescription="Ein neues Dokument erstellen." ma:contentTypeScope="" ma:versionID="b61716400fe50260720d528b62dc0f7a">
  <xsd:schema xmlns:xsd="http://www.w3.org/2001/XMLSchema" xmlns:xs="http://www.w3.org/2001/XMLSchema" xmlns:p="http://schemas.microsoft.com/office/2006/metadata/properties" xmlns:ns2="bebc8a29-1df2-451a-a5be-83b62ae7e22d" xmlns:ns3="68628b2f-7e15-4bb9-b45d-9b408bd3f434" targetNamespace="http://schemas.microsoft.com/office/2006/metadata/properties" ma:root="true" ma:fieldsID="d0e13ef5b56147cd9bc250eae11a251b" ns2:_="" ns3:_="">
    <xsd:import namespace="bebc8a29-1df2-451a-a5be-83b62ae7e22d"/>
    <xsd:import namespace="68628b2f-7e15-4bb9-b45d-9b408bd3f43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bc8a29-1df2-451a-a5be-83b62ae7e2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19e3ed14-352d-4aa2-a63b-0b06d7ab5f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628b2f-7e15-4bb9-b45d-9b408bd3f43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b401ce1-b82e-4267-949e-37a222aa62b6}" ma:internalName="TaxCatchAll" ma:showField="CatchAllData" ma:web="10f07e2d-3af7-4170-b8d0-f322d5b827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ebc8a29-1df2-451a-a5be-83b62ae7e22d">
      <Terms xmlns="http://schemas.microsoft.com/office/infopath/2007/PartnerControls"/>
    </lcf76f155ced4ddcb4097134ff3c332f>
    <TaxCatchAll xmlns="68628b2f-7e15-4bb9-b45d-9b408bd3f4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4AC1D3-FDBF-4CF9-8ECA-E41E88479827}"/>
</file>

<file path=customXml/itemProps2.xml><?xml version="1.0" encoding="utf-8"?>
<ds:datastoreItem xmlns:ds="http://schemas.openxmlformats.org/officeDocument/2006/customXml" ds:itemID="{785808B7-DB66-46A7-983F-4AF66D8554BA}">
  <ds:schemaRefs>
    <ds:schemaRef ds:uri="http://schemas.microsoft.com/office/2006/metadata/properties"/>
    <ds:schemaRef ds:uri="http://schemas.microsoft.com/office/infopath/2007/PartnerControls"/>
    <ds:schemaRef ds:uri="bebc8a29-1df2-451a-a5be-83b62ae7e22d"/>
    <ds:schemaRef ds:uri="68628b2f-7e15-4bb9-b45d-9b408bd3f434"/>
  </ds:schemaRefs>
</ds:datastoreItem>
</file>

<file path=customXml/itemProps3.xml><?xml version="1.0" encoding="utf-8"?>
<ds:datastoreItem xmlns:ds="http://schemas.openxmlformats.org/officeDocument/2006/customXml" ds:itemID="{7F050273-4B18-45AB-8D31-547010B4BB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UserStories</vt:lpstr>
      <vt:lpstr>Sources</vt:lpstr>
      <vt:lpstr>Targets</vt:lpstr>
      <vt:lpstr>UserStoriesAndRulesClass</vt:lpstr>
      <vt:lpstr>Traces</vt:lpstr>
      <vt:lpstr>Traces_interpreted</vt:lpstr>
      <vt:lpstr>Nasiri2020</vt:lpstr>
      <vt:lpstr>Barigolvski2022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Mosquera Tobón Jose David (mosq)</dc:creator>
  <cp:lastModifiedBy>Mosquera Tobón Jose David (mosq)</cp:lastModifiedBy>
  <dcterms:created xsi:type="dcterms:W3CDTF">2015-06-05T18:19:34Z</dcterms:created>
  <dcterms:modified xsi:type="dcterms:W3CDTF">2022-10-21T12:12:57Z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0d9bad3-6dac-4e9a-89a3-89f3b8d247b2_Enabled">
    <vt:lpwstr>true</vt:lpwstr>
  </property>
  <property fmtid="{D5CDD505-2E9C-101B-9397-08002B2CF9AE}" pid="3" name="MSIP_Label_10d9bad3-6dac-4e9a-89a3-89f3b8d247b2_SetDate">
    <vt:lpwstr>2022-07-18T11:37:17Z</vt:lpwstr>
  </property>
  <property fmtid="{D5CDD505-2E9C-101B-9397-08002B2CF9AE}" pid="4" name="MSIP_Label_10d9bad3-6dac-4e9a-89a3-89f3b8d247b2_Method">
    <vt:lpwstr>Standard</vt:lpwstr>
  </property>
  <property fmtid="{D5CDD505-2E9C-101B-9397-08002B2CF9AE}" pid="5" name="MSIP_Label_10d9bad3-6dac-4e9a-89a3-89f3b8d247b2_Name">
    <vt:lpwstr>10d9bad3-6dac-4e9a-89a3-89f3b8d247b2</vt:lpwstr>
  </property>
  <property fmtid="{D5CDD505-2E9C-101B-9397-08002B2CF9AE}" pid="6" name="MSIP_Label_10d9bad3-6dac-4e9a-89a3-89f3b8d247b2_SiteId">
    <vt:lpwstr>5d1a9f9d-201f-4a10-b983-451cf65cbc1e</vt:lpwstr>
  </property>
  <property fmtid="{D5CDD505-2E9C-101B-9397-08002B2CF9AE}" pid="7" name="MSIP_Label_10d9bad3-6dac-4e9a-89a3-89f3b8d247b2_ActionId">
    <vt:lpwstr>e797433d-b33c-43ea-b155-ccfb84be1b4a</vt:lpwstr>
  </property>
  <property fmtid="{D5CDD505-2E9C-101B-9397-08002B2CF9AE}" pid="8" name="MSIP_Label_10d9bad3-6dac-4e9a-89a3-89f3b8d247b2_ContentBits">
    <vt:lpwstr>0</vt:lpwstr>
  </property>
  <property fmtid="{D5CDD505-2E9C-101B-9397-08002B2CF9AE}" pid="9" name="ContentTypeId">
    <vt:lpwstr>0x010100F683F94EB93D5E49B1F6721E749E62C8</vt:lpwstr>
  </property>
  <property fmtid="{D5CDD505-2E9C-101B-9397-08002B2CF9AE}" pid="10" name="MediaServiceImageTags">
    <vt:lpwstr/>
  </property>
</Properties>
</file>