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nunn/Downloads/"/>
    </mc:Choice>
  </mc:AlternateContent>
  <xr:revisionPtr revIDLastSave="0" documentId="13_ncr:1_{A7EBB1F8-4BDB-C346-AA68-F48F72A94D9B}" xr6:coauthVersionLast="36" xr6:coauthVersionMax="36" xr10:uidLastSave="{00000000-0000-0000-0000-000000000000}"/>
  <bookViews>
    <workbookView xWindow="0" yWindow="460" windowWidth="28380" windowHeight="16520" tabRatio="500" activeTab="2" xr2:uid="{00000000-000D-0000-FFFF-FFFF00000000}"/>
  </bookViews>
  <sheets>
    <sheet name="compiled_arrival times" sheetId="1" r:id="rId1"/>
    <sheet name="compiled_travel_times_vs_refT0_" sheetId="2" r:id="rId2"/>
    <sheet name="compiled_travel_times_vs_refT0" sheetId="3" r:id="rId3"/>
    <sheet name="References" sheetId="4" r:id="rId4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O131" i="3" l="1"/>
  <c r="GN131" i="3"/>
  <c r="GM131" i="3"/>
  <c r="GL131" i="3"/>
  <c r="GK131" i="3"/>
  <c r="GJ131" i="3"/>
  <c r="GI131" i="3"/>
  <c r="GH131" i="3"/>
  <c r="GG131" i="3"/>
  <c r="GF131" i="3"/>
  <c r="GE131" i="3"/>
  <c r="GD131" i="3"/>
  <c r="GC131" i="3"/>
  <c r="GB131" i="3"/>
  <c r="GA131" i="3"/>
  <c r="FZ131" i="3"/>
  <c r="FY131" i="3"/>
  <c r="FX131" i="3"/>
  <c r="FW131" i="3"/>
  <c r="FV131" i="3"/>
  <c r="FU131" i="3"/>
  <c r="FT131" i="3"/>
  <c r="FS131" i="3"/>
  <c r="FR131" i="3"/>
  <c r="FQ131" i="3"/>
  <c r="FP131" i="3"/>
  <c r="FO131" i="3"/>
  <c r="FN131" i="3"/>
  <c r="FM131" i="3"/>
  <c r="FL131" i="3"/>
  <c r="FK131" i="3"/>
  <c r="FJ131" i="3"/>
  <c r="FI131" i="3"/>
  <c r="FH131" i="3"/>
  <c r="FG131" i="3"/>
  <c r="FF131" i="3"/>
  <c r="FE131" i="3"/>
  <c r="FD131" i="3"/>
  <c r="FC131" i="3"/>
  <c r="FB131" i="3"/>
  <c r="FA131" i="3"/>
  <c r="EZ131" i="3"/>
  <c r="EY131" i="3"/>
  <c r="EX131" i="3"/>
  <c r="EW131" i="3"/>
  <c r="EV131" i="3"/>
  <c r="EU131" i="3"/>
  <c r="ET131" i="3"/>
  <c r="ES131" i="3"/>
  <c r="ER131" i="3"/>
  <c r="EQ131" i="3"/>
  <c r="EP131" i="3"/>
  <c r="EO131" i="3"/>
  <c r="EN131" i="3"/>
  <c r="EM131" i="3"/>
  <c r="EL131" i="3"/>
  <c r="W131" i="3"/>
  <c r="V131" i="3"/>
  <c r="U131" i="3"/>
  <c r="T131" i="3"/>
  <c r="GO130" i="3"/>
  <c r="GN130" i="3"/>
  <c r="GM130" i="3"/>
  <c r="GL130" i="3"/>
  <c r="GK130" i="3"/>
  <c r="GJ130" i="3"/>
  <c r="GI130" i="3"/>
  <c r="GH130" i="3"/>
  <c r="GG130" i="3"/>
  <c r="GF130" i="3"/>
  <c r="GE130" i="3"/>
  <c r="GD130" i="3"/>
  <c r="GC130" i="3"/>
  <c r="GB130" i="3"/>
  <c r="GA130" i="3"/>
  <c r="FZ130" i="3"/>
  <c r="FY130" i="3"/>
  <c r="FX130" i="3"/>
  <c r="FW130" i="3"/>
  <c r="FV130" i="3"/>
  <c r="FU130" i="3"/>
  <c r="FT130" i="3"/>
  <c r="FS130" i="3"/>
  <c r="FR130" i="3"/>
  <c r="FQ130" i="3"/>
  <c r="FP130" i="3"/>
  <c r="FO130" i="3"/>
  <c r="FN130" i="3"/>
  <c r="FM130" i="3"/>
  <c r="FL130" i="3"/>
  <c r="FK130" i="3"/>
  <c r="FJ130" i="3"/>
  <c r="FI130" i="3"/>
  <c r="FH130" i="3"/>
  <c r="FG130" i="3"/>
  <c r="FF130" i="3"/>
  <c r="FE130" i="3"/>
  <c r="FD130" i="3"/>
  <c r="FC130" i="3"/>
  <c r="FB130" i="3"/>
  <c r="FA130" i="3"/>
  <c r="EZ130" i="3"/>
  <c r="EY130" i="3"/>
  <c r="EX130" i="3"/>
  <c r="EW130" i="3"/>
  <c r="EV130" i="3"/>
  <c r="EU130" i="3"/>
  <c r="ET130" i="3"/>
  <c r="ES130" i="3"/>
  <c r="ER130" i="3"/>
  <c r="EQ130" i="3"/>
  <c r="EP130" i="3"/>
  <c r="EO130" i="3"/>
  <c r="EN130" i="3"/>
  <c r="EM130" i="3"/>
  <c r="EL130" i="3"/>
  <c r="W130" i="3"/>
  <c r="V130" i="3"/>
  <c r="U130" i="3"/>
  <c r="T130" i="3"/>
  <c r="GO129" i="3"/>
  <c r="GN129" i="3"/>
  <c r="GM129" i="3"/>
  <c r="GL129" i="3"/>
  <c r="GK129" i="3"/>
  <c r="GJ129" i="3"/>
  <c r="GI129" i="3"/>
  <c r="GH129" i="3"/>
  <c r="GG129" i="3"/>
  <c r="GF129" i="3"/>
  <c r="GE129" i="3"/>
  <c r="GD129" i="3"/>
  <c r="GC129" i="3"/>
  <c r="GB129" i="3"/>
  <c r="GA129" i="3"/>
  <c r="FZ129" i="3"/>
  <c r="FY129" i="3"/>
  <c r="FX129" i="3"/>
  <c r="FW129" i="3"/>
  <c r="FV129" i="3"/>
  <c r="FU129" i="3"/>
  <c r="FT129" i="3"/>
  <c r="FS129" i="3"/>
  <c r="FR129" i="3"/>
  <c r="FQ129" i="3"/>
  <c r="FP129" i="3"/>
  <c r="FO129" i="3"/>
  <c r="FN129" i="3"/>
  <c r="FM129" i="3"/>
  <c r="FL129" i="3"/>
  <c r="FK129" i="3"/>
  <c r="FJ129" i="3"/>
  <c r="FI129" i="3"/>
  <c r="FH129" i="3"/>
  <c r="FG129" i="3"/>
  <c r="FF129" i="3"/>
  <c r="FE129" i="3"/>
  <c r="FD129" i="3"/>
  <c r="FC129" i="3"/>
  <c r="FB129" i="3"/>
  <c r="FA129" i="3"/>
  <c r="EZ129" i="3"/>
  <c r="EY129" i="3"/>
  <c r="EX129" i="3"/>
  <c r="EW129" i="3"/>
  <c r="EV129" i="3"/>
  <c r="EU129" i="3"/>
  <c r="ET129" i="3"/>
  <c r="ES129" i="3"/>
  <c r="ER129" i="3"/>
  <c r="EQ129" i="3"/>
  <c r="EP129" i="3"/>
  <c r="EO129" i="3"/>
  <c r="EN129" i="3"/>
  <c r="EM129" i="3"/>
  <c r="EL129" i="3"/>
  <c r="W129" i="3"/>
  <c r="V129" i="3"/>
  <c r="U129" i="3"/>
  <c r="T129" i="3"/>
  <c r="GO128" i="3"/>
  <c r="GN128" i="3"/>
  <c r="GM128" i="3"/>
  <c r="GL128" i="3"/>
  <c r="GK128" i="3"/>
  <c r="GJ128" i="3"/>
  <c r="GI128" i="3"/>
  <c r="GH128" i="3"/>
  <c r="GG128" i="3"/>
  <c r="GF128" i="3"/>
  <c r="GE128" i="3"/>
  <c r="GD128" i="3"/>
  <c r="GC128" i="3"/>
  <c r="GB128" i="3"/>
  <c r="GA128" i="3"/>
  <c r="FZ128" i="3"/>
  <c r="FY128" i="3"/>
  <c r="FX128" i="3"/>
  <c r="FW128" i="3"/>
  <c r="FV128" i="3"/>
  <c r="FU128" i="3"/>
  <c r="FT128" i="3"/>
  <c r="FS128" i="3"/>
  <c r="FR128" i="3"/>
  <c r="FQ128" i="3"/>
  <c r="FP128" i="3"/>
  <c r="FO128" i="3"/>
  <c r="FN128" i="3"/>
  <c r="FM128" i="3"/>
  <c r="FL128" i="3"/>
  <c r="FK128" i="3"/>
  <c r="FJ128" i="3"/>
  <c r="FI128" i="3"/>
  <c r="FH128" i="3"/>
  <c r="FG128" i="3"/>
  <c r="FF128" i="3"/>
  <c r="FE128" i="3"/>
  <c r="FD128" i="3"/>
  <c r="FC128" i="3"/>
  <c r="FB128" i="3"/>
  <c r="FA128" i="3"/>
  <c r="EZ128" i="3"/>
  <c r="EY128" i="3"/>
  <c r="EX128" i="3"/>
  <c r="EW128" i="3"/>
  <c r="EV128" i="3"/>
  <c r="EU128" i="3"/>
  <c r="ET128" i="3"/>
  <c r="ES128" i="3"/>
  <c r="ER128" i="3"/>
  <c r="EQ128" i="3"/>
  <c r="EP128" i="3"/>
  <c r="EO128" i="3"/>
  <c r="EN128" i="3"/>
  <c r="EM128" i="3"/>
  <c r="EL128" i="3"/>
  <c r="W128" i="3"/>
  <c r="V128" i="3"/>
  <c r="U128" i="3"/>
  <c r="T128" i="3"/>
  <c r="GO127" i="3"/>
  <c r="GN127" i="3"/>
  <c r="GM127" i="3"/>
  <c r="GL127" i="3"/>
  <c r="GK127" i="3"/>
  <c r="GJ127" i="3"/>
  <c r="GI127" i="3"/>
  <c r="GH127" i="3"/>
  <c r="GG127" i="3"/>
  <c r="GF127" i="3"/>
  <c r="GE127" i="3"/>
  <c r="GD127" i="3"/>
  <c r="GC127" i="3"/>
  <c r="GB127" i="3"/>
  <c r="GA127" i="3"/>
  <c r="FZ127" i="3"/>
  <c r="FY127" i="3"/>
  <c r="FX127" i="3"/>
  <c r="FW127" i="3"/>
  <c r="FV127" i="3"/>
  <c r="FU127" i="3"/>
  <c r="FT127" i="3"/>
  <c r="FS127" i="3"/>
  <c r="FR127" i="3"/>
  <c r="FQ127" i="3"/>
  <c r="FP127" i="3"/>
  <c r="FO127" i="3"/>
  <c r="FN127" i="3"/>
  <c r="FM127" i="3"/>
  <c r="FL127" i="3"/>
  <c r="FK127" i="3"/>
  <c r="FJ127" i="3"/>
  <c r="FI127" i="3"/>
  <c r="FH127" i="3"/>
  <c r="FG127" i="3"/>
  <c r="FF127" i="3"/>
  <c r="FE127" i="3"/>
  <c r="FD127" i="3"/>
  <c r="FC127" i="3"/>
  <c r="FB127" i="3"/>
  <c r="FA127" i="3"/>
  <c r="EZ127" i="3"/>
  <c r="EY127" i="3"/>
  <c r="EX127" i="3"/>
  <c r="EW127" i="3"/>
  <c r="EV127" i="3"/>
  <c r="EU127" i="3"/>
  <c r="ET127" i="3"/>
  <c r="ES127" i="3"/>
  <c r="ER127" i="3"/>
  <c r="EQ127" i="3"/>
  <c r="EP127" i="3"/>
  <c r="EO127" i="3"/>
  <c r="EN127" i="3"/>
  <c r="EM127" i="3"/>
  <c r="EL127" i="3"/>
  <c r="W127" i="3"/>
  <c r="V127" i="3"/>
  <c r="U127" i="3"/>
  <c r="T127" i="3"/>
  <c r="GO126" i="3"/>
  <c r="GN126" i="3"/>
  <c r="GM126" i="3"/>
  <c r="GL126" i="3"/>
  <c r="GK126" i="3"/>
  <c r="GJ126" i="3"/>
  <c r="GI126" i="3"/>
  <c r="GH126" i="3"/>
  <c r="GG126" i="3"/>
  <c r="GF126" i="3"/>
  <c r="GE126" i="3"/>
  <c r="GD126" i="3"/>
  <c r="GC126" i="3"/>
  <c r="GB126" i="3"/>
  <c r="GA126" i="3"/>
  <c r="FZ126" i="3"/>
  <c r="FY126" i="3"/>
  <c r="FX126" i="3"/>
  <c r="FW126" i="3"/>
  <c r="FV126" i="3"/>
  <c r="FU126" i="3"/>
  <c r="FT126" i="3"/>
  <c r="FS126" i="3"/>
  <c r="FR126" i="3"/>
  <c r="FQ126" i="3"/>
  <c r="FP126" i="3"/>
  <c r="FO126" i="3"/>
  <c r="FN126" i="3"/>
  <c r="FM126" i="3"/>
  <c r="FL126" i="3"/>
  <c r="FK126" i="3"/>
  <c r="FJ126" i="3"/>
  <c r="FI126" i="3"/>
  <c r="FH126" i="3"/>
  <c r="FG126" i="3"/>
  <c r="FF126" i="3"/>
  <c r="FE126" i="3"/>
  <c r="FD126" i="3"/>
  <c r="FC126" i="3"/>
  <c r="FB126" i="3"/>
  <c r="FA126" i="3"/>
  <c r="EZ126" i="3"/>
  <c r="EY126" i="3"/>
  <c r="EX126" i="3"/>
  <c r="EW126" i="3"/>
  <c r="EV126" i="3"/>
  <c r="EU126" i="3"/>
  <c r="ET126" i="3"/>
  <c r="ES126" i="3"/>
  <c r="ER126" i="3"/>
  <c r="EQ126" i="3"/>
  <c r="EP126" i="3"/>
  <c r="EO126" i="3"/>
  <c r="EN126" i="3"/>
  <c r="EM126" i="3"/>
  <c r="EL126" i="3"/>
  <c r="W126" i="3"/>
  <c r="V126" i="3"/>
  <c r="U126" i="3"/>
  <c r="T126" i="3"/>
  <c r="GO125" i="3"/>
  <c r="GN125" i="3"/>
  <c r="GM125" i="3"/>
  <c r="GL125" i="3"/>
  <c r="GK125" i="3"/>
  <c r="GJ125" i="3"/>
  <c r="GI125" i="3"/>
  <c r="GH125" i="3"/>
  <c r="GG125" i="3"/>
  <c r="GF125" i="3"/>
  <c r="GE125" i="3"/>
  <c r="GD125" i="3"/>
  <c r="GC125" i="3"/>
  <c r="GB125" i="3"/>
  <c r="GA125" i="3"/>
  <c r="FZ125" i="3"/>
  <c r="FY125" i="3"/>
  <c r="FX125" i="3"/>
  <c r="FW125" i="3"/>
  <c r="FV125" i="3"/>
  <c r="FU125" i="3"/>
  <c r="FT125" i="3"/>
  <c r="FS125" i="3"/>
  <c r="FR125" i="3"/>
  <c r="FQ125" i="3"/>
  <c r="FP125" i="3"/>
  <c r="FO125" i="3"/>
  <c r="FN125" i="3"/>
  <c r="FM125" i="3"/>
  <c r="FL125" i="3"/>
  <c r="FK125" i="3"/>
  <c r="FJ125" i="3"/>
  <c r="FI125" i="3"/>
  <c r="FH125" i="3"/>
  <c r="FG125" i="3"/>
  <c r="FF125" i="3"/>
  <c r="FE125" i="3"/>
  <c r="FD125" i="3"/>
  <c r="FC125" i="3"/>
  <c r="FB125" i="3"/>
  <c r="FA125" i="3"/>
  <c r="EZ125" i="3"/>
  <c r="EY125" i="3"/>
  <c r="EX125" i="3"/>
  <c r="EW125" i="3"/>
  <c r="EV125" i="3"/>
  <c r="EU125" i="3"/>
  <c r="ET125" i="3"/>
  <c r="ES125" i="3"/>
  <c r="ER125" i="3"/>
  <c r="EQ125" i="3"/>
  <c r="EP125" i="3"/>
  <c r="EO125" i="3"/>
  <c r="EN125" i="3"/>
  <c r="EM125" i="3"/>
  <c r="EL125" i="3"/>
  <c r="W125" i="3"/>
  <c r="V125" i="3"/>
  <c r="U125" i="3"/>
  <c r="T125" i="3"/>
  <c r="GO124" i="3"/>
  <c r="GN124" i="3"/>
  <c r="GM124" i="3"/>
  <c r="GL124" i="3"/>
  <c r="GK124" i="3"/>
  <c r="GJ124" i="3"/>
  <c r="GI124" i="3"/>
  <c r="GH124" i="3"/>
  <c r="GG124" i="3"/>
  <c r="GF124" i="3"/>
  <c r="GE124" i="3"/>
  <c r="GD124" i="3"/>
  <c r="GC124" i="3"/>
  <c r="GB124" i="3"/>
  <c r="GA124" i="3"/>
  <c r="FZ124" i="3"/>
  <c r="FY124" i="3"/>
  <c r="FX124" i="3"/>
  <c r="FW124" i="3"/>
  <c r="FV124" i="3"/>
  <c r="FU124" i="3"/>
  <c r="FT124" i="3"/>
  <c r="FS124" i="3"/>
  <c r="FR124" i="3"/>
  <c r="FQ124" i="3"/>
  <c r="FP124" i="3"/>
  <c r="FO124" i="3"/>
  <c r="FN124" i="3"/>
  <c r="FM124" i="3"/>
  <c r="FL124" i="3"/>
  <c r="FK124" i="3"/>
  <c r="FJ124" i="3"/>
  <c r="FI124" i="3"/>
  <c r="FH124" i="3"/>
  <c r="FG124" i="3"/>
  <c r="FF124" i="3"/>
  <c r="FE124" i="3"/>
  <c r="FD124" i="3"/>
  <c r="FC124" i="3"/>
  <c r="FB124" i="3"/>
  <c r="FA124" i="3"/>
  <c r="EZ124" i="3"/>
  <c r="EY124" i="3"/>
  <c r="EX124" i="3"/>
  <c r="EW124" i="3"/>
  <c r="EV124" i="3"/>
  <c r="EU124" i="3"/>
  <c r="ET124" i="3"/>
  <c r="ES124" i="3"/>
  <c r="ER124" i="3"/>
  <c r="EQ124" i="3"/>
  <c r="EP124" i="3"/>
  <c r="EO124" i="3"/>
  <c r="EN124" i="3"/>
  <c r="EM124" i="3"/>
  <c r="EL124" i="3"/>
  <c r="W124" i="3"/>
  <c r="V124" i="3"/>
  <c r="U124" i="3"/>
  <c r="T124" i="3"/>
  <c r="GO123" i="3"/>
  <c r="GN123" i="3"/>
  <c r="GM123" i="3"/>
  <c r="GL123" i="3"/>
  <c r="GK123" i="3"/>
  <c r="GJ123" i="3"/>
  <c r="GI123" i="3"/>
  <c r="GH123" i="3"/>
  <c r="GG123" i="3"/>
  <c r="GF123" i="3"/>
  <c r="GE123" i="3"/>
  <c r="GD123" i="3"/>
  <c r="GC123" i="3"/>
  <c r="GB123" i="3"/>
  <c r="GA123" i="3"/>
  <c r="FZ123" i="3"/>
  <c r="FY123" i="3"/>
  <c r="FX123" i="3"/>
  <c r="FW123" i="3"/>
  <c r="FV123" i="3"/>
  <c r="FU123" i="3"/>
  <c r="FT123" i="3"/>
  <c r="FS123" i="3"/>
  <c r="FR123" i="3"/>
  <c r="FQ123" i="3"/>
  <c r="FP123" i="3"/>
  <c r="FO123" i="3"/>
  <c r="FN123" i="3"/>
  <c r="FM123" i="3"/>
  <c r="FL123" i="3"/>
  <c r="FK123" i="3"/>
  <c r="FJ123" i="3"/>
  <c r="FI123" i="3"/>
  <c r="FH123" i="3"/>
  <c r="FG123" i="3"/>
  <c r="FF123" i="3"/>
  <c r="FE123" i="3"/>
  <c r="FD123" i="3"/>
  <c r="FC123" i="3"/>
  <c r="FB123" i="3"/>
  <c r="FA123" i="3"/>
  <c r="EZ123" i="3"/>
  <c r="EY123" i="3"/>
  <c r="EX123" i="3"/>
  <c r="EW123" i="3"/>
  <c r="EV123" i="3"/>
  <c r="EU123" i="3"/>
  <c r="ET123" i="3"/>
  <c r="ES123" i="3"/>
  <c r="ER123" i="3"/>
  <c r="EQ123" i="3"/>
  <c r="EP123" i="3"/>
  <c r="EO123" i="3"/>
  <c r="EN123" i="3"/>
  <c r="EM123" i="3"/>
  <c r="EL123" i="3"/>
  <c r="W123" i="3"/>
  <c r="V123" i="3"/>
  <c r="U123" i="3"/>
  <c r="T123" i="3"/>
  <c r="GO122" i="3"/>
  <c r="GN122" i="3"/>
  <c r="GM122" i="3"/>
  <c r="GL122" i="3"/>
  <c r="GK122" i="3"/>
  <c r="GJ122" i="3"/>
  <c r="GI122" i="3"/>
  <c r="GH122" i="3"/>
  <c r="GG122" i="3"/>
  <c r="GF122" i="3"/>
  <c r="GE122" i="3"/>
  <c r="GD122" i="3"/>
  <c r="GC122" i="3"/>
  <c r="GB122" i="3"/>
  <c r="GA122" i="3"/>
  <c r="FZ122" i="3"/>
  <c r="FY122" i="3"/>
  <c r="FX122" i="3"/>
  <c r="FW122" i="3"/>
  <c r="FV122" i="3"/>
  <c r="FU122" i="3"/>
  <c r="FT122" i="3"/>
  <c r="FS122" i="3"/>
  <c r="FR122" i="3"/>
  <c r="FQ122" i="3"/>
  <c r="FP122" i="3"/>
  <c r="FO122" i="3"/>
  <c r="FN122" i="3"/>
  <c r="FM122" i="3"/>
  <c r="FL122" i="3"/>
  <c r="FK122" i="3"/>
  <c r="FJ122" i="3"/>
  <c r="FI122" i="3"/>
  <c r="FH122" i="3"/>
  <c r="FG122" i="3"/>
  <c r="FF122" i="3"/>
  <c r="FE122" i="3"/>
  <c r="FD122" i="3"/>
  <c r="FC122" i="3"/>
  <c r="FB122" i="3"/>
  <c r="FA122" i="3"/>
  <c r="EZ122" i="3"/>
  <c r="EY122" i="3"/>
  <c r="EX122" i="3"/>
  <c r="EW122" i="3"/>
  <c r="EV122" i="3"/>
  <c r="EU122" i="3"/>
  <c r="ET122" i="3"/>
  <c r="ES122" i="3"/>
  <c r="ER122" i="3"/>
  <c r="EQ122" i="3"/>
  <c r="EP122" i="3"/>
  <c r="EO122" i="3"/>
  <c r="EN122" i="3"/>
  <c r="EM122" i="3"/>
  <c r="EL122" i="3"/>
  <c r="W122" i="3"/>
  <c r="V122" i="3"/>
  <c r="U122" i="3"/>
  <c r="T122" i="3"/>
  <c r="GO121" i="3"/>
  <c r="GN121" i="3"/>
  <c r="GM121" i="3"/>
  <c r="GL121" i="3"/>
  <c r="GK121" i="3"/>
  <c r="GJ121" i="3"/>
  <c r="GI121" i="3"/>
  <c r="GH121" i="3"/>
  <c r="GG121" i="3"/>
  <c r="GF121" i="3"/>
  <c r="GE121" i="3"/>
  <c r="GD121" i="3"/>
  <c r="GC121" i="3"/>
  <c r="GB121" i="3"/>
  <c r="GA121" i="3"/>
  <c r="FZ121" i="3"/>
  <c r="FY121" i="3"/>
  <c r="FX121" i="3"/>
  <c r="FW121" i="3"/>
  <c r="FV121" i="3"/>
  <c r="FU121" i="3"/>
  <c r="FT121" i="3"/>
  <c r="FS121" i="3"/>
  <c r="FR121" i="3"/>
  <c r="FQ121" i="3"/>
  <c r="FP121" i="3"/>
  <c r="FO121" i="3"/>
  <c r="FN121" i="3"/>
  <c r="FM121" i="3"/>
  <c r="FL121" i="3"/>
  <c r="FK121" i="3"/>
  <c r="FJ121" i="3"/>
  <c r="FI121" i="3"/>
  <c r="FH121" i="3"/>
  <c r="FG121" i="3"/>
  <c r="FF121" i="3"/>
  <c r="FE121" i="3"/>
  <c r="FD121" i="3"/>
  <c r="FC121" i="3"/>
  <c r="FB121" i="3"/>
  <c r="FA121" i="3"/>
  <c r="EZ121" i="3"/>
  <c r="EY121" i="3"/>
  <c r="EX121" i="3"/>
  <c r="EW121" i="3"/>
  <c r="EV121" i="3"/>
  <c r="EU121" i="3"/>
  <c r="ET121" i="3"/>
  <c r="ES121" i="3"/>
  <c r="ER121" i="3"/>
  <c r="EQ121" i="3"/>
  <c r="EP121" i="3"/>
  <c r="EO121" i="3"/>
  <c r="EN121" i="3"/>
  <c r="EM121" i="3"/>
  <c r="EL121" i="3"/>
  <c r="W121" i="3"/>
  <c r="V121" i="3"/>
  <c r="U121" i="3"/>
  <c r="T121" i="3"/>
  <c r="GO120" i="3"/>
  <c r="GN120" i="3"/>
  <c r="GM120" i="3"/>
  <c r="GL120" i="3"/>
  <c r="GK120" i="3"/>
  <c r="GJ120" i="3"/>
  <c r="GI120" i="3"/>
  <c r="GH120" i="3"/>
  <c r="GG120" i="3"/>
  <c r="GF120" i="3"/>
  <c r="GE120" i="3"/>
  <c r="GD120" i="3"/>
  <c r="GC120" i="3"/>
  <c r="GB120" i="3"/>
  <c r="GA120" i="3"/>
  <c r="FZ120" i="3"/>
  <c r="FY120" i="3"/>
  <c r="FX120" i="3"/>
  <c r="FW120" i="3"/>
  <c r="FV120" i="3"/>
  <c r="FU120" i="3"/>
  <c r="FT120" i="3"/>
  <c r="FS120" i="3"/>
  <c r="FR120" i="3"/>
  <c r="FQ120" i="3"/>
  <c r="FP120" i="3"/>
  <c r="FO120" i="3"/>
  <c r="FN120" i="3"/>
  <c r="FM120" i="3"/>
  <c r="FL120" i="3"/>
  <c r="FK120" i="3"/>
  <c r="FJ120" i="3"/>
  <c r="FI120" i="3"/>
  <c r="FH120" i="3"/>
  <c r="FG120" i="3"/>
  <c r="FF120" i="3"/>
  <c r="FE120" i="3"/>
  <c r="FD120" i="3"/>
  <c r="FC120" i="3"/>
  <c r="FB120" i="3"/>
  <c r="FA120" i="3"/>
  <c r="EZ120" i="3"/>
  <c r="EY120" i="3"/>
  <c r="EX120" i="3"/>
  <c r="EW120" i="3"/>
  <c r="EV120" i="3"/>
  <c r="EU120" i="3"/>
  <c r="ET120" i="3"/>
  <c r="ES120" i="3"/>
  <c r="ER120" i="3"/>
  <c r="EQ120" i="3"/>
  <c r="EP120" i="3"/>
  <c r="EO120" i="3"/>
  <c r="EN120" i="3"/>
  <c r="EM120" i="3"/>
  <c r="EL120" i="3"/>
  <c r="W120" i="3"/>
  <c r="V120" i="3"/>
  <c r="U120" i="3"/>
  <c r="T120" i="3"/>
  <c r="GO119" i="3"/>
  <c r="GN119" i="3"/>
  <c r="GM119" i="3"/>
  <c r="GL119" i="3"/>
  <c r="GK119" i="3"/>
  <c r="GJ119" i="3"/>
  <c r="GI119" i="3"/>
  <c r="GH119" i="3"/>
  <c r="GG119" i="3"/>
  <c r="GF119" i="3"/>
  <c r="GE119" i="3"/>
  <c r="GD119" i="3"/>
  <c r="GC119" i="3"/>
  <c r="GB119" i="3"/>
  <c r="GA119" i="3"/>
  <c r="FZ119" i="3"/>
  <c r="FY119" i="3"/>
  <c r="FX119" i="3"/>
  <c r="FW119" i="3"/>
  <c r="FV119" i="3"/>
  <c r="FU119" i="3"/>
  <c r="FT119" i="3"/>
  <c r="FS119" i="3"/>
  <c r="FR119" i="3"/>
  <c r="FQ119" i="3"/>
  <c r="FP119" i="3"/>
  <c r="FO119" i="3"/>
  <c r="FN119" i="3"/>
  <c r="FM119" i="3"/>
  <c r="FL119" i="3"/>
  <c r="FK119" i="3"/>
  <c r="FJ119" i="3"/>
  <c r="FI119" i="3"/>
  <c r="FH119" i="3"/>
  <c r="FG119" i="3"/>
  <c r="FF119" i="3"/>
  <c r="FE119" i="3"/>
  <c r="FD119" i="3"/>
  <c r="FC119" i="3"/>
  <c r="FB119" i="3"/>
  <c r="FA119" i="3"/>
  <c r="EZ119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W119" i="3"/>
  <c r="V119" i="3"/>
  <c r="U119" i="3"/>
  <c r="T119" i="3"/>
  <c r="GO118" i="3"/>
  <c r="GN118" i="3"/>
  <c r="GM118" i="3"/>
  <c r="GL118" i="3"/>
  <c r="GK118" i="3"/>
  <c r="GJ118" i="3"/>
  <c r="GI118" i="3"/>
  <c r="GH118" i="3"/>
  <c r="GG118" i="3"/>
  <c r="GF118" i="3"/>
  <c r="GE118" i="3"/>
  <c r="GD118" i="3"/>
  <c r="GC118" i="3"/>
  <c r="GB118" i="3"/>
  <c r="GA118" i="3"/>
  <c r="FZ118" i="3"/>
  <c r="FY118" i="3"/>
  <c r="FX118" i="3"/>
  <c r="FW118" i="3"/>
  <c r="FV118" i="3"/>
  <c r="FU118" i="3"/>
  <c r="FT118" i="3"/>
  <c r="FS118" i="3"/>
  <c r="FR118" i="3"/>
  <c r="FQ118" i="3"/>
  <c r="FP118" i="3"/>
  <c r="FO118" i="3"/>
  <c r="FN118" i="3"/>
  <c r="FM118" i="3"/>
  <c r="FL118" i="3"/>
  <c r="FK118" i="3"/>
  <c r="FJ118" i="3"/>
  <c r="FI118" i="3"/>
  <c r="FH118" i="3"/>
  <c r="FG118" i="3"/>
  <c r="FF118" i="3"/>
  <c r="FE118" i="3"/>
  <c r="FD118" i="3"/>
  <c r="FC118" i="3"/>
  <c r="FB118" i="3"/>
  <c r="FA118" i="3"/>
  <c r="EZ118" i="3"/>
  <c r="EY118" i="3"/>
  <c r="EX118" i="3"/>
  <c r="EW118" i="3"/>
  <c r="EV118" i="3"/>
  <c r="EU118" i="3"/>
  <c r="ET118" i="3"/>
  <c r="ES118" i="3"/>
  <c r="ER118" i="3"/>
  <c r="EQ118" i="3"/>
  <c r="EP118" i="3"/>
  <c r="EO118" i="3"/>
  <c r="EN118" i="3"/>
  <c r="EM118" i="3"/>
  <c r="EL118" i="3"/>
  <c r="W118" i="3"/>
  <c r="V118" i="3"/>
  <c r="U118" i="3"/>
  <c r="T118" i="3"/>
  <c r="GO117" i="3"/>
  <c r="GN117" i="3"/>
  <c r="GM117" i="3"/>
  <c r="GL117" i="3"/>
  <c r="GK117" i="3"/>
  <c r="GJ117" i="3"/>
  <c r="GI117" i="3"/>
  <c r="GH117" i="3"/>
  <c r="GG117" i="3"/>
  <c r="GF117" i="3"/>
  <c r="GE117" i="3"/>
  <c r="GD117" i="3"/>
  <c r="GC117" i="3"/>
  <c r="GB117" i="3"/>
  <c r="GA117" i="3"/>
  <c r="FZ117" i="3"/>
  <c r="FY117" i="3"/>
  <c r="FX117" i="3"/>
  <c r="FW117" i="3"/>
  <c r="FV117" i="3"/>
  <c r="FU117" i="3"/>
  <c r="FT117" i="3"/>
  <c r="FS117" i="3"/>
  <c r="FR117" i="3"/>
  <c r="FQ117" i="3"/>
  <c r="FP117" i="3"/>
  <c r="FO117" i="3"/>
  <c r="FN117" i="3"/>
  <c r="FM117" i="3"/>
  <c r="FL117" i="3"/>
  <c r="FK117" i="3"/>
  <c r="FJ117" i="3"/>
  <c r="FI117" i="3"/>
  <c r="FH117" i="3"/>
  <c r="FG117" i="3"/>
  <c r="FF117" i="3"/>
  <c r="FE117" i="3"/>
  <c r="FD117" i="3"/>
  <c r="FC117" i="3"/>
  <c r="FB117" i="3"/>
  <c r="FA117" i="3"/>
  <c r="EZ117" i="3"/>
  <c r="EY117" i="3"/>
  <c r="EX117" i="3"/>
  <c r="EW117" i="3"/>
  <c r="EV117" i="3"/>
  <c r="EU117" i="3"/>
  <c r="ET117" i="3"/>
  <c r="ES117" i="3"/>
  <c r="ER117" i="3"/>
  <c r="EQ117" i="3"/>
  <c r="EP117" i="3"/>
  <c r="EO117" i="3"/>
  <c r="EN117" i="3"/>
  <c r="EM117" i="3"/>
  <c r="EL117" i="3"/>
  <c r="W117" i="3"/>
  <c r="V117" i="3"/>
  <c r="U117" i="3"/>
  <c r="T117" i="3"/>
  <c r="GO116" i="3"/>
  <c r="GN116" i="3"/>
  <c r="GM116" i="3"/>
  <c r="GL116" i="3"/>
  <c r="GK116" i="3"/>
  <c r="GJ116" i="3"/>
  <c r="GI116" i="3"/>
  <c r="GH116" i="3"/>
  <c r="GG116" i="3"/>
  <c r="GF116" i="3"/>
  <c r="GE116" i="3"/>
  <c r="GD116" i="3"/>
  <c r="GC116" i="3"/>
  <c r="GB116" i="3"/>
  <c r="GA116" i="3"/>
  <c r="FZ116" i="3"/>
  <c r="FY116" i="3"/>
  <c r="FX116" i="3"/>
  <c r="FW116" i="3"/>
  <c r="FV116" i="3"/>
  <c r="FU116" i="3"/>
  <c r="FT116" i="3"/>
  <c r="FS116" i="3"/>
  <c r="FR116" i="3"/>
  <c r="FQ116" i="3"/>
  <c r="FP116" i="3"/>
  <c r="FO116" i="3"/>
  <c r="FN116" i="3"/>
  <c r="FM116" i="3"/>
  <c r="FL116" i="3"/>
  <c r="FK116" i="3"/>
  <c r="FJ116" i="3"/>
  <c r="FI116" i="3"/>
  <c r="FH116" i="3"/>
  <c r="FG116" i="3"/>
  <c r="FF116" i="3"/>
  <c r="FE116" i="3"/>
  <c r="FD116" i="3"/>
  <c r="FC116" i="3"/>
  <c r="FB116" i="3"/>
  <c r="FA116" i="3"/>
  <c r="EZ116" i="3"/>
  <c r="EY116" i="3"/>
  <c r="EX116" i="3"/>
  <c r="EW116" i="3"/>
  <c r="EV116" i="3"/>
  <c r="EU116" i="3"/>
  <c r="ET116" i="3"/>
  <c r="ES116" i="3"/>
  <c r="ER116" i="3"/>
  <c r="EQ116" i="3"/>
  <c r="EP116" i="3"/>
  <c r="EO116" i="3"/>
  <c r="EN116" i="3"/>
  <c r="EM116" i="3"/>
  <c r="EL116" i="3"/>
  <c r="W116" i="3"/>
  <c r="V116" i="3"/>
  <c r="U116" i="3"/>
  <c r="T116" i="3"/>
  <c r="GO115" i="3"/>
  <c r="GN115" i="3"/>
  <c r="GM115" i="3"/>
  <c r="GL115" i="3"/>
  <c r="GK115" i="3"/>
  <c r="GJ115" i="3"/>
  <c r="GI115" i="3"/>
  <c r="GH115" i="3"/>
  <c r="GG115" i="3"/>
  <c r="GF115" i="3"/>
  <c r="GE115" i="3"/>
  <c r="GD115" i="3"/>
  <c r="GC115" i="3"/>
  <c r="GB115" i="3"/>
  <c r="GA115" i="3"/>
  <c r="FZ115" i="3"/>
  <c r="FY115" i="3"/>
  <c r="FX115" i="3"/>
  <c r="FW115" i="3"/>
  <c r="FV115" i="3"/>
  <c r="FU115" i="3"/>
  <c r="FT115" i="3"/>
  <c r="FS115" i="3"/>
  <c r="FR115" i="3"/>
  <c r="FQ115" i="3"/>
  <c r="FP115" i="3"/>
  <c r="FO115" i="3"/>
  <c r="FN115" i="3"/>
  <c r="FM115" i="3"/>
  <c r="FL115" i="3"/>
  <c r="FK115" i="3"/>
  <c r="FJ115" i="3"/>
  <c r="FI115" i="3"/>
  <c r="FH115" i="3"/>
  <c r="FG115" i="3"/>
  <c r="FF115" i="3"/>
  <c r="FE115" i="3"/>
  <c r="FD115" i="3"/>
  <c r="FC115" i="3"/>
  <c r="FB115" i="3"/>
  <c r="FA115" i="3"/>
  <c r="EZ115" i="3"/>
  <c r="EY115" i="3"/>
  <c r="EX115" i="3"/>
  <c r="EW115" i="3"/>
  <c r="EV115" i="3"/>
  <c r="EU115" i="3"/>
  <c r="ET115" i="3"/>
  <c r="ES115" i="3"/>
  <c r="ER115" i="3"/>
  <c r="EQ115" i="3"/>
  <c r="EP115" i="3"/>
  <c r="EO115" i="3"/>
  <c r="EN115" i="3"/>
  <c r="EM115" i="3"/>
  <c r="EL115" i="3"/>
  <c r="W115" i="3"/>
  <c r="V115" i="3"/>
  <c r="U115" i="3"/>
  <c r="T115" i="3"/>
  <c r="GO114" i="3"/>
  <c r="GN114" i="3"/>
  <c r="GM114" i="3"/>
  <c r="GL114" i="3"/>
  <c r="GK114" i="3"/>
  <c r="GJ114" i="3"/>
  <c r="GI114" i="3"/>
  <c r="GH114" i="3"/>
  <c r="GG114" i="3"/>
  <c r="GF114" i="3"/>
  <c r="GE114" i="3"/>
  <c r="GD114" i="3"/>
  <c r="GC114" i="3"/>
  <c r="GB114" i="3"/>
  <c r="GA114" i="3"/>
  <c r="FZ114" i="3"/>
  <c r="FY114" i="3"/>
  <c r="FX114" i="3"/>
  <c r="FW114" i="3"/>
  <c r="FV114" i="3"/>
  <c r="FU114" i="3"/>
  <c r="FT114" i="3"/>
  <c r="FS114" i="3"/>
  <c r="FR114" i="3"/>
  <c r="FQ114" i="3"/>
  <c r="FP114" i="3"/>
  <c r="FO114" i="3"/>
  <c r="FN114" i="3"/>
  <c r="FM114" i="3"/>
  <c r="FL114" i="3"/>
  <c r="FK114" i="3"/>
  <c r="FJ114" i="3"/>
  <c r="FI114" i="3"/>
  <c r="FH114" i="3"/>
  <c r="FG114" i="3"/>
  <c r="FF114" i="3"/>
  <c r="FE114" i="3"/>
  <c r="FD114" i="3"/>
  <c r="FC114" i="3"/>
  <c r="FB114" i="3"/>
  <c r="FA114" i="3"/>
  <c r="EZ114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W114" i="3"/>
  <c r="V114" i="3"/>
  <c r="U114" i="3"/>
  <c r="T114" i="3"/>
  <c r="GO113" i="3"/>
  <c r="GN113" i="3"/>
  <c r="GM113" i="3"/>
  <c r="GL113" i="3"/>
  <c r="GK113" i="3"/>
  <c r="GJ113" i="3"/>
  <c r="GI113" i="3"/>
  <c r="GH113" i="3"/>
  <c r="GG113" i="3"/>
  <c r="GF113" i="3"/>
  <c r="GE113" i="3"/>
  <c r="GD113" i="3"/>
  <c r="GC113" i="3"/>
  <c r="GB113" i="3"/>
  <c r="GA113" i="3"/>
  <c r="FZ113" i="3"/>
  <c r="FY113" i="3"/>
  <c r="FX113" i="3"/>
  <c r="FW113" i="3"/>
  <c r="FV113" i="3"/>
  <c r="FU113" i="3"/>
  <c r="FT113" i="3"/>
  <c r="FS113" i="3"/>
  <c r="FR113" i="3"/>
  <c r="FQ113" i="3"/>
  <c r="FP113" i="3"/>
  <c r="FO113" i="3"/>
  <c r="FN113" i="3"/>
  <c r="FM113" i="3"/>
  <c r="FL113" i="3"/>
  <c r="FK113" i="3"/>
  <c r="FJ113" i="3"/>
  <c r="FI113" i="3"/>
  <c r="FH113" i="3"/>
  <c r="FG113" i="3"/>
  <c r="FF113" i="3"/>
  <c r="FE113" i="3"/>
  <c r="FD113" i="3"/>
  <c r="FC113" i="3"/>
  <c r="FB113" i="3"/>
  <c r="FA113" i="3"/>
  <c r="EZ113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W113" i="3"/>
  <c r="V113" i="3"/>
  <c r="U113" i="3"/>
  <c r="T113" i="3"/>
  <c r="GO112" i="3"/>
  <c r="GN112" i="3"/>
  <c r="GM112" i="3"/>
  <c r="GL112" i="3"/>
  <c r="GK112" i="3"/>
  <c r="GJ112" i="3"/>
  <c r="GI112" i="3"/>
  <c r="GH112" i="3"/>
  <c r="GG112" i="3"/>
  <c r="GF112" i="3"/>
  <c r="GE112" i="3"/>
  <c r="GD112" i="3"/>
  <c r="GC112" i="3"/>
  <c r="GB112" i="3"/>
  <c r="GA112" i="3"/>
  <c r="FZ112" i="3"/>
  <c r="FY112" i="3"/>
  <c r="FX112" i="3"/>
  <c r="FW112" i="3"/>
  <c r="FV112" i="3"/>
  <c r="FU112" i="3"/>
  <c r="FT112" i="3"/>
  <c r="FS112" i="3"/>
  <c r="FR112" i="3"/>
  <c r="FQ112" i="3"/>
  <c r="FP112" i="3"/>
  <c r="FO112" i="3"/>
  <c r="FN112" i="3"/>
  <c r="FM112" i="3"/>
  <c r="FL112" i="3"/>
  <c r="FK112" i="3"/>
  <c r="FJ112" i="3"/>
  <c r="FI112" i="3"/>
  <c r="FH112" i="3"/>
  <c r="FG112" i="3"/>
  <c r="FF112" i="3"/>
  <c r="FE112" i="3"/>
  <c r="FD112" i="3"/>
  <c r="FC112" i="3"/>
  <c r="FB112" i="3"/>
  <c r="FA112" i="3"/>
  <c r="EZ112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W112" i="3"/>
  <c r="V112" i="3"/>
  <c r="U112" i="3"/>
  <c r="T112" i="3"/>
  <c r="GO111" i="3"/>
  <c r="GN111" i="3"/>
  <c r="GM111" i="3"/>
  <c r="GL111" i="3"/>
  <c r="GK111" i="3"/>
  <c r="GJ111" i="3"/>
  <c r="GI111" i="3"/>
  <c r="GH111" i="3"/>
  <c r="GG111" i="3"/>
  <c r="GF111" i="3"/>
  <c r="GE111" i="3"/>
  <c r="GD111" i="3"/>
  <c r="GC111" i="3"/>
  <c r="GB111" i="3"/>
  <c r="GA111" i="3"/>
  <c r="FZ111" i="3"/>
  <c r="FY111" i="3"/>
  <c r="FX111" i="3"/>
  <c r="FW111" i="3"/>
  <c r="FV111" i="3"/>
  <c r="FU111" i="3"/>
  <c r="FT111" i="3"/>
  <c r="FS111" i="3"/>
  <c r="FR111" i="3"/>
  <c r="FQ111" i="3"/>
  <c r="FP111" i="3"/>
  <c r="FO111" i="3"/>
  <c r="FN111" i="3"/>
  <c r="FM111" i="3"/>
  <c r="FL111" i="3"/>
  <c r="FK111" i="3"/>
  <c r="FJ111" i="3"/>
  <c r="FI111" i="3"/>
  <c r="FH111" i="3"/>
  <c r="FG111" i="3"/>
  <c r="FF111" i="3"/>
  <c r="FE111" i="3"/>
  <c r="FD111" i="3"/>
  <c r="FC111" i="3"/>
  <c r="FB111" i="3"/>
  <c r="FA111" i="3"/>
  <c r="EZ111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W111" i="3"/>
  <c r="V111" i="3"/>
  <c r="U111" i="3"/>
  <c r="T111" i="3"/>
  <c r="GO110" i="3"/>
  <c r="GN110" i="3"/>
  <c r="GM110" i="3"/>
  <c r="GL110" i="3"/>
  <c r="GK110" i="3"/>
  <c r="GJ110" i="3"/>
  <c r="GI110" i="3"/>
  <c r="GH110" i="3"/>
  <c r="GG110" i="3"/>
  <c r="GF110" i="3"/>
  <c r="GE110" i="3"/>
  <c r="GD110" i="3"/>
  <c r="GC110" i="3"/>
  <c r="GB110" i="3"/>
  <c r="GA110" i="3"/>
  <c r="FZ110" i="3"/>
  <c r="FY110" i="3"/>
  <c r="FX110" i="3"/>
  <c r="FW110" i="3"/>
  <c r="FV110" i="3"/>
  <c r="FU110" i="3"/>
  <c r="FT110" i="3"/>
  <c r="FS110" i="3"/>
  <c r="FR110" i="3"/>
  <c r="FQ110" i="3"/>
  <c r="FP110" i="3"/>
  <c r="FO110" i="3"/>
  <c r="FN110" i="3"/>
  <c r="FM110" i="3"/>
  <c r="FL110" i="3"/>
  <c r="FK110" i="3"/>
  <c r="FJ110" i="3"/>
  <c r="FI110" i="3"/>
  <c r="FH110" i="3"/>
  <c r="FG110" i="3"/>
  <c r="FF110" i="3"/>
  <c r="FE110" i="3"/>
  <c r="FD110" i="3"/>
  <c r="FC110" i="3"/>
  <c r="FB110" i="3"/>
  <c r="FA110" i="3"/>
  <c r="EZ110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W110" i="3"/>
  <c r="V110" i="3"/>
  <c r="U110" i="3"/>
  <c r="T110" i="3"/>
  <c r="GO109" i="3"/>
  <c r="GN109" i="3"/>
  <c r="GM109" i="3"/>
  <c r="GL109" i="3"/>
  <c r="GK109" i="3"/>
  <c r="GJ109" i="3"/>
  <c r="GI109" i="3"/>
  <c r="GH109" i="3"/>
  <c r="GG109" i="3"/>
  <c r="GF109" i="3"/>
  <c r="GE109" i="3"/>
  <c r="GD109" i="3"/>
  <c r="GC109" i="3"/>
  <c r="GB109" i="3"/>
  <c r="GA109" i="3"/>
  <c r="FZ109" i="3"/>
  <c r="FY109" i="3"/>
  <c r="FX109" i="3"/>
  <c r="FW109" i="3"/>
  <c r="FV109" i="3"/>
  <c r="FU109" i="3"/>
  <c r="FT109" i="3"/>
  <c r="FS109" i="3"/>
  <c r="FR109" i="3"/>
  <c r="FQ109" i="3"/>
  <c r="FP109" i="3"/>
  <c r="FO109" i="3"/>
  <c r="FN109" i="3"/>
  <c r="FM109" i="3"/>
  <c r="FL109" i="3"/>
  <c r="FK109" i="3"/>
  <c r="FJ109" i="3"/>
  <c r="FI109" i="3"/>
  <c r="FH109" i="3"/>
  <c r="FG109" i="3"/>
  <c r="FF109" i="3"/>
  <c r="FE109" i="3"/>
  <c r="FD109" i="3"/>
  <c r="FC109" i="3"/>
  <c r="FB109" i="3"/>
  <c r="FA109" i="3"/>
  <c r="EZ109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W109" i="3"/>
  <c r="V109" i="3"/>
  <c r="U109" i="3"/>
  <c r="T109" i="3"/>
  <c r="GO108" i="3"/>
  <c r="GN108" i="3"/>
  <c r="GM108" i="3"/>
  <c r="GL108" i="3"/>
  <c r="GK108" i="3"/>
  <c r="GJ108" i="3"/>
  <c r="GI108" i="3"/>
  <c r="GH108" i="3"/>
  <c r="GG108" i="3"/>
  <c r="GF108" i="3"/>
  <c r="GE108" i="3"/>
  <c r="GD108" i="3"/>
  <c r="GC108" i="3"/>
  <c r="GB108" i="3"/>
  <c r="GA108" i="3"/>
  <c r="FZ108" i="3"/>
  <c r="FY108" i="3"/>
  <c r="FX108" i="3"/>
  <c r="FW108" i="3"/>
  <c r="FV108" i="3"/>
  <c r="FU108" i="3"/>
  <c r="FT108" i="3"/>
  <c r="FS108" i="3"/>
  <c r="FR108" i="3"/>
  <c r="FQ108" i="3"/>
  <c r="FP108" i="3"/>
  <c r="FO108" i="3"/>
  <c r="FN108" i="3"/>
  <c r="FM108" i="3"/>
  <c r="FL108" i="3"/>
  <c r="FK108" i="3"/>
  <c r="FJ108" i="3"/>
  <c r="FI108" i="3"/>
  <c r="FH108" i="3"/>
  <c r="FG108" i="3"/>
  <c r="FF108" i="3"/>
  <c r="FE108" i="3"/>
  <c r="FD108" i="3"/>
  <c r="FC108" i="3"/>
  <c r="FB108" i="3"/>
  <c r="FA108" i="3"/>
  <c r="EZ108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W108" i="3"/>
  <c r="V108" i="3"/>
  <c r="U108" i="3"/>
  <c r="T108" i="3"/>
  <c r="GO107" i="3"/>
  <c r="GN107" i="3"/>
  <c r="GM107" i="3"/>
  <c r="GL107" i="3"/>
  <c r="GK107" i="3"/>
  <c r="GJ107" i="3"/>
  <c r="GI107" i="3"/>
  <c r="GH107" i="3"/>
  <c r="GG107" i="3"/>
  <c r="GF107" i="3"/>
  <c r="GE107" i="3"/>
  <c r="GD107" i="3"/>
  <c r="GC107" i="3"/>
  <c r="GB107" i="3"/>
  <c r="GA107" i="3"/>
  <c r="FZ107" i="3"/>
  <c r="FY107" i="3"/>
  <c r="FX107" i="3"/>
  <c r="FW107" i="3"/>
  <c r="FV107" i="3"/>
  <c r="FU107" i="3"/>
  <c r="FT107" i="3"/>
  <c r="FS107" i="3"/>
  <c r="FR107" i="3"/>
  <c r="FQ107" i="3"/>
  <c r="FP107" i="3"/>
  <c r="FO107" i="3"/>
  <c r="FN107" i="3"/>
  <c r="FM107" i="3"/>
  <c r="FL107" i="3"/>
  <c r="FK107" i="3"/>
  <c r="FJ107" i="3"/>
  <c r="FI107" i="3"/>
  <c r="FH107" i="3"/>
  <c r="FG107" i="3"/>
  <c r="FF107" i="3"/>
  <c r="FE107" i="3"/>
  <c r="FD107" i="3"/>
  <c r="FC107" i="3"/>
  <c r="FB107" i="3"/>
  <c r="FA107" i="3"/>
  <c r="EZ107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W107" i="3"/>
  <c r="V107" i="3"/>
  <c r="U107" i="3"/>
  <c r="T107" i="3"/>
  <c r="GO106" i="3"/>
  <c r="GN106" i="3"/>
  <c r="GM106" i="3"/>
  <c r="GL106" i="3"/>
  <c r="GK106" i="3"/>
  <c r="GJ106" i="3"/>
  <c r="GI106" i="3"/>
  <c r="GH106" i="3"/>
  <c r="GG106" i="3"/>
  <c r="GF106" i="3"/>
  <c r="GE106" i="3"/>
  <c r="GD106" i="3"/>
  <c r="GC106" i="3"/>
  <c r="GB106" i="3"/>
  <c r="GA106" i="3"/>
  <c r="FZ106" i="3"/>
  <c r="FY106" i="3"/>
  <c r="FX106" i="3"/>
  <c r="FW106" i="3"/>
  <c r="FV106" i="3"/>
  <c r="FU106" i="3"/>
  <c r="FT106" i="3"/>
  <c r="FS106" i="3"/>
  <c r="FR106" i="3"/>
  <c r="FQ106" i="3"/>
  <c r="FP106" i="3"/>
  <c r="FO106" i="3"/>
  <c r="FN106" i="3"/>
  <c r="FM106" i="3"/>
  <c r="FL106" i="3"/>
  <c r="FK106" i="3"/>
  <c r="FJ106" i="3"/>
  <c r="FI106" i="3"/>
  <c r="FH106" i="3"/>
  <c r="FG106" i="3"/>
  <c r="FF106" i="3"/>
  <c r="FE106" i="3"/>
  <c r="FD106" i="3"/>
  <c r="FC106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W106" i="3"/>
  <c r="V106" i="3"/>
  <c r="U106" i="3"/>
  <c r="T106" i="3"/>
  <c r="GO105" i="3"/>
  <c r="GN105" i="3"/>
  <c r="GM105" i="3"/>
  <c r="GL105" i="3"/>
  <c r="GK105" i="3"/>
  <c r="GJ105" i="3"/>
  <c r="GI105" i="3"/>
  <c r="GH105" i="3"/>
  <c r="GG105" i="3"/>
  <c r="GF105" i="3"/>
  <c r="GE105" i="3"/>
  <c r="GD105" i="3"/>
  <c r="GC105" i="3"/>
  <c r="GB105" i="3"/>
  <c r="GA105" i="3"/>
  <c r="FZ105" i="3"/>
  <c r="FY105" i="3"/>
  <c r="FX105" i="3"/>
  <c r="FW105" i="3"/>
  <c r="FV105" i="3"/>
  <c r="FU105" i="3"/>
  <c r="FT105" i="3"/>
  <c r="FS105" i="3"/>
  <c r="FR105" i="3"/>
  <c r="FQ105" i="3"/>
  <c r="FP105" i="3"/>
  <c r="FO105" i="3"/>
  <c r="FN105" i="3"/>
  <c r="FM105" i="3"/>
  <c r="FL105" i="3"/>
  <c r="FK105" i="3"/>
  <c r="FJ105" i="3"/>
  <c r="FI105" i="3"/>
  <c r="FH105" i="3"/>
  <c r="FG105" i="3"/>
  <c r="FF105" i="3"/>
  <c r="FE105" i="3"/>
  <c r="FD105" i="3"/>
  <c r="FC105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W105" i="3"/>
  <c r="V105" i="3"/>
  <c r="U105" i="3"/>
  <c r="T105" i="3"/>
  <c r="GO104" i="3"/>
  <c r="GN104" i="3"/>
  <c r="GM104" i="3"/>
  <c r="GL104" i="3"/>
  <c r="GK104" i="3"/>
  <c r="GJ104" i="3"/>
  <c r="GI104" i="3"/>
  <c r="GH104" i="3"/>
  <c r="GG104" i="3"/>
  <c r="GF104" i="3"/>
  <c r="GE104" i="3"/>
  <c r="GD104" i="3"/>
  <c r="GC104" i="3"/>
  <c r="GB104" i="3"/>
  <c r="GA104" i="3"/>
  <c r="FZ104" i="3"/>
  <c r="FY104" i="3"/>
  <c r="FX104" i="3"/>
  <c r="FW104" i="3"/>
  <c r="FV104" i="3"/>
  <c r="FU104" i="3"/>
  <c r="FT104" i="3"/>
  <c r="FS104" i="3"/>
  <c r="FR104" i="3"/>
  <c r="FQ104" i="3"/>
  <c r="FP104" i="3"/>
  <c r="FO104" i="3"/>
  <c r="FN104" i="3"/>
  <c r="FM104" i="3"/>
  <c r="FL104" i="3"/>
  <c r="FK104" i="3"/>
  <c r="FJ104" i="3"/>
  <c r="FI104" i="3"/>
  <c r="FH104" i="3"/>
  <c r="FG104" i="3"/>
  <c r="FF104" i="3"/>
  <c r="FE104" i="3"/>
  <c r="FD104" i="3"/>
  <c r="FC104" i="3"/>
  <c r="FB104" i="3"/>
  <c r="FA104" i="3"/>
  <c r="EZ104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W104" i="3"/>
  <c r="V104" i="3"/>
  <c r="U104" i="3"/>
  <c r="T104" i="3"/>
  <c r="GO103" i="3"/>
  <c r="GN103" i="3"/>
  <c r="GM103" i="3"/>
  <c r="GL103" i="3"/>
  <c r="GK103" i="3"/>
  <c r="GJ103" i="3"/>
  <c r="GI103" i="3"/>
  <c r="GH103" i="3"/>
  <c r="GG103" i="3"/>
  <c r="GF103" i="3"/>
  <c r="GE103" i="3"/>
  <c r="GD103" i="3"/>
  <c r="GC103" i="3"/>
  <c r="GB103" i="3"/>
  <c r="GA103" i="3"/>
  <c r="FZ103" i="3"/>
  <c r="FY103" i="3"/>
  <c r="FX103" i="3"/>
  <c r="FW103" i="3"/>
  <c r="FV103" i="3"/>
  <c r="FU103" i="3"/>
  <c r="FT103" i="3"/>
  <c r="FS103" i="3"/>
  <c r="FR103" i="3"/>
  <c r="FQ103" i="3"/>
  <c r="FP103" i="3"/>
  <c r="FO103" i="3"/>
  <c r="FN103" i="3"/>
  <c r="FM103" i="3"/>
  <c r="FL103" i="3"/>
  <c r="FK103" i="3"/>
  <c r="FJ103" i="3"/>
  <c r="FI103" i="3"/>
  <c r="FH103" i="3"/>
  <c r="FG103" i="3"/>
  <c r="FF103" i="3"/>
  <c r="FE103" i="3"/>
  <c r="FD103" i="3"/>
  <c r="FC103" i="3"/>
  <c r="FB103" i="3"/>
  <c r="FA103" i="3"/>
  <c r="EZ103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W103" i="3"/>
  <c r="V103" i="3"/>
  <c r="U103" i="3"/>
  <c r="T103" i="3"/>
  <c r="GO102" i="3"/>
  <c r="GN102" i="3"/>
  <c r="GM102" i="3"/>
  <c r="GL102" i="3"/>
  <c r="GK102" i="3"/>
  <c r="GJ102" i="3"/>
  <c r="GI102" i="3"/>
  <c r="GH102" i="3"/>
  <c r="GG102" i="3"/>
  <c r="GF102" i="3"/>
  <c r="GE102" i="3"/>
  <c r="GD102" i="3"/>
  <c r="GC102" i="3"/>
  <c r="GB102" i="3"/>
  <c r="GA102" i="3"/>
  <c r="FZ102" i="3"/>
  <c r="FY102" i="3"/>
  <c r="FX102" i="3"/>
  <c r="FW102" i="3"/>
  <c r="FV102" i="3"/>
  <c r="FU102" i="3"/>
  <c r="FT102" i="3"/>
  <c r="FS102" i="3"/>
  <c r="FR102" i="3"/>
  <c r="FQ102" i="3"/>
  <c r="FP102" i="3"/>
  <c r="FO102" i="3"/>
  <c r="FN102" i="3"/>
  <c r="FM102" i="3"/>
  <c r="FL102" i="3"/>
  <c r="FK102" i="3"/>
  <c r="FJ102" i="3"/>
  <c r="FI102" i="3"/>
  <c r="FH102" i="3"/>
  <c r="FG102" i="3"/>
  <c r="FF102" i="3"/>
  <c r="FE102" i="3"/>
  <c r="FD102" i="3"/>
  <c r="FC102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W102" i="3"/>
  <c r="V102" i="3"/>
  <c r="U102" i="3"/>
  <c r="T102" i="3"/>
  <c r="GO101" i="3"/>
  <c r="GN101" i="3"/>
  <c r="GM101" i="3"/>
  <c r="GL101" i="3"/>
  <c r="GK101" i="3"/>
  <c r="GJ101" i="3"/>
  <c r="GI101" i="3"/>
  <c r="GH101" i="3"/>
  <c r="GG101" i="3"/>
  <c r="GF101" i="3"/>
  <c r="GE101" i="3"/>
  <c r="GD101" i="3"/>
  <c r="GC101" i="3"/>
  <c r="GB101" i="3"/>
  <c r="GA101" i="3"/>
  <c r="FZ101" i="3"/>
  <c r="FY101" i="3"/>
  <c r="FX101" i="3"/>
  <c r="FW101" i="3"/>
  <c r="FV101" i="3"/>
  <c r="FU101" i="3"/>
  <c r="FT101" i="3"/>
  <c r="FS101" i="3"/>
  <c r="FR101" i="3"/>
  <c r="FQ101" i="3"/>
  <c r="FP101" i="3"/>
  <c r="FO101" i="3"/>
  <c r="FN101" i="3"/>
  <c r="FM101" i="3"/>
  <c r="FL101" i="3"/>
  <c r="FK101" i="3"/>
  <c r="FJ101" i="3"/>
  <c r="FI101" i="3"/>
  <c r="FH101" i="3"/>
  <c r="FG101" i="3"/>
  <c r="FF101" i="3"/>
  <c r="FE101" i="3"/>
  <c r="FD101" i="3"/>
  <c r="FC101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W101" i="3"/>
  <c r="V101" i="3"/>
  <c r="U101" i="3"/>
  <c r="T101" i="3"/>
  <c r="GO100" i="3"/>
  <c r="GN100" i="3"/>
  <c r="GM100" i="3"/>
  <c r="GL100" i="3"/>
  <c r="GK100" i="3"/>
  <c r="GJ100" i="3"/>
  <c r="GI100" i="3"/>
  <c r="GH100" i="3"/>
  <c r="GG100" i="3"/>
  <c r="GF100" i="3"/>
  <c r="GE100" i="3"/>
  <c r="GD100" i="3"/>
  <c r="GC100" i="3"/>
  <c r="GB100" i="3"/>
  <c r="GA100" i="3"/>
  <c r="FZ100" i="3"/>
  <c r="FY100" i="3"/>
  <c r="FX100" i="3"/>
  <c r="FW100" i="3"/>
  <c r="FV100" i="3"/>
  <c r="FU100" i="3"/>
  <c r="FT100" i="3"/>
  <c r="FS100" i="3"/>
  <c r="FR100" i="3"/>
  <c r="FQ100" i="3"/>
  <c r="FP100" i="3"/>
  <c r="FO100" i="3"/>
  <c r="FN100" i="3"/>
  <c r="FM100" i="3"/>
  <c r="FL100" i="3"/>
  <c r="FK100" i="3"/>
  <c r="FJ100" i="3"/>
  <c r="FI100" i="3"/>
  <c r="FH100" i="3"/>
  <c r="FG100" i="3"/>
  <c r="FF100" i="3"/>
  <c r="FE100" i="3"/>
  <c r="FD100" i="3"/>
  <c r="FC100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W100" i="3"/>
  <c r="V100" i="3"/>
  <c r="U100" i="3"/>
  <c r="T100" i="3"/>
  <c r="GO99" i="3"/>
  <c r="GN99" i="3"/>
  <c r="GM99" i="3"/>
  <c r="GL99" i="3"/>
  <c r="GK99" i="3"/>
  <c r="GJ99" i="3"/>
  <c r="GI99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W99" i="3"/>
  <c r="V99" i="3"/>
  <c r="U99" i="3"/>
  <c r="T99" i="3"/>
  <c r="GO98" i="3"/>
  <c r="GN98" i="3"/>
  <c r="GM98" i="3"/>
  <c r="GL98" i="3"/>
  <c r="GK98" i="3"/>
  <c r="GJ98" i="3"/>
  <c r="GI98" i="3"/>
  <c r="GH98" i="3"/>
  <c r="GG98" i="3"/>
  <c r="GF98" i="3"/>
  <c r="GE98" i="3"/>
  <c r="GD98" i="3"/>
  <c r="GC98" i="3"/>
  <c r="GB98" i="3"/>
  <c r="GA98" i="3"/>
  <c r="FZ98" i="3"/>
  <c r="FY98" i="3"/>
  <c r="FX98" i="3"/>
  <c r="FW98" i="3"/>
  <c r="FV98" i="3"/>
  <c r="FU98" i="3"/>
  <c r="FT98" i="3"/>
  <c r="FS98" i="3"/>
  <c r="FR98" i="3"/>
  <c r="FQ98" i="3"/>
  <c r="FP98" i="3"/>
  <c r="FO98" i="3"/>
  <c r="FN98" i="3"/>
  <c r="FM98" i="3"/>
  <c r="FL98" i="3"/>
  <c r="FK98" i="3"/>
  <c r="FJ98" i="3"/>
  <c r="FI98" i="3"/>
  <c r="FH98" i="3"/>
  <c r="FG98" i="3"/>
  <c r="FF98" i="3"/>
  <c r="FE98" i="3"/>
  <c r="FD98" i="3"/>
  <c r="FC98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W98" i="3"/>
  <c r="V98" i="3"/>
  <c r="U98" i="3"/>
  <c r="T98" i="3"/>
  <c r="GO97" i="3"/>
  <c r="GN97" i="3"/>
  <c r="GM97" i="3"/>
  <c r="GL97" i="3"/>
  <c r="GK97" i="3"/>
  <c r="GJ97" i="3"/>
  <c r="GI97" i="3"/>
  <c r="GH97" i="3"/>
  <c r="GG97" i="3"/>
  <c r="GF97" i="3"/>
  <c r="GE97" i="3"/>
  <c r="GD97" i="3"/>
  <c r="GC97" i="3"/>
  <c r="GB97" i="3"/>
  <c r="GA97" i="3"/>
  <c r="FZ97" i="3"/>
  <c r="FY97" i="3"/>
  <c r="FX97" i="3"/>
  <c r="FW97" i="3"/>
  <c r="FV97" i="3"/>
  <c r="FU97" i="3"/>
  <c r="FT97" i="3"/>
  <c r="FS97" i="3"/>
  <c r="FR97" i="3"/>
  <c r="FQ97" i="3"/>
  <c r="FP97" i="3"/>
  <c r="FO97" i="3"/>
  <c r="FN97" i="3"/>
  <c r="FM97" i="3"/>
  <c r="FL97" i="3"/>
  <c r="FK97" i="3"/>
  <c r="FJ97" i="3"/>
  <c r="FI97" i="3"/>
  <c r="FH97" i="3"/>
  <c r="FG97" i="3"/>
  <c r="FF97" i="3"/>
  <c r="FE97" i="3"/>
  <c r="FD97" i="3"/>
  <c r="FC97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W97" i="3"/>
  <c r="V97" i="3"/>
  <c r="U97" i="3"/>
  <c r="T97" i="3"/>
  <c r="GO96" i="3"/>
  <c r="GN96" i="3"/>
  <c r="GM96" i="3"/>
  <c r="GL96" i="3"/>
  <c r="GK96" i="3"/>
  <c r="GJ96" i="3"/>
  <c r="GI96" i="3"/>
  <c r="GH96" i="3"/>
  <c r="GG96" i="3"/>
  <c r="GF96" i="3"/>
  <c r="GE96" i="3"/>
  <c r="GD96" i="3"/>
  <c r="GC96" i="3"/>
  <c r="GB96" i="3"/>
  <c r="GA96" i="3"/>
  <c r="FZ96" i="3"/>
  <c r="FY96" i="3"/>
  <c r="FX96" i="3"/>
  <c r="FW96" i="3"/>
  <c r="FV96" i="3"/>
  <c r="FU96" i="3"/>
  <c r="FT96" i="3"/>
  <c r="FS96" i="3"/>
  <c r="FR96" i="3"/>
  <c r="FQ96" i="3"/>
  <c r="FP96" i="3"/>
  <c r="FO96" i="3"/>
  <c r="FN96" i="3"/>
  <c r="FM96" i="3"/>
  <c r="FL96" i="3"/>
  <c r="FK96" i="3"/>
  <c r="FJ96" i="3"/>
  <c r="FI96" i="3"/>
  <c r="FH96" i="3"/>
  <c r="FG96" i="3"/>
  <c r="FF96" i="3"/>
  <c r="FE96" i="3"/>
  <c r="FD96" i="3"/>
  <c r="FC96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W96" i="3"/>
  <c r="V96" i="3"/>
  <c r="U96" i="3"/>
  <c r="T96" i="3"/>
  <c r="GO95" i="3"/>
  <c r="GN95" i="3"/>
  <c r="GM95" i="3"/>
  <c r="GL95" i="3"/>
  <c r="GK95" i="3"/>
  <c r="GJ95" i="3"/>
  <c r="GI95" i="3"/>
  <c r="GH95" i="3"/>
  <c r="GG95" i="3"/>
  <c r="GF95" i="3"/>
  <c r="GE95" i="3"/>
  <c r="GD95" i="3"/>
  <c r="GC95" i="3"/>
  <c r="GB95" i="3"/>
  <c r="GA95" i="3"/>
  <c r="FZ95" i="3"/>
  <c r="FY95" i="3"/>
  <c r="FX95" i="3"/>
  <c r="FW95" i="3"/>
  <c r="FV95" i="3"/>
  <c r="FU95" i="3"/>
  <c r="FT95" i="3"/>
  <c r="FS95" i="3"/>
  <c r="FR95" i="3"/>
  <c r="FQ95" i="3"/>
  <c r="FP95" i="3"/>
  <c r="FO95" i="3"/>
  <c r="FN95" i="3"/>
  <c r="FM95" i="3"/>
  <c r="FL95" i="3"/>
  <c r="FK95" i="3"/>
  <c r="FJ95" i="3"/>
  <c r="FI95" i="3"/>
  <c r="FH95" i="3"/>
  <c r="FG95" i="3"/>
  <c r="FF95" i="3"/>
  <c r="FE95" i="3"/>
  <c r="FD95" i="3"/>
  <c r="FC95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W95" i="3"/>
  <c r="V95" i="3"/>
  <c r="U95" i="3"/>
  <c r="T95" i="3"/>
  <c r="GO94" i="3"/>
  <c r="GN94" i="3"/>
  <c r="GM94" i="3"/>
  <c r="GL94" i="3"/>
  <c r="GK94" i="3"/>
  <c r="GJ94" i="3"/>
  <c r="GI94" i="3"/>
  <c r="GH94" i="3"/>
  <c r="GG94" i="3"/>
  <c r="GF94" i="3"/>
  <c r="GE94" i="3"/>
  <c r="GD94" i="3"/>
  <c r="GC94" i="3"/>
  <c r="GB94" i="3"/>
  <c r="GA94" i="3"/>
  <c r="FZ94" i="3"/>
  <c r="FY94" i="3"/>
  <c r="FX94" i="3"/>
  <c r="FW94" i="3"/>
  <c r="FV94" i="3"/>
  <c r="FU94" i="3"/>
  <c r="FT94" i="3"/>
  <c r="FS94" i="3"/>
  <c r="FR94" i="3"/>
  <c r="FQ94" i="3"/>
  <c r="FP94" i="3"/>
  <c r="FO94" i="3"/>
  <c r="FN94" i="3"/>
  <c r="FM94" i="3"/>
  <c r="FL94" i="3"/>
  <c r="FK94" i="3"/>
  <c r="FJ94" i="3"/>
  <c r="FI94" i="3"/>
  <c r="FH94" i="3"/>
  <c r="FG94" i="3"/>
  <c r="FF94" i="3"/>
  <c r="FE94" i="3"/>
  <c r="FD94" i="3"/>
  <c r="FC94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W94" i="3"/>
  <c r="V94" i="3"/>
  <c r="U94" i="3"/>
  <c r="T94" i="3"/>
  <c r="GO93" i="3"/>
  <c r="GN93" i="3"/>
  <c r="GM93" i="3"/>
  <c r="GL93" i="3"/>
  <c r="GK93" i="3"/>
  <c r="GJ93" i="3"/>
  <c r="GI93" i="3"/>
  <c r="GH93" i="3"/>
  <c r="GG93" i="3"/>
  <c r="GF93" i="3"/>
  <c r="GE93" i="3"/>
  <c r="GD93" i="3"/>
  <c r="GC93" i="3"/>
  <c r="GB93" i="3"/>
  <c r="GA93" i="3"/>
  <c r="FZ93" i="3"/>
  <c r="FY93" i="3"/>
  <c r="FX93" i="3"/>
  <c r="FW93" i="3"/>
  <c r="FV93" i="3"/>
  <c r="FU93" i="3"/>
  <c r="FT93" i="3"/>
  <c r="FS93" i="3"/>
  <c r="FR93" i="3"/>
  <c r="FQ93" i="3"/>
  <c r="FP93" i="3"/>
  <c r="FO93" i="3"/>
  <c r="FN93" i="3"/>
  <c r="FM93" i="3"/>
  <c r="FL93" i="3"/>
  <c r="FK93" i="3"/>
  <c r="FJ93" i="3"/>
  <c r="FI93" i="3"/>
  <c r="FH93" i="3"/>
  <c r="FG93" i="3"/>
  <c r="FF93" i="3"/>
  <c r="FE93" i="3"/>
  <c r="FD93" i="3"/>
  <c r="FC93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W93" i="3"/>
  <c r="V93" i="3"/>
  <c r="U93" i="3"/>
  <c r="T93" i="3"/>
  <c r="GO92" i="3"/>
  <c r="GN92" i="3"/>
  <c r="GM92" i="3"/>
  <c r="GL92" i="3"/>
  <c r="GK92" i="3"/>
  <c r="GJ92" i="3"/>
  <c r="GI92" i="3"/>
  <c r="GH92" i="3"/>
  <c r="GG92" i="3"/>
  <c r="GF92" i="3"/>
  <c r="GE92" i="3"/>
  <c r="GD92" i="3"/>
  <c r="GC92" i="3"/>
  <c r="GB92" i="3"/>
  <c r="GA92" i="3"/>
  <c r="FZ92" i="3"/>
  <c r="FY92" i="3"/>
  <c r="FX92" i="3"/>
  <c r="FW92" i="3"/>
  <c r="FV92" i="3"/>
  <c r="FU92" i="3"/>
  <c r="FT92" i="3"/>
  <c r="FS92" i="3"/>
  <c r="FR92" i="3"/>
  <c r="FQ92" i="3"/>
  <c r="FP92" i="3"/>
  <c r="FO92" i="3"/>
  <c r="FN92" i="3"/>
  <c r="FM92" i="3"/>
  <c r="FL92" i="3"/>
  <c r="FK92" i="3"/>
  <c r="FJ92" i="3"/>
  <c r="FI92" i="3"/>
  <c r="FH92" i="3"/>
  <c r="FG92" i="3"/>
  <c r="FF92" i="3"/>
  <c r="FE92" i="3"/>
  <c r="FD92" i="3"/>
  <c r="FC92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W92" i="3"/>
  <c r="V92" i="3"/>
  <c r="U92" i="3"/>
  <c r="T92" i="3"/>
  <c r="GO91" i="3"/>
  <c r="GN91" i="3"/>
  <c r="GM91" i="3"/>
  <c r="GL91" i="3"/>
  <c r="GK91" i="3"/>
  <c r="GJ91" i="3"/>
  <c r="GI91" i="3"/>
  <c r="GH91" i="3"/>
  <c r="GG91" i="3"/>
  <c r="GF91" i="3"/>
  <c r="GE91" i="3"/>
  <c r="GD91" i="3"/>
  <c r="GC91" i="3"/>
  <c r="GB91" i="3"/>
  <c r="GA91" i="3"/>
  <c r="FZ91" i="3"/>
  <c r="FY91" i="3"/>
  <c r="FX91" i="3"/>
  <c r="FW91" i="3"/>
  <c r="FV91" i="3"/>
  <c r="FU91" i="3"/>
  <c r="FT91" i="3"/>
  <c r="FS91" i="3"/>
  <c r="FR91" i="3"/>
  <c r="FQ91" i="3"/>
  <c r="FP91" i="3"/>
  <c r="FO91" i="3"/>
  <c r="FN91" i="3"/>
  <c r="FM91" i="3"/>
  <c r="FL91" i="3"/>
  <c r="FK91" i="3"/>
  <c r="FJ91" i="3"/>
  <c r="FI91" i="3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W91" i="3"/>
  <c r="V91" i="3"/>
  <c r="U91" i="3"/>
  <c r="T91" i="3"/>
  <c r="GO90" i="3"/>
  <c r="GN90" i="3"/>
  <c r="GM90" i="3"/>
  <c r="GL90" i="3"/>
  <c r="GK90" i="3"/>
  <c r="GJ90" i="3"/>
  <c r="GI90" i="3"/>
  <c r="GH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W90" i="3"/>
  <c r="V90" i="3"/>
  <c r="U90" i="3"/>
  <c r="T90" i="3"/>
  <c r="GO89" i="3"/>
  <c r="GN89" i="3"/>
  <c r="GM89" i="3"/>
  <c r="GL89" i="3"/>
  <c r="GK89" i="3"/>
  <c r="GJ89" i="3"/>
  <c r="GI89" i="3"/>
  <c r="GH89" i="3"/>
  <c r="GG89" i="3"/>
  <c r="GF89" i="3"/>
  <c r="GE89" i="3"/>
  <c r="GD89" i="3"/>
  <c r="GC89" i="3"/>
  <c r="GB89" i="3"/>
  <c r="GA89" i="3"/>
  <c r="FZ89" i="3"/>
  <c r="FY89" i="3"/>
  <c r="FX89" i="3"/>
  <c r="FW89" i="3"/>
  <c r="FV89" i="3"/>
  <c r="FU89" i="3"/>
  <c r="FT89" i="3"/>
  <c r="FS89" i="3"/>
  <c r="FR89" i="3"/>
  <c r="FQ89" i="3"/>
  <c r="FP89" i="3"/>
  <c r="FO89" i="3"/>
  <c r="FN89" i="3"/>
  <c r="FM89" i="3"/>
  <c r="FL89" i="3"/>
  <c r="FK89" i="3"/>
  <c r="FJ89" i="3"/>
  <c r="FI89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W89" i="3"/>
  <c r="V89" i="3"/>
  <c r="U89" i="3"/>
  <c r="T89" i="3"/>
  <c r="GO88" i="3"/>
  <c r="GN88" i="3"/>
  <c r="GM88" i="3"/>
  <c r="GL88" i="3"/>
  <c r="GK88" i="3"/>
  <c r="GJ88" i="3"/>
  <c r="GI88" i="3"/>
  <c r="GH88" i="3"/>
  <c r="GG88" i="3"/>
  <c r="GF88" i="3"/>
  <c r="GE88" i="3"/>
  <c r="GD88" i="3"/>
  <c r="GC88" i="3"/>
  <c r="GB88" i="3"/>
  <c r="GA88" i="3"/>
  <c r="FZ88" i="3"/>
  <c r="FY88" i="3"/>
  <c r="FX88" i="3"/>
  <c r="FW88" i="3"/>
  <c r="FV88" i="3"/>
  <c r="FU88" i="3"/>
  <c r="FT88" i="3"/>
  <c r="FS88" i="3"/>
  <c r="FR88" i="3"/>
  <c r="FQ88" i="3"/>
  <c r="FP88" i="3"/>
  <c r="FO88" i="3"/>
  <c r="FN88" i="3"/>
  <c r="FM88" i="3"/>
  <c r="FL88" i="3"/>
  <c r="FK88" i="3"/>
  <c r="FJ88" i="3"/>
  <c r="FI88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W88" i="3"/>
  <c r="V88" i="3"/>
  <c r="U88" i="3"/>
  <c r="T88" i="3"/>
  <c r="GO87" i="3"/>
  <c r="GN87" i="3"/>
  <c r="GM87" i="3"/>
  <c r="GL87" i="3"/>
  <c r="GK87" i="3"/>
  <c r="GJ87" i="3"/>
  <c r="GI87" i="3"/>
  <c r="GH87" i="3"/>
  <c r="GG87" i="3"/>
  <c r="GF87" i="3"/>
  <c r="GE87" i="3"/>
  <c r="GD87" i="3"/>
  <c r="GC87" i="3"/>
  <c r="GB87" i="3"/>
  <c r="GA87" i="3"/>
  <c r="FZ87" i="3"/>
  <c r="FY87" i="3"/>
  <c r="FX87" i="3"/>
  <c r="FW87" i="3"/>
  <c r="FV87" i="3"/>
  <c r="FU87" i="3"/>
  <c r="FT87" i="3"/>
  <c r="FS87" i="3"/>
  <c r="FR87" i="3"/>
  <c r="FQ87" i="3"/>
  <c r="FP87" i="3"/>
  <c r="FO87" i="3"/>
  <c r="FN87" i="3"/>
  <c r="FM87" i="3"/>
  <c r="FL87" i="3"/>
  <c r="FK87" i="3"/>
  <c r="FJ87" i="3"/>
  <c r="FI87" i="3"/>
  <c r="FH87" i="3"/>
  <c r="FG87" i="3"/>
  <c r="FF87" i="3"/>
  <c r="FE87" i="3"/>
  <c r="FD87" i="3"/>
  <c r="FC87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W87" i="3"/>
  <c r="V87" i="3"/>
  <c r="U87" i="3"/>
  <c r="T87" i="3"/>
  <c r="GO86" i="3"/>
  <c r="GN86" i="3"/>
  <c r="GM86" i="3"/>
  <c r="GL86" i="3"/>
  <c r="GK86" i="3"/>
  <c r="GJ86" i="3"/>
  <c r="GI86" i="3"/>
  <c r="GH86" i="3"/>
  <c r="GG86" i="3"/>
  <c r="GF86" i="3"/>
  <c r="GE86" i="3"/>
  <c r="GD86" i="3"/>
  <c r="GC86" i="3"/>
  <c r="GB86" i="3"/>
  <c r="GA86" i="3"/>
  <c r="FZ86" i="3"/>
  <c r="FY86" i="3"/>
  <c r="FX86" i="3"/>
  <c r="FW86" i="3"/>
  <c r="FV86" i="3"/>
  <c r="FU86" i="3"/>
  <c r="FT86" i="3"/>
  <c r="FS86" i="3"/>
  <c r="FR86" i="3"/>
  <c r="FQ86" i="3"/>
  <c r="FP86" i="3"/>
  <c r="FO86" i="3"/>
  <c r="FN86" i="3"/>
  <c r="FM86" i="3"/>
  <c r="FL86" i="3"/>
  <c r="FK86" i="3"/>
  <c r="FJ86" i="3"/>
  <c r="FI86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W86" i="3"/>
  <c r="V86" i="3"/>
  <c r="U86" i="3"/>
  <c r="T86" i="3"/>
  <c r="GO85" i="3"/>
  <c r="GN85" i="3"/>
  <c r="GM85" i="3"/>
  <c r="GL85" i="3"/>
  <c r="GK85" i="3"/>
  <c r="GJ85" i="3"/>
  <c r="GI85" i="3"/>
  <c r="GH85" i="3"/>
  <c r="GG85" i="3"/>
  <c r="GF85" i="3"/>
  <c r="GE85" i="3"/>
  <c r="GD85" i="3"/>
  <c r="GC85" i="3"/>
  <c r="GB85" i="3"/>
  <c r="GA85" i="3"/>
  <c r="FZ85" i="3"/>
  <c r="FY85" i="3"/>
  <c r="FX85" i="3"/>
  <c r="FW85" i="3"/>
  <c r="FV85" i="3"/>
  <c r="FU85" i="3"/>
  <c r="FT85" i="3"/>
  <c r="FS85" i="3"/>
  <c r="FR85" i="3"/>
  <c r="FQ85" i="3"/>
  <c r="FP85" i="3"/>
  <c r="FO85" i="3"/>
  <c r="FN85" i="3"/>
  <c r="FM85" i="3"/>
  <c r="FL85" i="3"/>
  <c r="FK85" i="3"/>
  <c r="FJ85" i="3"/>
  <c r="FI85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W85" i="3"/>
  <c r="V85" i="3"/>
  <c r="U85" i="3"/>
  <c r="T85" i="3"/>
  <c r="GO84" i="3"/>
  <c r="GN84" i="3"/>
  <c r="GM84" i="3"/>
  <c r="GL84" i="3"/>
  <c r="GK84" i="3"/>
  <c r="GJ84" i="3"/>
  <c r="GI84" i="3"/>
  <c r="GH84" i="3"/>
  <c r="GG84" i="3"/>
  <c r="GF84" i="3"/>
  <c r="GE84" i="3"/>
  <c r="GD84" i="3"/>
  <c r="GC84" i="3"/>
  <c r="GB84" i="3"/>
  <c r="GA84" i="3"/>
  <c r="FZ84" i="3"/>
  <c r="FY84" i="3"/>
  <c r="FX84" i="3"/>
  <c r="FW84" i="3"/>
  <c r="FV84" i="3"/>
  <c r="FU84" i="3"/>
  <c r="FT84" i="3"/>
  <c r="FS84" i="3"/>
  <c r="FR84" i="3"/>
  <c r="FQ84" i="3"/>
  <c r="FP84" i="3"/>
  <c r="FO84" i="3"/>
  <c r="FN84" i="3"/>
  <c r="FM84" i="3"/>
  <c r="FL84" i="3"/>
  <c r="FK84" i="3"/>
  <c r="FJ84" i="3"/>
  <c r="FI84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W84" i="3"/>
  <c r="V84" i="3"/>
  <c r="U84" i="3"/>
  <c r="T84" i="3"/>
  <c r="GO83" i="3"/>
  <c r="GN83" i="3"/>
  <c r="GM83" i="3"/>
  <c r="GL83" i="3"/>
  <c r="GK83" i="3"/>
  <c r="GJ83" i="3"/>
  <c r="GI83" i="3"/>
  <c r="GH83" i="3"/>
  <c r="GG83" i="3"/>
  <c r="GF83" i="3"/>
  <c r="GE83" i="3"/>
  <c r="GD83" i="3"/>
  <c r="GC83" i="3"/>
  <c r="GB83" i="3"/>
  <c r="GA83" i="3"/>
  <c r="FZ83" i="3"/>
  <c r="FY83" i="3"/>
  <c r="FX83" i="3"/>
  <c r="FW83" i="3"/>
  <c r="FV83" i="3"/>
  <c r="FU83" i="3"/>
  <c r="FT83" i="3"/>
  <c r="FS83" i="3"/>
  <c r="FR83" i="3"/>
  <c r="FQ83" i="3"/>
  <c r="FP83" i="3"/>
  <c r="FO83" i="3"/>
  <c r="FN83" i="3"/>
  <c r="FM83" i="3"/>
  <c r="FL83" i="3"/>
  <c r="FK83" i="3"/>
  <c r="FJ83" i="3"/>
  <c r="FI83" i="3"/>
  <c r="FH83" i="3"/>
  <c r="FG83" i="3"/>
  <c r="FF83" i="3"/>
  <c r="FE83" i="3"/>
  <c r="FD83" i="3"/>
  <c r="FC83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W83" i="3"/>
  <c r="V83" i="3"/>
  <c r="U83" i="3"/>
  <c r="T83" i="3"/>
  <c r="GO82" i="3"/>
  <c r="GN82" i="3"/>
  <c r="GM82" i="3"/>
  <c r="GL82" i="3"/>
  <c r="GK82" i="3"/>
  <c r="GJ82" i="3"/>
  <c r="GI82" i="3"/>
  <c r="GH82" i="3"/>
  <c r="GG82" i="3"/>
  <c r="GF82" i="3"/>
  <c r="GE82" i="3"/>
  <c r="GD82" i="3"/>
  <c r="GC82" i="3"/>
  <c r="GB82" i="3"/>
  <c r="GA82" i="3"/>
  <c r="FZ82" i="3"/>
  <c r="FY82" i="3"/>
  <c r="FX82" i="3"/>
  <c r="FW82" i="3"/>
  <c r="FV82" i="3"/>
  <c r="FU82" i="3"/>
  <c r="FT82" i="3"/>
  <c r="FS82" i="3"/>
  <c r="FR82" i="3"/>
  <c r="FQ82" i="3"/>
  <c r="FP82" i="3"/>
  <c r="FO82" i="3"/>
  <c r="FN82" i="3"/>
  <c r="FM82" i="3"/>
  <c r="FL82" i="3"/>
  <c r="FK82" i="3"/>
  <c r="FJ82" i="3"/>
  <c r="FI82" i="3"/>
  <c r="FH82" i="3"/>
  <c r="FG82" i="3"/>
  <c r="FF82" i="3"/>
  <c r="FE82" i="3"/>
  <c r="FD82" i="3"/>
  <c r="FC82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W82" i="3"/>
  <c r="V82" i="3"/>
  <c r="U82" i="3"/>
  <c r="T82" i="3"/>
  <c r="GO81" i="3"/>
  <c r="GN81" i="3"/>
  <c r="GM81" i="3"/>
  <c r="GL81" i="3"/>
  <c r="GK81" i="3"/>
  <c r="GJ81" i="3"/>
  <c r="GI81" i="3"/>
  <c r="GH81" i="3"/>
  <c r="GG81" i="3"/>
  <c r="GF81" i="3"/>
  <c r="GE81" i="3"/>
  <c r="GD81" i="3"/>
  <c r="GC81" i="3"/>
  <c r="GB81" i="3"/>
  <c r="GA81" i="3"/>
  <c r="FZ81" i="3"/>
  <c r="FY81" i="3"/>
  <c r="FX81" i="3"/>
  <c r="FW81" i="3"/>
  <c r="FV81" i="3"/>
  <c r="FU81" i="3"/>
  <c r="FT81" i="3"/>
  <c r="FS81" i="3"/>
  <c r="FR81" i="3"/>
  <c r="FQ81" i="3"/>
  <c r="FP81" i="3"/>
  <c r="FO81" i="3"/>
  <c r="FN81" i="3"/>
  <c r="FM81" i="3"/>
  <c r="FL81" i="3"/>
  <c r="FK81" i="3"/>
  <c r="FJ81" i="3"/>
  <c r="FI81" i="3"/>
  <c r="FH81" i="3"/>
  <c r="FG81" i="3"/>
  <c r="FF81" i="3"/>
  <c r="FE81" i="3"/>
  <c r="FD81" i="3"/>
  <c r="FC81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W81" i="3"/>
  <c r="V81" i="3"/>
  <c r="U81" i="3"/>
  <c r="T81" i="3"/>
  <c r="GO80" i="3"/>
  <c r="GN80" i="3"/>
  <c r="GM80" i="3"/>
  <c r="GL80" i="3"/>
  <c r="GK80" i="3"/>
  <c r="GJ80" i="3"/>
  <c r="GI80" i="3"/>
  <c r="GH80" i="3"/>
  <c r="GG80" i="3"/>
  <c r="GF80" i="3"/>
  <c r="GE80" i="3"/>
  <c r="GD80" i="3"/>
  <c r="GC80" i="3"/>
  <c r="GB80" i="3"/>
  <c r="GA80" i="3"/>
  <c r="FZ80" i="3"/>
  <c r="FY80" i="3"/>
  <c r="FX80" i="3"/>
  <c r="FW80" i="3"/>
  <c r="FV80" i="3"/>
  <c r="FU80" i="3"/>
  <c r="FT80" i="3"/>
  <c r="FS80" i="3"/>
  <c r="FR80" i="3"/>
  <c r="FQ80" i="3"/>
  <c r="FP80" i="3"/>
  <c r="FO80" i="3"/>
  <c r="FN80" i="3"/>
  <c r="FM80" i="3"/>
  <c r="FL80" i="3"/>
  <c r="FK80" i="3"/>
  <c r="FJ80" i="3"/>
  <c r="FI80" i="3"/>
  <c r="FH80" i="3"/>
  <c r="FG80" i="3"/>
  <c r="FF80" i="3"/>
  <c r="FE80" i="3"/>
  <c r="FD80" i="3"/>
  <c r="FC80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CG80" i="3"/>
  <c r="CF80" i="3"/>
  <c r="CE80" i="3"/>
  <c r="CD80" i="3"/>
  <c r="W80" i="3"/>
  <c r="V80" i="3"/>
  <c r="U80" i="3"/>
  <c r="T80" i="3"/>
  <c r="G80" i="3"/>
  <c r="F80" i="3"/>
  <c r="GO79" i="3"/>
  <c r="GN79" i="3"/>
  <c r="GM79" i="3"/>
  <c r="GL79" i="3"/>
  <c r="GK79" i="3"/>
  <c r="GJ79" i="3"/>
  <c r="GI79" i="3"/>
  <c r="GH79" i="3"/>
  <c r="GG79" i="3"/>
  <c r="GF79" i="3"/>
  <c r="GE79" i="3"/>
  <c r="GD79" i="3"/>
  <c r="GC79" i="3"/>
  <c r="GB79" i="3"/>
  <c r="GA79" i="3"/>
  <c r="FZ79" i="3"/>
  <c r="FY79" i="3"/>
  <c r="FX79" i="3"/>
  <c r="FW79" i="3"/>
  <c r="FV79" i="3"/>
  <c r="FU79" i="3"/>
  <c r="FT79" i="3"/>
  <c r="FS79" i="3"/>
  <c r="FR79" i="3"/>
  <c r="FQ79" i="3"/>
  <c r="FP79" i="3"/>
  <c r="FO79" i="3"/>
  <c r="FN79" i="3"/>
  <c r="FM79" i="3"/>
  <c r="FL79" i="3"/>
  <c r="FK79" i="3"/>
  <c r="FJ79" i="3"/>
  <c r="FI79" i="3"/>
  <c r="FH79" i="3"/>
  <c r="FG79" i="3"/>
  <c r="FF79" i="3"/>
  <c r="FE79" i="3"/>
  <c r="FD79" i="3"/>
  <c r="FC79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CG79" i="3"/>
  <c r="CF79" i="3"/>
  <c r="CE79" i="3"/>
  <c r="CD79" i="3"/>
  <c r="W79" i="3"/>
  <c r="V79" i="3"/>
  <c r="U79" i="3"/>
  <c r="T79" i="3"/>
  <c r="G79" i="3"/>
  <c r="F79" i="3"/>
  <c r="GO78" i="3"/>
  <c r="GN78" i="3"/>
  <c r="GM78" i="3"/>
  <c r="GL78" i="3"/>
  <c r="GK78" i="3"/>
  <c r="GJ78" i="3"/>
  <c r="GI78" i="3"/>
  <c r="GH78" i="3"/>
  <c r="GG78" i="3"/>
  <c r="GF78" i="3"/>
  <c r="GE78" i="3"/>
  <c r="GD78" i="3"/>
  <c r="GC78" i="3"/>
  <c r="GB78" i="3"/>
  <c r="GA78" i="3"/>
  <c r="FZ78" i="3"/>
  <c r="FY78" i="3"/>
  <c r="FX78" i="3"/>
  <c r="FW78" i="3"/>
  <c r="FV78" i="3"/>
  <c r="FU78" i="3"/>
  <c r="FT78" i="3"/>
  <c r="FS78" i="3"/>
  <c r="FR78" i="3"/>
  <c r="FQ78" i="3"/>
  <c r="FP78" i="3"/>
  <c r="FO78" i="3"/>
  <c r="FN78" i="3"/>
  <c r="FM78" i="3"/>
  <c r="FL78" i="3"/>
  <c r="FK78" i="3"/>
  <c r="FJ78" i="3"/>
  <c r="FI78" i="3"/>
  <c r="FH78" i="3"/>
  <c r="FG78" i="3"/>
  <c r="FF78" i="3"/>
  <c r="FE78" i="3"/>
  <c r="FD78" i="3"/>
  <c r="FC78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CG78" i="3"/>
  <c r="CF78" i="3"/>
  <c r="CE78" i="3"/>
  <c r="CD78" i="3"/>
  <c r="W78" i="3"/>
  <c r="V78" i="3"/>
  <c r="U78" i="3"/>
  <c r="T78" i="3"/>
  <c r="G78" i="3"/>
  <c r="F78" i="3" s="1"/>
  <c r="GO77" i="3"/>
  <c r="GN77" i="3"/>
  <c r="GM77" i="3"/>
  <c r="GL77" i="3"/>
  <c r="GK77" i="3"/>
  <c r="GJ77" i="3"/>
  <c r="GI77" i="3"/>
  <c r="GH77" i="3"/>
  <c r="GG77" i="3"/>
  <c r="GF77" i="3"/>
  <c r="GE77" i="3"/>
  <c r="GD77" i="3"/>
  <c r="GC77" i="3"/>
  <c r="GB77" i="3"/>
  <c r="GA77" i="3"/>
  <c r="FZ77" i="3"/>
  <c r="FY77" i="3"/>
  <c r="FX77" i="3"/>
  <c r="FW77" i="3"/>
  <c r="FV77" i="3"/>
  <c r="FU77" i="3"/>
  <c r="FT77" i="3"/>
  <c r="FS77" i="3"/>
  <c r="FR77" i="3"/>
  <c r="FQ77" i="3"/>
  <c r="FP77" i="3"/>
  <c r="FO77" i="3"/>
  <c r="FN77" i="3"/>
  <c r="FM77" i="3"/>
  <c r="FL77" i="3"/>
  <c r="FK77" i="3"/>
  <c r="FJ77" i="3"/>
  <c r="FI77" i="3"/>
  <c r="FH77" i="3"/>
  <c r="FG77" i="3"/>
  <c r="FF77" i="3"/>
  <c r="FE77" i="3"/>
  <c r="FD77" i="3"/>
  <c r="FC77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CG77" i="3"/>
  <c r="CF77" i="3"/>
  <c r="CE77" i="3"/>
  <c r="CD77" i="3"/>
  <c r="W77" i="3"/>
  <c r="V77" i="3"/>
  <c r="U77" i="3"/>
  <c r="T77" i="3"/>
  <c r="G77" i="3"/>
  <c r="F77" i="3" s="1"/>
  <c r="GO76" i="3"/>
  <c r="GN76" i="3"/>
  <c r="GM76" i="3"/>
  <c r="GL76" i="3"/>
  <c r="GK76" i="3"/>
  <c r="GJ76" i="3"/>
  <c r="GI76" i="3"/>
  <c r="GH76" i="3"/>
  <c r="GG76" i="3"/>
  <c r="GF76" i="3"/>
  <c r="GE76" i="3"/>
  <c r="GD76" i="3"/>
  <c r="GC76" i="3"/>
  <c r="GB76" i="3"/>
  <c r="GA76" i="3"/>
  <c r="FZ76" i="3"/>
  <c r="FY76" i="3"/>
  <c r="FX76" i="3"/>
  <c r="FW76" i="3"/>
  <c r="FV76" i="3"/>
  <c r="FU76" i="3"/>
  <c r="FT76" i="3"/>
  <c r="FS76" i="3"/>
  <c r="FR76" i="3"/>
  <c r="FQ76" i="3"/>
  <c r="FP76" i="3"/>
  <c r="FO76" i="3"/>
  <c r="FN76" i="3"/>
  <c r="FM76" i="3"/>
  <c r="FL76" i="3"/>
  <c r="FK76" i="3"/>
  <c r="FJ76" i="3"/>
  <c r="FI76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CG76" i="3"/>
  <c r="CF76" i="3"/>
  <c r="CE76" i="3"/>
  <c r="CD76" i="3"/>
  <c r="W76" i="3"/>
  <c r="V76" i="3"/>
  <c r="U76" i="3"/>
  <c r="T76" i="3"/>
  <c r="G76" i="3"/>
  <c r="F76" i="3"/>
  <c r="GO75" i="3"/>
  <c r="GN75" i="3"/>
  <c r="GM75" i="3"/>
  <c r="GL75" i="3"/>
  <c r="GK75" i="3"/>
  <c r="GJ75" i="3"/>
  <c r="GI75" i="3"/>
  <c r="GH75" i="3"/>
  <c r="GG75" i="3"/>
  <c r="GF75" i="3"/>
  <c r="GE75" i="3"/>
  <c r="GD75" i="3"/>
  <c r="GC75" i="3"/>
  <c r="GB75" i="3"/>
  <c r="GA75" i="3"/>
  <c r="FZ75" i="3"/>
  <c r="FY75" i="3"/>
  <c r="FX75" i="3"/>
  <c r="FW75" i="3"/>
  <c r="FV75" i="3"/>
  <c r="FU75" i="3"/>
  <c r="FT75" i="3"/>
  <c r="FS75" i="3"/>
  <c r="FR75" i="3"/>
  <c r="FQ75" i="3"/>
  <c r="FP75" i="3"/>
  <c r="FO75" i="3"/>
  <c r="FN75" i="3"/>
  <c r="FM75" i="3"/>
  <c r="FL75" i="3"/>
  <c r="FK75" i="3"/>
  <c r="FJ75" i="3"/>
  <c r="FI75" i="3"/>
  <c r="FH75" i="3"/>
  <c r="FG75" i="3"/>
  <c r="FF75" i="3"/>
  <c r="FE75" i="3"/>
  <c r="FD75" i="3"/>
  <c r="FC75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CG75" i="3"/>
  <c r="CF75" i="3"/>
  <c r="CE75" i="3"/>
  <c r="CD75" i="3"/>
  <c r="W75" i="3"/>
  <c r="V75" i="3"/>
  <c r="U75" i="3"/>
  <c r="T75" i="3"/>
  <c r="G75" i="3"/>
  <c r="F75" i="3"/>
  <c r="GO74" i="3"/>
  <c r="GN74" i="3"/>
  <c r="GM74" i="3"/>
  <c r="GL74" i="3"/>
  <c r="GK74" i="3"/>
  <c r="GJ74" i="3"/>
  <c r="GI74" i="3"/>
  <c r="GH74" i="3"/>
  <c r="GG74" i="3"/>
  <c r="GF74" i="3"/>
  <c r="GE74" i="3"/>
  <c r="GD74" i="3"/>
  <c r="GC74" i="3"/>
  <c r="GB74" i="3"/>
  <c r="GA74" i="3"/>
  <c r="FZ74" i="3"/>
  <c r="FY74" i="3"/>
  <c r="FX74" i="3"/>
  <c r="FW74" i="3"/>
  <c r="FV74" i="3"/>
  <c r="FU74" i="3"/>
  <c r="FT74" i="3"/>
  <c r="FS74" i="3"/>
  <c r="FR74" i="3"/>
  <c r="FQ74" i="3"/>
  <c r="FP74" i="3"/>
  <c r="FO74" i="3"/>
  <c r="FN74" i="3"/>
  <c r="FM74" i="3"/>
  <c r="FL74" i="3"/>
  <c r="FK74" i="3"/>
  <c r="FJ74" i="3"/>
  <c r="FI74" i="3"/>
  <c r="FH74" i="3"/>
  <c r="FG74" i="3"/>
  <c r="FF74" i="3"/>
  <c r="FE74" i="3"/>
  <c r="FD74" i="3"/>
  <c r="FC74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CG74" i="3"/>
  <c r="CF74" i="3"/>
  <c r="CE74" i="3"/>
  <c r="CD74" i="3"/>
  <c r="W74" i="3"/>
  <c r="V74" i="3"/>
  <c r="U74" i="3"/>
  <c r="T74" i="3"/>
  <c r="G74" i="3"/>
  <c r="F74" i="3" s="1"/>
  <c r="GO73" i="3"/>
  <c r="GN73" i="3"/>
  <c r="GM73" i="3"/>
  <c r="GL73" i="3"/>
  <c r="GK73" i="3"/>
  <c r="GJ73" i="3"/>
  <c r="GI73" i="3"/>
  <c r="GH73" i="3"/>
  <c r="GG73" i="3"/>
  <c r="GF73" i="3"/>
  <c r="GE73" i="3"/>
  <c r="GD73" i="3"/>
  <c r="GC73" i="3"/>
  <c r="GB73" i="3"/>
  <c r="GA73" i="3"/>
  <c r="FZ73" i="3"/>
  <c r="FY73" i="3"/>
  <c r="FX73" i="3"/>
  <c r="FW73" i="3"/>
  <c r="FV73" i="3"/>
  <c r="FU73" i="3"/>
  <c r="FT73" i="3"/>
  <c r="FS73" i="3"/>
  <c r="FR73" i="3"/>
  <c r="FQ73" i="3"/>
  <c r="FP73" i="3"/>
  <c r="FO73" i="3"/>
  <c r="FN73" i="3"/>
  <c r="FM73" i="3"/>
  <c r="FL73" i="3"/>
  <c r="FK73" i="3"/>
  <c r="FJ73" i="3"/>
  <c r="FI73" i="3"/>
  <c r="FH73" i="3"/>
  <c r="FG73" i="3"/>
  <c r="FF73" i="3"/>
  <c r="FE73" i="3"/>
  <c r="FD73" i="3"/>
  <c r="FC73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CG73" i="3"/>
  <c r="CF73" i="3"/>
  <c r="CE73" i="3"/>
  <c r="CD73" i="3"/>
  <c r="W73" i="3"/>
  <c r="V73" i="3"/>
  <c r="U73" i="3"/>
  <c r="T73" i="3"/>
  <c r="G73" i="3"/>
  <c r="F73" i="3" s="1"/>
  <c r="GO72" i="3"/>
  <c r="GN72" i="3"/>
  <c r="GM72" i="3"/>
  <c r="GL72" i="3"/>
  <c r="GK72" i="3"/>
  <c r="GJ72" i="3"/>
  <c r="GI72" i="3"/>
  <c r="GH72" i="3"/>
  <c r="GG72" i="3"/>
  <c r="GF72" i="3"/>
  <c r="GE72" i="3"/>
  <c r="GD72" i="3"/>
  <c r="GC72" i="3"/>
  <c r="GB72" i="3"/>
  <c r="GA72" i="3"/>
  <c r="FZ72" i="3"/>
  <c r="FY72" i="3"/>
  <c r="FX72" i="3"/>
  <c r="FW72" i="3"/>
  <c r="FV72" i="3"/>
  <c r="FU72" i="3"/>
  <c r="FT72" i="3"/>
  <c r="FS72" i="3"/>
  <c r="FR72" i="3"/>
  <c r="FQ72" i="3"/>
  <c r="FP72" i="3"/>
  <c r="FO72" i="3"/>
  <c r="FN72" i="3"/>
  <c r="FM72" i="3"/>
  <c r="FL72" i="3"/>
  <c r="FK72" i="3"/>
  <c r="FJ72" i="3"/>
  <c r="FI72" i="3"/>
  <c r="FH72" i="3"/>
  <c r="FG72" i="3"/>
  <c r="FF72" i="3"/>
  <c r="FE72" i="3"/>
  <c r="FD72" i="3"/>
  <c r="FC72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CG72" i="3"/>
  <c r="CF72" i="3"/>
  <c r="CE72" i="3"/>
  <c r="CD72" i="3"/>
  <c r="W72" i="3"/>
  <c r="V72" i="3"/>
  <c r="U72" i="3"/>
  <c r="T72" i="3"/>
  <c r="G72" i="3"/>
  <c r="F72" i="3"/>
  <c r="GO71" i="3"/>
  <c r="GN71" i="3"/>
  <c r="GM71" i="3"/>
  <c r="GL71" i="3"/>
  <c r="GK71" i="3"/>
  <c r="GJ71" i="3"/>
  <c r="GI71" i="3"/>
  <c r="GH71" i="3"/>
  <c r="GG71" i="3"/>
  <c r="GF71" i="3"/>
  <c r="GE71" i="3"/>
  <c r="GD71" i="3"/>
  <c r="GC71" i="3"/>
  <c r="GB71" i="3"/>
  <c r="GA71" i="3"/>
  <c r="FZ71" i="3"/>
  <c r="FY71" i="3"/>
  <c r="FX71" i="3"/>
  <c r="FW71" i="3"/>
  <c r="FV71" i="3"/>
  <c r="FU71" i="3"/>
  <c r="FT71" i="3"/>
  <c r="FS71" i="3"/>
  <c r="FR71" i="3"/>
  <c r="FQ71" i="3"/>
  <c r="FP71" i="3"/>
  <c r="FO71" i="3"/>
  <c r="FN71" i="3"/>
  <c r="FM71" i="3"/>
  <c r="FL71" i="3"/>
  <c r="FK71" i="3"/>
  <c r="FJ71" i="3"/>
  <c r="FI71" i="3"/>
  <c r="FH71" i="3"/>
  <c r="FG71" i="3"/>
  <c r="FF71" i="3"/>
  <c r="FE71" i="3"/>
  <c r="FD71" i="3"/>
  <c r="FC71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CG71" i="3"/>
  <c r="CF71" i="3"/>
  <c r="CE71" i="3"/>
  <c r="CD71" i="3"/>
  <c r="W71" i="3"/>
  <c r="V71" i="3"/>
  <c r="U71" i="3"/>
  <c r="T71" i="3"/>
  <c r="G71" i="3"/>
  <c r="F71" i="3"/>
  <c r="GO70" i="3"/>
  <c r="GN70" i="3"/>
  <c r="GM70" i="3"/>
  <c r="GL70" i="3"/>
  <c r="GK70" i="3"/>
  <c r="GJ70" i="3"/>
  <c r="GI70" i="3"/>
  <c r="GH70" i="3"/>
  <c r="GG70" i="3"/>
  <c r="GF70" i="3"/>
  <c r="GE70" i="3"/>
  <c r="GD70" i="3"/>
  <c r="GC70" i="3"/>
  <c r="GB70" i="3"/>
  <c r="GA70" i="3"/>
  <c r="FZ70" i="3"/>
  <c r="FY70" i="3"/>
  <c r="FX70" i="3"/>
  <c r="FW70" i="3"/>
  <c r="FV70" i="3"/>
  <c r="FU70" i="3"/>
  <c r="FT70" i="3"/>
  <c r="FS70" i="3"/>
  <c r="FR70" i="3"/>
  <c r="FQ70" i="3"/>
  <c r="FP70" i="3"/>
  <c r="FO70" i="3"/>
  <c r="FN70" i="3"/>
  <c r="FM70" i="3"/>
  <c r="FL70" i="3"/>
  <c r="FK70" i="3"/>
  <c r="FJ70" i="3"/>
  <c r="FI70" i="3"/>
  <c r="FH70" i="3"/>
  <c r="FG70" i="3"/>
  <c r="FF70" i="3"/>
  <c r="FE70" i="3"/>
  <c r="FD70" i="3"/>
  <c r="FC70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CG70" i="3"/>
  <c r="CF70" i="3"/>
  <c r="CE70" i="3"/>
  <c r="CD70" i="3"/>
  <c r="W70" i="3"/>
  <c r="V70" i="3"/>
  <c r="U70" i="3"/>
  <c r="T70" i="3"/>
  <c r="G70" i="3"/>
  <c r="F70" i="3" s="1"/>
  <c r="GO69" i="3"/>
  <c r="GN69" i="3"/>
  <c r="GM69" i="3"/>
  <c r="GL69" i="3"/>
  <c r="GK69" i="3"/>
  <c r="GJ69" i="3"/>
  <c r="GI69" i="3"/>
  <c r="GH69" i="3"/>
  <c r="GG69" i="3"/>
  <c r="GF69" i="3"/>
  <c r="GE69" i="3"/>
  <c r="GD69" i="3"/>
  <c r="GC69" i="3"/>
  <c r="GB69" i="3"/>
  <c r="GA69" i="3"/>
  <c r="FZ69" i="3"/>
  <c r="FY69" i="3"/>
  <c r="FX69" i="3"/>
  <c r="FW69" i="3"/>
  <c r="FV69" i="3"/>
  <c r="FU69" i="3"/>
  <c r="FT69" i="3"/>
  <c r="FS69" i="3"/>
  <c r="FR69" i="3"/>
  <c r="FQ69" i="3"/>
  <c r="FP69" i="3"/>
  <c r="FO69" i="3"/>
  <c r="FN69" i="3"/>
  <c r="FM69" i="3"/>
  <c r="FL69" i="3"/>
  <c r="FK69" i="3"/>
  <c r="FJ69" i="3"/>
  <c r="FI69" i="3"/>
  <c r="FH69" i="3"/>
  <c r="FG69" i="3"/>
  <c r="FF69" i="3"/>
  <c r="FE69" i="3"/>
  <c r="FD69" i="3"/>
  <c r="FC69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CG69" i="3"/>
  <c r="CF69" i="3"/>
  <c r="CE69" i="3"/>
  <c r="CD69" i="3"/>
  <c r="W69" i="3"/>
  <c r="V69" i="3"/>
  <c r="U69" i="3"/>
  <c r="T69" i="3"/>
  <c r="G69" i="3"/>
  <c r="F69" i="3" s="1"/>
  <c r="GO68" i="3"/>
  <c r="GN68" i="3"/>
  <c r="GM68" i="3"/>
  <c r="GL68" i="3"/>
  <c r="GK68" i="3"/>
  <c r="GJ68" i="3"/>
  <c r="GI68" i="3"/>
  <c r="GH68" i="3"/>
  <c r="GG68" i="3"/>
  <c r="GF68" i="3"/>
  <c r="GE68" i="3"/>
  <c r="GD68" i="3"/>
  <c r="GC68" i="3"/>
  <c r="GB68" i="3"/>
  <c r="GA68" i="3"/>
  <c r="FZ68" i="3"/>
  <c r="FY68" i="3"/>
  <c r="FX68" i="3"/>
  <c r="FW68" i="3"/>
  <c r="FV68" i="3"/>
  <c r="FU68" i="3"/>
  <c r="FT68" i="3"/>
  <c r="FS68" i="3"/>
  <c r="FR68" i="3"/>
  <c r="FQ68" i="3"/>
  <c r="FP68" i="3"/>
  <c r="FO68" i="3"/>
  <c r="FN68" i="3"/>
  <c r="FM68" i="3"/>
  <c r="FL68" i="3"/>
  <c r="FK68" i="3"/>
  <c r="FJ68" i="3"/>
  <c r="FI68" i="3"/>
  <c r="FH68" i="3"/>
  <c r="FG68" i="3"/>
  <c r="FF68" i="3"/>
  <c r="FE68" i="3"/>
  <c r="FD68" i="3"/>
  <c r="FC68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CG68" i="3"/>
  <c r="CF68" i="3"/>
  <c r="CE68" i="3"/>
  <c r="CD68" i="3"/>
  <c r="W68" i="3"/>
  <c r="V68" i="3"/>
  <c r="U68" i="3"/>
  <c r="T68" i="3"/>
  <c r="G68" i="3"/>
  <c r="F68" i="3"/>
  <c r="GO67" i="3"/>
  <c r="GN67" i="3"/>
  <c r="GM67" i="3"/>
  <c r="GL67" i="3"/>
  <c r="GK67" i="3"/>
  <c r="GJ67" i="3"/>
  <c r="GI67" i="3"/>
  <c r="GH67" i="3"/>
  <c r="GG67" i="3"/>
  <c r="GF67" i="3"/>
  <c r="GE67" i="3"/>
  <c r="GD67" i="3"/>
  <c r="GC67" i="3"/>
  <c r="GB67" i="3"/>
  <c r="GA67" i="3"/>
  <c r="FZ67" i="3"/>
  <c r="FY67" i="3"/>
  <c r="FX67" i="3"/>
  <c r="FW67" i="3"/>
  <c r="FV67" i="3"/>
  <c r="FU67" i="3"/>
  <c r="FT67" i="3"/>
  <c r="FS67" i="3"/>
  <c r="FR67" i="3"/>
  <c r="FQ67" i="3"/>
  <c r="FP67" i="3"/>
  <c r="FO67" i="3"/>
  <c r="FN67" i="3"/>
  <c r="FM67" i="3"/>
  <c r="FL67" i="3"/>
  <c r="FK67" i="3"/>
  <c r="FJ67" i="3"/>
  <c r="FI67" i="3"/>
  <c r="FH67" i="3"/>
  <c r="FG67" i="3"/>
  <c r="FF67" i="3"/>
  <c r="FE67" i="3"/>
  <c r="FD67" i="3"/>
  <c r="FC67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CG67" i="3"/>
  <c r="CF67" i="3"/>
  <c r="CE67" i="3"/>
  <c r="CD67" i="3"/>
  <c r="W67" i="3"/>
  <c r="V67" i="3"/>
  <c r="U67" i="3"/>
  <c r="T67" i="3"/>
  <c r="G67" i="3"/>
  <c r="F67" i="3"/>
  <c r="GO66" i="3"/>
  <c r="GN66" i="3"/>
  <c r="GM66" i="3"/>
  <c r="GL66" i="3"/>
  <c r="GK66" i="3"/>
  <c r="GJ66" i="3"/>
  <c r="GI66" i="3"/>
  <c r="GH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CG66" i="3"/>
  <c r="CF66" i="3"/>
  <c r="CE66" i="3"/>
  <c r="CD66" i="3"/>
  <c r="W66" i="3"/>
  <c r="V66" i="3"/>
  <c r="U66" i="3"/>
  <c r="T66" i="3"/>
  <c r="G66" i="3"/>
  <c r="F66" i="3" s="1"/>
  <c r="GO65" i="3"/>
  <c r="GN65" i="3"/>
  <c r="GM65" i="3"/>
  <c r="GL65" i="3"/>
  <c r="GK65" i="3"/>
  <c r="GJ65" i="3"/>
  <c r="GI65" i="3"/>
  <c r="GH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CG65" i="3"/>
  <c r="CF65" i="3"/>
  <c r="CE65" i="3"/>
  <c r="CD65" i="3"/>
  <c r="W65" i="3"/>
  <c r="V65" i="3"/>
  <c r="U65" i="3"/>
  <c r="T65" i="3"/>
  <c r="G65" i="3"/>
  <c r="F65" i="3"/>
  <c r="GO64" i="3"/>
  <c r="GN64" i="3"/>
  <c r="GM64" i="3"/>
  <c r="GL64" i="3"/>
  <c r="GK64" i="3"/>
  <c r="GJ64" i="3"/>
  <c r="GI64" i="3"/>
  <c r="GH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CG64" i="3"/>
  <c r="CF64" i="3"/>
  <c r="CE64" i="3"/>
  <c r="CD64" i="3"/>
  <c r="W64" i="3"/>
  <c r="V64" i="3"/>
  <c r="U64" i="3"/>
  <c r="T64" i="3"/>
  <c r="G64" i="3"/>
  <c r="F64" i="3"/>
  <c r="GO63" i="3"/>
  <c r="GN63" i="3"/>
  <c r="GM63" i="3"/>
  <c r="GL63" i="3"/>
  <c r="GK63" i="3"/>
  <c r="GJ63" i="3"/>
  <c r="GI63" i="3"/>
  <c r="GH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CG63" i="3"/>
  <c r="CF63" i="3"/>
  <c r="CE63" i="3"/>
  <c r="CD63" i="3"/>
  <c r="W63" i="3"/>
  <c r="V63" i="3"/>
  <c r="U63" i="3"/>
  <c r="T63" i="3"/>
  <c r="G63" i="3"/>
  <c r="F63" i="3"/>
  <c r="GO62" i="3"/>
  <c r="GN62" i="3"/>
  <c r="GM62" i="3"/>
  <c r="GL62" i="3"/>
  <c r="GK62" i="3"/>
  <c r="GJ62" i="3"/>
  <c r="GI62" i="3"/>
  <c r="GH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CG62" i="3"/>
  <c r="CF62" i="3"/>
  <c r="CE62" i="3"/>
  <c r="CD62" i="3"/>
  <c r="W62" i="3"/>
  <c r="V62" i="3"/>
  <c r="U62" i="3"/>
  <c r="T62" i="3"/>
  <c r="G62" i="3"/>
  <c r="F62" i="3" s="1"/>
  <c r="GO61" i="3"/>
  <c r="GN61" i="3"/>
  <c r="GM61" i="3"/>
  <c r="GL61" i="3"/>
  <c r="GK61" i="3"/>
  <c r="GJ61" i="3"/>
  <c r="GI61" i="3"/>
  <c r="GH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CG61" i="3"/>
  <c r="CF61" i="3"/>
  <c r="CE61" i="3"/>
  <c r="CD61" i="3"/>
  <c r="W61" i="3"/>
  <c r="V61" i="3"/>
  <c r="U61" i="3"/>
  <c r="T61" i="3"/>
  <c r="G61" i="3"/>
  <c r="F61" i="3" s="1"/>
  <c r="GO60" i="3"/>
  <c r="GN60" i="3"/>
  <c r="GM60" i="3"/>
  <c r="GL60" i="3"/>
  <c r="GK60" i="3"/>
  <c r="GJ60" i="3"/>
  <c r="GI60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CG60" i="3"/>
  <c r="CF60" i="3"/>
  <c r="CE60" i="3"/>
  <c r="CD60" i="3"/>
  <c r="W60" i="3"/>
  <c r="V60" i="3"/>
  <c r="U60" i="3"/>
  <c r="T60" i="3"/>
  <c r="G60" i="3"/>
  <c r="F60" i="3"/>
  <c r="GO59" i="3"/>
  <c r="GN59" i="3"/>
  <c r="GM59" i="3"/>
  <c r="GL59" i="3"/>
  <c r="GK59" i="3"/>
  <c r="GJ59" i="3"/>
  <c r="GI59" i="3"/>
  <c r="GH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CG59" i="3"/>
  <c r="CF59" i="3"/>
  <c r="CE59" i="3"/>
  <c r="CD59" i="3"/>
  <c r="W59" i="3"/>
  <c r="V59" i="3"/>
  <c r="U59" i="3"/>
  <c r="T59" i="3"/>
  <c r="G59" i="3"/>
  <c r="F59" i="3"/>
  <c r="GO58" i="3"/>
  <c r="GN58" i="3"/>
  <c r="GM58" i="3"/>
  <c r="GL58" i="3"/>
  <c r="GK58" i="3"/>
  <c r="GJ58" i="3"/>
  <c r="GI58" i="3"/>
  <c r="GH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CG58" i="3"/>
  <c r="CF58" i="3"/>
  <c r="CE58" i="3"/>
  <c r="CD58" i="3"/>
  <c r="W58" i="3"/>
  <c r="V58" i="3"/>
  <c r="U58" i="3"/>
  <c r="T58" i="3"/>
  <c r="G58" i="3"/>
  <c r="F58" i="3" s="1"/>
  <c r="GO57" i="3"/>
  <c r="GN57" i="3"/>
  <c r="GM57" i="3"/>
  <c r="GL57" i="3"/>
  <c r="GK57" i="3"/>
  <c r="GJ57" i="3"/>
  <c r="GI57" i="3"/>
  <c r="GH57" i="3"/>
  <c r="GF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CG57" i="3"/>
  <c r="CF57" i="3"/>
  <c r="CE57" i="3"/>
  <c r="CD57" i="3"/>
  <c r="BT57" i="3"/>
  <c r="GG57" i="3" s="1"/>
  <c r="BR57" i="3"/>
  <c r="GE57" i="3" s="1"/>
  <c r="BQ57" i="3"/>
  <c r="BN57" i="3"/>
  <c r="BM57" i="3"/>
  <c r="W57" i="3"/>
  <c r="V57" i="3"/>
  <c r="U57" i="3"/>
  <c r="T57" i="3"/>
  <c r="G57" i="3"/>
  <c r="F57" i="3" s="1"/>
  <c r="GO56" i="3"/>
  <c r="GN56" i="3"/>
  <c r="GM56" i="3"/>
  <c r="GL56" i="3"/>
  <c r="GK56" i="3"/>
  <c r="GJ56" i="3"/>
  <c r="GI56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CG56" i="3"/>
  <c r="CF56" i="3"/>
  <c r="CE56" i="3"/>
  <c r="CD56" i="3"/>
  <c r="W56" i="3"/>
  <c r="V56" i="3"/>
  <c r="U56" i="3"/>
  <c r="T56" i="3"/>
  <c r="G56" i="3"/>
  <c r="F56" i="3" s="1"/>
  <c r="GO55" i="3"/>
  <c r="GN55" i="3"/>
  <c r="GM55" i="3"/>
  <c r="GL55" i="3"/>
  <c r="GK55" i="3"/>
  <c r="GJ55" i="3"/>
  <c r="GI55" i="3"/>
  <c r="GH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CG55" i="3"/>
  <c r="CF55" i="3"/>
  <c r="CE55" i="3"/>
  <c r="CD55" i="3"/>
  <c r="W55" i="3"/>
  <c r="V55" i="3"/>
  <c r="U55" i="3"/>
  <c r="T55" i="3"/>
  <c r="G55" i="3"/>
  <c r="F55" i="3" s="1"/>
  <c r="GO54" i="3"/>
  <c r="GN54" i="3"/>
  <c r="GM54" i="3"/>
  <c r="GL54" i="3"/>
  <c r="GK54" i="3"/>
  <c r="GJ54" i="3"/>
  <c r="GI54" i="3"/>
  <c r="GH54" i="3"/>
  <c r="GG54" i="3"/>
  <c r="GF54" i="3"/>
  <c r="GE54" i="3"/>
  <c r="GD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CG54" i="3"/>
  <c r="CF54" i="3"/>
  <c r="CE54" i="3"/>
  <c r="CD54" i="3"/>
  <c r="BT54" i="3"/>
  <c r="BS54" i="3"/>
  <c r="BR54" i="3"/>
  <c r="BQ54" i="3"/>
  <c r="BP54" i="3"/>
  <c r="GC54" i="3" s="1"/>
  <c r="BO54" i="3"/>
  <c r="GB54" i="3" s="1"/>
  <c r="BN54" i="3"/>
  <c r="GA54" i="3" s="1"/>
  <c r="BM54" i="3"/>
  <c r="FZ54" i="3" s="1"/>
  <c r="W54" i="3"/>
  <c r="V54" i="3"/>
  <c r="U54" i="3"/>
  <c r="T54" i="3"/>
  <c r="G54" i="3"/>
  <c r="F54" i="3"/>
  <c r="GO53" i="3"/>
  <c r="GN53" i="3"/>
  <c r="GM53" i="3"/>
  <c r="GL53" i="3"/>
  <c r="GK53" i="3"/>
  <c r="GJ53" i="3"/>
  <c r="GI53" i="3"/>
  <c r="GH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CK53" i="3"/>
  <c r="CJ53" i="3"/>
  <c r="CI53" i="3"/>
  <c r="CH53" i="3"/>
  <c r="CG53" i="3"/>
  <c r="CF53" i="3"/>
  <c r="CE53" i="3"/>
  <c r="CD53" i="3"/>
  <c r="W53" i="3"/>
  <c r="V53" i="3"/>
  <c r="U53" i="3"/>
  <c r="T53" i="3"/>
  <c r="G53" i="3"/>
  <c r="F53" i="3" s="1"/>
  <c r="GO52" i="3"/>
  <c r="GN52" i="3"/>
  <c r="GM52" i="3"/>
  <c r="GL52" i="3"/>
  <c r="GK52" i="3"/>
  <c r="GJ52" i="3"/>
  <c r="GI52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CK52" i="3"/>
  <c r="CJ52" i="3"/>
  <c r="CI52" i="3"/>
  <c r="CH52" i="3"/>
  <c r="CG52" i="3"/>
  <c r="CF52" i="3"/>
  <c r="CE52" i="3"/>
  <c r="CD52" i="3"/>
  <c r="W52" i="3"/>
  <c r="V52" i="3"/>
  <c r="U52" i="3"/>
  <c r="T52" i="3"/>
  <c r="G52" i="3"/>
  <c r="F52" i="3" s="1"/>
  <c r="GO51" i="3"/>
  <c r="GN51" i="3"/>
  <c r="GM51" i="3"/>
  <c r="GL51" i="3"/>
  <c r="GK51" i="3"/>
  <c r="GJ51" i="3"/>
  <c r="GI51" i="3"/>
  <c r="GH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CK51" i="3"/>
  <c r="CJ51" i="3"/>
  <c r="CI51" i="3"/>
  <c r="CH51" i="3"/>
  <c r="CG51" i="3"/>
  <c r="CF51" i="3"/>
  <c r="CE51" i="3"/>
  <c r="CD51" i="3"/>
  <c r="W51" i="3"/>
  <c r="V51" i="3"/>
  <c r="U51" i="3"/>
  <c r="T51" i="3"/>
  <c r="G51" i="3"/>
  <c r="F51" i="3" s="1"/>
  <c r="GO50" i="3"/>
  <c r="GN50" i="3"/>
  <c r="GM50" i="3"/>
  <c r="GL50" i="3"/>
  <c r="GK50" i="3"/>
  <c r="GJ50" i="3"/>
  <c r="GI50" i="3"/>
  <c r="GH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CK50" i="3"/>
  <c r="CJ50" i="3"/>
  <c r="CI50" i="3"/>
  <c r="CH50" i="3"/>
  <c r="CG50" i="3"/>
  <c r="CF50" i="3"/>
  <c r="CE50" i="3"/>
  <c r="CD50" i="3"/>
  <c r="W50" i="3"/>
  <c r="V50" i="3"/>
  <c r="U50" i="3"/>
  <c r="T50" i="3"/>
  <c r="G50" i="3"/>
  <c r="F50" i="3"/>
  <c r="GO49" i="3"/>
  <c r="GN49" i="3"/>
  <c r="GM49" i="3"/>
  <c r="GL49" i="3"/>
  <c r="GK49" i="3"/>
  <c r="GJ49" i="3"/>
  <c r="GI49" i="3"/>
  <c r="GH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CK49" i="3"/>
  <c r="CJ49" i="3"/>
  <c r="CI49" i="3"/>
  <c r="CH49" i="3"/>
  <c r="CG49" i="3"/>
  <c r="CF49" i="3"/>
  <c r="CE49" i="3"/>
  <c r="CD49" i="3"/>
  <c r="W49" i="3"/>
  <c r="V49" i="3"/>
  <c r="U49" i="3"/>
  <c r="T49" i="3"/>
  <c r="G49" i="3"/>
  <c r="F49" i="3" s="1"/>
  <c r="GO48" i="3"/>
  <c r="GN48" i="3"/>
  <c r="GM48" i="3"/>
  <c r="GL48" i="3"/>
  <c r="GK48" i="3"/>
  <c r="GJ48" i="3"/>
  <c r="GI48" i="3"/>
  <c r="GH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CK48" i="3"/>
  <c r="CJ48" i="3"/>
  <c r="CI48" i="3"/>
  <c r="CH48" i="3"/>
  <c r="CG48" i="3"/>
  <c r="CF48" i="3"/>
  <c r="CE48" i="3"/>
  <c r="CD48" i="3"/>
  <c r="W48" i="3"/>
  <c r="V48" i="3"/>
  <c r="U48" i="3"/>
  <c r="T48" i="3"/>
  <c r="G48" i="3"/>
  <c r="F48" i="3" s="1"/>
  <c r="GO47" i="3"/>
  <c r="GN47" i="3"/>
  <c r="GM47" i="3"/>
  <c r="GL47" i="3"/>
  <c r="GK47" i="3"/>
  <c r="GJ47" i="3"/>
  <c r="GI47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CK47" i="3"/>
  <c r="CJ47" i="3"/>
  <c r="CI47" i="3"/>
  <c r="CH47" i="3"/>
  <c r="CG47" i="3"/>
  <c r="CF47" i="3"/>
  <c r="CE47" i="3"/>
  <c r="CD47" i="3"/>
  <c r="W47" i="3"/>
  <c r="V47" i="3"/>
  <c r="U47" i="3"/>
  <c r="T47" i="3"/>
  <c r="G47" i="3"/>
  <c r="F47" i="3" s="1"/>
  <c r="GO46" i="3"/>
  <c r="GN46" i="3"/>
  <c r="GM46" i="3"/>
  <c r="GL46" i="3"/>
  <c r="GK46" i="3"/>
  <c r="GJ46" i="3"/>
  <c r="GI46" i="3"/>
  <c r="GH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CK46" i="3"/>
  <c r="CJ46" i="3"/>
  <c r="CI46" i="3"/>
  <c r="CH46" i="3"/>
  <c r="CG46" i="3"/>
  <c r="CF46" i="3"/>
  <c r="CE46" i="3"/>
  <c r="CD46" i="3"/>
  <c r="W46" i="3"/>
  <c r="V46" i="3"/>
  <c r="U46" i="3"/>
  <c r="T46" i="3"/>
  <c r="G46" i="3"/>
  <c r="F46" i="3"/>
  <c r="GO45" i="3"/>
  <c r="GN45" i="3"/>
  <c r="GM45" i="3"/>
  <c r="GL45" i="3"/>
  <c r="GK45" i="3"/>
  <c r="GJ45" i="3"/>
  <c r="GI45" i="3"/>
  <c r="GH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CK45" i="3"/>
  <c r="CJ45" i="3"/>
  <c r="CI45" i="3"/>
  <c r="CH45" i="3"/>
  <c r="CG45" i="3"/>
  <c r="CF45" i="3"/>
  <c r="CE45" i="3"/>
  <c r="CD45" i="3"/>
  <c r="W45" i="3"/>
  <c r="V45" i="3"/>
  <c r="U45" i="3"/>
  <c r="T45" i="3"/>
  <c r="G45" i="3"/>
  <c r="F45" i="3" s="1"/>
  <c r="GO44" i="3"/>
  <c r="GN44" i="3"/>
  <c r="GM44" i="3"/>
  <c r="GL44" i="3"/>
  <c r="GK44" i="3"/>
  <c r="GJ44" i="3"/>
  <c r="GI44" i="3"/>
  <c r="GH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CK44" i="3"/>
  <c r="CJ44" i="3"/>
  <c r="CI44" i="3"/>
  <c r="CH44" i="3"/>
  <c r="CG44" i="3"/>
  <c r="CF44" i="3"/>
  <c r="CE44" i="3"/>
  <c r="CD44" i="3"/>
  <c r="W44" i="3"/>
  <c r="V44" i="3"/>
  <c r="U44" i="3"/>
  <c r="T44" i="3"/>
  <c r="G44" i="3"/>
  <c r="F44" i="3" s="1"/>
  <c r="GO43" i="3"/>
  <c r="GN43" i="3"/>
  <c r="GM43" i="3"/>
  <c r="GL43" i="3"/>
  <c r="GK43" i="3"/>
  <c r="GJ43" i="3"/>
  <c r="GI43" i="3"/>
  <c r="GH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CK43" i="3"/>
  <c r="CJ43" i="3"/>
  <c r="CI43" i="3"/>
  <c r="CH43" i="3"/>
  <c r="CG43" i="3"/>
  <c r="CF43" i="3"/>
  <c r="CE43" i="3"/>
  <c r="CD43" i="3"/>
  <c r="W43" i="3"/>
  <c r="V43" i="3"/>
  <c r="U43" i="3"/>
  <c r="T43" i="3"/>
  <c r="G43" i="3"/>
  <c r="F43" i="3" s="1"/>
  <c r="GO42" i="3"/>
  <c r="GN42" i="3"/>
  <c r="GM42" i="3"/>
  <c r="GL42" i="3"/>
  <c r="GK42" i="3"/>
  <c r="GJ42" i="3"/>
  <c r="GI42" i="3"/>
  <c r="GH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CK42" i="3"/>
  <c r="CJ42" i="3"/>
  <c r="CI42" i="3"/>
  <c r="CH42" i="3"/>
  <c r="CG42" i="3"/>
  <c r="CF42" i="3"/>
  <c r="CE42" i="3"/>
  <c r="CD42" i="3"/>
  <c r="W42" i="3"/>
  <c r="V42" i="3"/>
  <c r="U42" i="3"/>
  <c r="T42" i="3"/>
  <c r="G42" i="3"/>
  <c r="F42" i="3"/>
  <c r="GO41" i="3"/>
  <c r="GN41" i="3"/>
  <c r="GM41" i="3"/>
  <c r="GL41" i="3"/>
  <c r="GK41" i="3"/>
  <c r="GJ41" i="3"/>
  <c r="GI41" i="3"/>
  <c r="GH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CK41" i="3"/>
  <c r="CJ41" i="3"/>
  <c r="CI41" i="3"/>
  <c r="CH41" i="3"/>
  <c r="CG41" i="3"/>
  <c r="CF41" i="3"/>
  <c r="CE41" i="3"/>
  <c r="CD41" i="3"/>
  <c r="W41" i="3"/>
  <c r="V41" i="3"/>
  <c r="U41" i="3"/>
  <c r="T41" i="3"/>
  <c r="G41" i="3"/>
  <c r="F41" i="3" s="1"/>
  <c r="GO40" i="3"/>
  <c r="GN40" i="3"/>
  <c r="GM40" i="3"/>
  <c r="GL40" i="3"/>
  <c r="GK40" i="3"/>
  <c r="GJ40" i="3"/>
  <c r="GI40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CK40" i="3"/>
  <c r="CJ40" i="3"/>
  <c r="CI40" i="3"/>
  <c r="CH40" i="3"/>
  <c r="CG40" i="3"/>
  <c r="CF40" i="3"/>
  <c r="CE40" i="3"/>
  <c r="CD40" i="3"/>
  <c r="W40" i="3"/>
  <c r="V40" i="3"/>
  <c r="U40" i="3"/>
  <c r="T40" i="3"/>
  <c r="G40" i="3"/>
  <c r="F40" i="3" s="1"/>
  <c r="GO39" i="3"/>
  <c r="GN39" i="3"/>
  <c r="GM39" i="3"/>
  <c r="GL39" i="3"/>
  <c r="GK39" i="3"/>
  <c r="GJ39" i="3"/>
  <c r="GI39" i="3"/>
  <c r="GH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CK39" i="3"/>
  <c r="CJ39" i="3"/>
  <c r="CI39" i="3"/>
  <c r="CH39" i="3"/>
  <c r="CG39" i="3"/>
  <c r="CF39" i="3"/>
  <c r="CE39" i="3"/>
  <c r="CD39" i="3"/>
  <c r="W39" i="3"/>
  <c r="V39" i="3"/>
  <c r="U39" i="3"/>
  <c r="T39" i="3"/>
  <c r="G39" i="3"/>
  <c r="F39" i="3" s="1"/>
  <c r="GO38" i="3"/>
  <c r="GN38" i="3"/>
  <c r="GM38" i="3"/>
  <c r="GL38" i="3"/>
  <c r="GK38" i="3"/>
  <c r="GJ38" i="3"/>
  <c r="GI38" i="3"/>
  <c r="GH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CK38" i="3"/>
  <c r="CJ38" i="3"/>
  <c r="CI38" i="3"/>
  <c r="CH38" i="3"/>
  <c r="CG38" i="3"/>
  <c r="CF38" i="3"/>
  <c r="CE38" i="3"/>
  <c r="CD38" i="3"/>
  <c r="W38" i="3"/>
  <c r="V38" i="3"/>
  <c r="U38" i="3"/>
  <c r="T38" i="3"/>
  <c r="G38" i="3"/>
  <c r="F38" i="3"/>
  <c r="GO37" i="3"/>
  <c r="GN37" i="3"/>
  <c r="GM37" i="3"/>
  <c r="GL37" i="3"/>
  <c r="GK37" i="3"/>
  <c r="GJ37" i="3"/>
  <c r="GI37" i="3"/>
  <c r="GH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DL37" i="3"/>
  <c r="CK37" i="3"/>
  <c r="CJ37" i="3"/>
  <c r="CI37" i="3"/>
  <c r="CH37" i="3"/>
  <c r="CG37" i="3"/>
  <c r="CF37" i="3"/>
  <c r="CE37" i="3"/>
  <c r="CD37" i="3"/>
  <c r="W37" i="3"/>
  <c r="V37" i="3"/>
  <c r="U37" i="3"/>
  <c r="T37" i="3"/>
  <c r="G37" i="3"/>
  <c r="F37" i="3"/>
  <c r="GO36" i="3"/>
  <c r="GN36" i="3"/>
  <c r="GM36" i="3"/>
  <c r="GL36" i="3"/>
  <c r="GK36" i="3"/>
  <c r="GJ36" i="3"/>
  <c r="GI36" i="3"/>
  <c r="GH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CK36" i="3"/>
  <c r="CJ36" i="3"/>
  <c r="CI36" i="3"/>
  <c r="CH36" i="3"/>
  <c r="CG36" i="3"/>
  <c r="CF36" i="3"/>
  <c r="CE36" i="3"/>
  <c r="CD36" i="3"/>
  <c r="W36" i="3"/>
  <c r="V36" i="3"/>
  <c r="U36" i="3"/>
  <c r="T36" i="3"/>
  <c r="G36" i="3"/>
  <c r="F36" i="3" s="1"/>
  <c r="GO35" i="3"/>
  <c r="GN35" i="3"/>
  <c r="GM35" i="3"/>
  <c r="GL35" i="3"/>
  <c r="GK35" i="3"/>
  <c r="GJ35" i="3"/>
  <c r="GI35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CK35" i="3"/>
  <c r="CJ35" i="3"/>
  <c r="CI35" i="3"/>
  <c r="CH35" i="3"/>
  <c r="CG35" i="3"/>
  <c r="CF35" i="3"/>
  <c r="CE35" i="3"/>
  <c r="CD35" i="3"/>
  <c r="W35" i="3"/>
  <c r="V35" i="3"/>
  <c r="U35" i="3"/>
  <c r="T35" i="3"/>
  <c r="G35" i="3"/>
  <c r="F35" i="3" s="1"/>
  <c r="GO34" i="3"/>
  <c r="GN34" i="3"/>
  <c r="GM34" i="3"/>
  <c r="GL34" i="3"/>
  <c r="GK34" i="3"/>
  <c r="GJ34" i="3"/>
  <c r="GI34" i="3"/>
  <c r="GH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CK34" i="3"/>
  <c r="CJ34" i="3"/>
  <c r="CI34" i="3"/>
  <c r="CH34" i="3"/>
  <c r="CG34" i="3"/>
  <c r="CF34" i="3"/>
  <c r="CE34" i="3"/>
  <c r="CD34" i="3"/>
  <c r="W34" i="3"/>
  <c r="V34" i="3"/>
  <c r="U34" i="3"/>
  <c r="T34" i="3"/>
  <c r="G34" i="3"/>
  <c r="F34" i="3"/>
  <c r="GO33" i="3"/>
  <c r="GN33" i="3"/>
  <c r="GM33" i="3"/>
  <c r="GL33" i="3"/>
  <c r="GK33" i="3"/>
  <c r="GJ33" i="3"/>
  <c r="GI33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CK33" i="3"/>
  <c r="CJ33" i="3"/>
  <c r="CI33" i="3"/>
  <c r="CH33" i="3"/>
  <c r="CG33" i="3"/>
  <c r="CF33" i="3"/>
  <c r="CE33" i="3"/>
  <c r="CD33" i="3"/>
  <c r="W33" i="3"/>
  <c r="V33" i="3"/>
  <c r="U33" i="3"/>
  <c r="T33" i="3"/>
  <c r="G33" i="3"/>
  <c r="F33" i="3"/>
  <c r="GO32" i="3"/>
  <c r="GN32" i="3"/>
  <c r="GM32" i="3"/>
  <c r="GL32" i="3"/>
  <c r="GK32" i="3"/>
  <c r="GJ32" i="3"/>
  <c r="GI32" i="3"/>
  <c r="GH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CK32" i="3"/>
  <c r="CJ32" i="3"/>
  <c r="CI32" i="3"/>
  <c r="CH32" i="3"/>
  <c r="CG32" i="3"/>
  <c r="CF32" i="3"/>
  <c r="CE32" i="3"/>
  <c r="CD32" i="3"/>
  <c r="W32" i="3"/>
  <c r="V32" i="3"/>
  <c r="U32" i="3"/>
  <c r="T32" i="3"/>
  <c r="G32" i="3"/>
  <c r="F32" i="3"/>
  <c r="GO31" i="3"/>
  <c r="GN31" i="3"/>
  <c r="GM31" i="3"/>
  <c r="GL31" i="3"/>
  <c r="GK31" i="3"/>
  <c r="GJ31" i="3"/>
  <c r="GI31" i="3"/>
  <c r="GH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CK31" i="3"/>
  <c r="CJ31" i="3"/>
  <c r="CI31" i="3"/>
  <c r="CH31" i="3"/>
  <c r="CG31" i="3"/>
  <c r="CF31" i="3"/>
  <c r="CE31" i="3"/>
  <c r="CD31" i="3"/>
  <c r="W31" i="3"/>
  <c r="V31" i="3"/>
  <c r="U31" i="3"/>
  <c r="T31" i="3"/>
  <c r="G31" i="3"/>
  <c r="F31" i="3" s="1"/>
  <c r="GO30" i="3"/>
  <c r="GN30" i="3"/>
  <c r="GM30" i="3"/>
  <c r="GL30" i="3"/>
  <c r="GK30" i="3"/>
  <c r="GJ30" i="3"/>
  <c r="GI30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CK30" i="3"/>
  <c r="CJ30" i="3"/>
  <c r="CI30" i="3"/>
  <c r="CH30" i="3"/>
  <c r="CG30" i="3"/>
  <c r="CF30" i="3"/>
  <c r="CE30" i="3"/>
  <c r="CD30" i="3"/>
  <c r="W30" i="3"/>
  <c r="V30" i="3"/>
  <c r="U30" i="3"/>
  <c r="T30" i="3"/>
  <c r="G30" i="3"/>
  <c r="F30" i="3"/>
  <c r="GO29" i="3"/>
  <c r="GN29" i="3"/>
  <c r="GM29" i="3"/>
  <c r="GL29" i="3"/>
  <c r="GK29" i="3"/>
  <c r="GJ29" i="3"/>
  <c r="GI29" i="3"/>
  <c r="GH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CK29" i="3"/>
  <c r="CJ29" i="3"/>
  <c r="CI29" i="3"/>
  <c r="CH29" i="3"/>
  <c r="CG29" i="3"/>
  <c r="CF29" i="3"/>
  <c r="CE29" i="3"/>
  <c r="CD29" i="3"/>
  <c r="W29" i="3"/>
  <c r="V29" i="3"/>
  <c r="U29" i="3"/>
  <c r="T29" i="3"/>
  <c r="G29" i="3"/>
  <c r="F29" i="3"/>
  <c r="GO28" i="3"/>
  <c r="GN28" i="3"/>
  <c r="GM28" i="3"/>
  <c r="GL28" i="3"/>
  <c r="GK28" i="3"/>
  <c r="GJ28" i="3"/>
  <c r="GI28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CK28" i="3"/>
  <c r="CJ28" i="3"/>
  <c r="CI28" i="3"/>
  <c r="CH28" i="3"/>
  <c r="CG28" i="3"/>
  <c r="CF28" i="3"/>
  <c r="CE28" i="3"/>
  <c r="CD28" i="3"/>
  <c r="W28" i="3"/>
  <c r="V28" i="3"/>
  <c r="U28" i="3"/>
  <c r="T28" i="3"/>
  <c r="G28" i="3"/>
  <c r="F28" i="3" s="1"/>
  <c r="GO27" i="3"/>
  <c r="GN27" i="3"/>
  <c r="GM27" i="3"/>
  <c r="GL27" i="3"/>
  <c r="GK27" i="3"/>
  <c r="GJ27" i="3"/>
  <c r="GI27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CK27" i="3"/>
  <c r="CJ27" i="3"/>
  <c r="CI27" i="3"/>
  <c r="CH27" i="3"/>
  <c r="CG27" i="3"/>
  <c r="CF27" i="3"/>
  <c r="CE27" i="3"/>
  <c r="CD27" i="3"/>
  <c r="W27" i="3"/>
  <c r="V27" i="3"/>
  <c r="U27" i="3"/>
  <c r="T27" i="3"/>
  <c r="G27" i="3"/>
  <c r="F27" i="3" s="1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CK26" i="3"/>
  <c r="CJ26" i="3"/>
  <c r="CI26" i="3"/>
  <c r="CH26" i="3"/>
  <c r="CG26" i="3"/>
  <c r="CF26" i="3"/>
  <c r="CE26" i="3"/>
  <c r="CD26" i="3"/>
  <c r="W26" i="3"/>
  <c r="V26" i="3"/>
  <c r="U26" i="3"/>
  <c r="T26" i="3"/>
  <c r="G26" i="3"/>
  <c r="F26" i="3"/>
  <c r="GO25" i="3"/>
  <c r="GN25" i="3"/>
  <c r="GM25" i="3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CK25" i="3"/>
  <c r="CJ25" i="3"/>
  <c r="CI25" i="3"/>
  <c r="CH25" i="3"/>
  <c r="CG25" i="3"/>
  <c r="CF25" i="3"/>
  <c r="CE25" i="3"/>
  <c r="CD25" i="3"/>
  <c r="W25" i="3"/>
  <c r="V25" i="3"/>
  <c r="U25" i="3"/>
  <c r="T25" i="3"/>
  <c r="G25" i="3"/>
  <c r="F25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CK24" i="3"/>
  <c r="CJ24" i="3"/>
  <c r="CI24" i="3"/>
  <c r="CH24" i="3"/>
  <c r="CG24" i="3"/>
  <c r="CF24" i="3"/>
  <c r="CE24" i="3"/>
  <c r="CD24" i="3"/>
  <c r="W24" i="3"/>
  <c r="V24" i="3"/>
  <c r="U24" i="3"/>
  <c r="T24" i="3"/>
  <c r="G24" i="3"/>
  <c r="F24" i="3" s="1"/>
  <c r="GO23" i="3"/>
  <c r="GN23" i="3"/>
  <c r="GM23" i="3"/>
  <c r="GL23" i="3"/>
  <c r="GK23" i="3"/>
  <c r="GJ23" i="3"/>
  <c r="GI23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CK23" i="3"/>
  <c r="CJ23" i="3"/>
  <c r="CI23" i="3"/>
  <c r="CH23" i="3"/>
  <c r="CG23" i="3"/>
  <c r="CF23" i="3"/>
  <c r="CE23" i="3"/>
  <c r="CD23" i="3"/>
  <c r="W23" i="3"/>
  <c r="V23" i="3"/>
  <c r="U23" i="3"/>
  <c r="T23" i="3"/>
  <c r="G23" i="3"/>
  <c r="F23" i="3" s="1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CK22" i="3"/>
  <c r="CJ22" i="3"/>
  <c r="CI22" i="3"/>
  <c r="CH22" i="3"/>
  <c r="CG22" i="3"/>
  <c r="CF22" i="3"/>
  <c r="CE22" i="3"/>
  <c r="CD22" i="3"/>
  <c r="W22" i="3"/>
  <c r="V22" i="3"/>
  <c r="U22" i="3"/>
  <c r="T22" i="3"/>
  <c r="G22" i="3"/>
  <c r="F22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CK21" i="3"/>
  <c r="CJ21" i="3"/>
  <c r="CI21" i="3"/>
  <c r="CH21" i="3"/>
  <c r="CG21" i="3"/>
  <c r="CF21" i="3"/>
  <c r="CE21" i="3"/>
  <c r="CD21" i="3"/>
  <c r="W21" i="3"/>
  <c r="V21" i="3"/>
  <c r="U21" i="3"/>
  <c r="T21" i="3"/>
  <c r="G21" i="3"/>
  <c r="F21" i="3"/>
  <c r="GO20" i="3"/>
  <c r="GN20" i="3"/>
  <c r="GM20" i="3"/>
  <c r="GL20" i="3"/>
  <c r="GK20" i="3"/>
  <c r="GJ20" i="3"/>
  <c r="GI20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CK20" i="3"/>
  <c r="CJ20" i="3"/>
  <c r="CI20" i="3"/>
  <c r="CH20" i="3"/>
  <c r="CG20" i="3"/>
  <c r="CF20" i="3"/>
  <c r="CE20" i="3"/>
  <c r="CD20" i="3"/>
  <c r="W20" i="3"/>
  <c r="V20" i="3"/>
  <c r="U20" i="3"/>
  <c r="T20" i="3"/>
  <c r="G20" i="3"/>
  <c r="F20" i="3" s="1"/>
  <c r="GO19" i="3"/>
  <c r="GN19" i="3"/>
  <c r="GM19" i="3"/>
  <c r="GL19" i="3"/>
  <c r="GK19" i="3"/>
  <c r="GJ19" i="3"/>
  <c r="GI19" i="3"/>
  <c r="GH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CK19" i="3"/>
  <c r="CJ19" i="3"/>
  <c r="CI19" i="3"/>
  <c r="CH19" i="3"/>
  <c r="CG19" i="3"/>
  <c r="CF19" i="3"/>
  <c r="CE19" i="3"/>
  <c r="CD19" i="3"/>
  <c r="W19" i="3"/>
  <c r="V19" i="3"/>
  <c r="U19" i="3"/>
  <c r="T19" i="3"/>
  <c r="G19" i="3"/>
  <c r="F19" i="3" s="1"/>
  <c r="GO18" i="3"/>
  <c r="GN18" i="3"/>
  <c r="GM18" i="3"/>
  <c r="GL18" i="3"/>
  <c r="GK18" i="3"/>
  <c r="GJ18" i="3"/>
  <c r="GI18" i="3"/>
  <c r="GH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CK18" i="3"/>
  <c r="CJ18" i="3"/>
  <c r="CI18" i="3"/>
  <c r="CH18" i="3"/>
  <c r="CG18" i="3"/>
  <c r="CF18" i="3"/>
  <c r="CE18" i="3"/>
  <c r="CD18" i="3"/>
  <c r="W18" i="3"/>
  <c r="V18" i="3"/>
  <c r="U18" i="3"/>
  <c r="T18" i="3"/>
  <c r="G18" i="3"/>
  <c r="F18" i="3"/>
  <c r="GO17" i="3"/>
  <c r="GN17" i="3"/>
  <c r="GM17" i="3"/>
  <c r="GL17" i="3"/>
  <c r="GK17" i="3"/>
  <c r="GJ17" i="3"/>
  <c r="GI17" i="3"/>
  <c r="GH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CK17" i="3"/>
  <c r="CJ17" i="3"/>
  <c r="CI17" i="3"/>
  <c r="CH17" i="3"/>
  <c r="CG17" i="3"/>
  <c r="CF17" i="3"/>
  <c r="CE17" i="3"/>
  <c r="CD17" i="3"/>
  <c r="W17" i="3"/>
  <c r="V17" i="3"/>
  <c r="U17" i="3"/>
  <c r="T17" i="3"/>
  <c r="G17" i="3"/>
  <c r="F17" i="3"/>
  <c r="GO16" i="3"/>
  <c r="GN16" i="3"/>
  <c r="GM16" i="3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CK16" i="3"/>
  <c r="CJ16" i="3"/>
  <c r="CI16" i="3"/>
  <c r="CH16" i="3"/>
  <c r="CG16" i="3"/>
  <c r="CF16" i="3"/>
  <c r="CE16" i="3"/>
  <c r="CD16" i="3"/>
  <c r="W16" i="3"/>
  <c r="V16" i="3"/>
  <c r="U16" i="3"/>
  <c r="T16" i="3"/>
  <c r="G16" i="3"/>
  <c r="F16" i="3" s="1"/>
  <c r="GO15" i="3"/>
  <c r="GN15" i="3"/>
  <c r="GM15" i="3"/>
  <c r="GL15" i="3"/>
  <c r="GK15" i="3"/>
  <c r="GJ15" i="3"/>
  <c r="GI15" i="3"/>
  <c r="GH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CK15" i="3"/>
  <c r="CJ15" i="3"/>
  <c r="CI15" i="3"/>
  <c r="CH15" i="3"/>
  <c r="CG15" i="3"/>
  <c r="CF15" i="3"/>
  <c r="CE15" i="3"/>
  <c r="CD15" i="3"/>
  <c r="W15" i="3"/>
  <c r="V15" i="3"/>
  <c r="U15" i="3"/>
  <c r="T15" i="3"/>
  <c r="G15" i="3"/>
  <c r="F15" i="3"/>
  <c r="GO14" i="3"/>
  <c r="GN14" i="3"/>
  <c r="GM14" i="3"/>
  <c r="GL14" i="3"/>
  <c r="GK14" i="3"/>
  <c r="GJ14" i="3"/>
  <c r="GI14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CK14" i="3"/>
  <c r="CJ14" i="3"/>
  <c r="CI14" i="3"/>
  <c r="CH14" i="3"/>
  <c r="CG14" i="3"/>
  <c r="CF14" i="3"/>
  <c r="CE14" i="3"/>
  <c r="CD14" i="3"/>
  <c r="W14" i="3"/>
  <c r="V14" i="3"/>
  <c r="U14" i="3"/>
  <c r="T14" i="3"/>
  <c r="G14" i="3"/>
  <c r="F14" i="3"/>
  <c r="GO13" i="3"/>
  <c r="GN13" i="3"/>
  <c r="GM13" i="3"/>
  <c r="GL13" i="3"/>
  <c r="GK13" i="3"/>
  <c r="GJ13" i="3"/>
  <c r="GI13" i="3"/>
  <c r="GH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CK13" i="3"/>
  <c r="CJ13" i="3"/>
  <c r="CI13" i="3"/>
  <c r="CH13" i="3"/>
  <c r="CG13" i="3"/>
  <c r="CF13" i="3"/>
  <c r="CE13" i="3"/>
  <c r="CD13" i="3"/>
  <c r="W13" i="3"/>
  <c r="V13" i="3"/>
  <c r="U13" i="3"/>
  <c r="T13" i="3"/>
  <c r="G13" i="3"/>
  <c r="F13" i="3"/>
  <c r="GO12" i="3"/>
  <c r="GN12" i="3"/>
  <c r="GM12" i="3"/>
  <c r="GL12" i="3"/>
  <c r="GK12" i="3"/>
  <c r="GJ12" i="3"/>
  <c r="GI12" i="3"/>
  <c r="GH12" i="3"/>
  <c r="GG12" i="3"/>
  <c r="GF12" i="3"/>
  <c r="GE12" i="3"/>
  <c r="GD12" i="3"/>
  <c r="GC12" i="3"/>
  <c r="GB12" i="3"/>
  <c r="GA12" i="3"/>
  <c r="FZ12" i="3"/>
  <c r="FY12" i="3"/>
  <c r="FX12" i="3"/>
  <c r="FW12" i="3"/>
  <c r="FV12" i="3"/>
  <c r="FU12" i="3"/>
  <c r="FT12" i="3"/>
  <c r="FS12" i="3"/>
  <c r="FR12" i="3"/>
  <c r="FQ12" i="3"/>
  <c r="FP12" i="3"/>
  <c r="FO12" i="3"/>
  <c r="FN12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CK12" i="3"/>
  <c r="CJ12" i="3"/>
  <c r="CI12" i="3"/>
  <c r="CH12" i="3"/>
  <c r="CG12" i="3"/>
  <c r="CF12" i="3"/>
  <c r="CE12" i="3"/>
  <c r="CD12" i="3"/>
  <c r="W12" i="3"/>
  <c r="V12" i="3"/>
  <c r="U12" i="3"/>
  <c r="T12" i="3"/>
  <c r="G12" i="3"/>
  <c r="F12" i="3"/>
  <c r="GO11" i="3"/>
  <c r="GN11" i="3"/>
  <c r="GM11" i="3"/>
  <c r="GL11" i="3"/>
  <c r="GK11" i="3"/>
  <c r="GJ11" i="3"/>
  <c r="GI11" i="3"/>
  <c r="GH11" i="3"/>
  <c r="GG11" i="3"/>
  <c r="GF11" i="3"/>
  <c r="GE11" i="3"/>
  <c r="GD11" i="3"/>
  <c r="GC11" i="3"/>
  <c r="GB11" i="3"/>
  <c r="GA11" i="3"/>
  <c r="FZ11" i="3"/>
  <c r="FY11" i="3"/>
  <c r="FX11" i="3"/>
  <c r="FW11" i="3"/>
  <c r="FV11" i="3"/>
  <c r="FU11" i="3"/>
  <c r="FT11" i="3"/>
  <c r="FS11" i="3"/>
  <c r="FR11" i="3"/>
  <c r="FQ11" i="3"/>
  <c r="FP11" i="3"/>
  <c r="FO11" i="3"/>
  <c r="FN11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CK11" i="3"/>
  <c r="CJ11" i="3"/>
  <c r="CI11" i="3"/>
  <c r="CH11" i="3"/>
  <c r="CG11" i="3"/>
  <c r="CF11" i="3"/>
  <c r="CE11" i="3"/>
  <c r="CD11" i="3"/>
  <c r="W11" i="3"/>
  <c r="V11" i="3"/>
  <c r="U11" i="3"/>
  <c r="T11" i="3"/>
  <c r="G11" i="3"/>
  <c r="F11" i="3"/>
  <c r="GO10" i="3"/>
  <c r="GN10" i="3"/>
  <c r="GM10" i="3"/>
  <c r="GL10" i="3"/>
  <c r="GK10" i="3"/>
  <c r="GJ10" i="3"/>
  <c r="GI10" i="3"/>
  <c r="GH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CK10" i="3"/>
  <c r="CJ10" i="3"/>
  <c r="CI10" i="3"/>
  <c r="CH10" i="3"/>
  <c r="CG10" i="3"/>
  <c r="CF10" i="3"/>
  <c r="CE10" i="3"/>
  <c r="CD10" i="3"/>
  <c r="W10" i="3"/>
  <c r="V10" i="3"/>
  <c r="U10" i="3"/>
  <c r="T10" i="3"/>
  <c r="G10" i="3"/>
  <c r="F10" i="3"/>
  <c r="GO9" i="3"/>
  <c r="GN9" i="3"/>
  <c r="GM9" i="3"/>
  <c r="GL9" i="3"/>
  <c r="GK9" i="3"/>
  <c r="GJ9" i="3"/>
  <c r="GI9" i="3"/>
  <c r="GH9" i="3"/>
  <c r="GG9" i="3"/>
  <c r="GF9" i="3"/>
  <c r="GE9" i="3"/>
  <c r="GD9" i="3"/>
  <c r="GC9" i="3"/>
  <c r="GB9" i="3"/>
  <c r="GA9" i="3"/>
  <c r="FZ9" i="3"/>
  <c r="FY9" i="3"/>
  <c r="FX9" i="3"/>
  <c r="FW9" i="3"/>
  <c r="FV9" i="3"/>
  <c r="FU9" i="3"/>
  <c r="FT9" i="3"/>
  <c r="FS9" i="3"/>
  <c r="FR9" i="3"/>
  <c r="FQ9" i="3"/>
  <c r="FP9" i="3"/>
  <c r="FO9" i="3"/>
  <c r="FN9" i="3"/>
  <c r="FM9" i="3"/>
  <c r="FL9" i="3"/>
  <c r="FK9" i="3"/>
  <c r="FJ9" i="3"/>
  <c r="FI9" i="3"/>
  <c r="FH9" i="3"/>
  <c r="FG9" i="3"/>
  <c r="FF9" i="3"/>
  <c r="FE9" i="3"/>
  <c r="FD9" i="3"/>
  <c r="FC9" i="3"/>
  <c r="FB9" i="3"/>
  <c r="FA9" i="3"/>
  <c r="EZ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L9" i="3"/>
  <c r="CK9" i="3"/>
  <c r="CJ9" i="3"/>
  <c r="CI9" i="3"/>
  <c r="CH9" i="3"/>
  <c r="CG9" i="3"/>
  <c r="CF9" i="3"/>
  <c r="CE9" i="3"/>
  <c r="CD9" i="3"/>
  <c r="W9" i="3"/>
  <c r="V9" i="3"/>
  <c r="U9" i="3"/>
  <c r="T9" i="3"/>
  <c r="G9" i="3"/>
  <c r="F9" i="3"/>
  <c r="GO8" i="3"/>
  <c r="GN8" i="3"/>
  <c r="GM8" i="3"/>
  <c r="GL8" i="3"/>
  <c r="GK8" i="3"/>
  <c r="GJ8" i="3"/>
  <c r="GI8" i="3"/>
  <c r="GH8" i="3"/>
  <c r="GG8" i="3"/>
  <c r="GF8" i="3"/>
  <c r="GE8" i="3"/>
  <c r="GD8" i="3"/>
  <c r="GC8" i="3"/>
  <c r="GB8" i="3"/>
  <c r="GA8" i="3"/>
  <c r="FZ8" i="3"/>
  <c r="FY8" i="3"/>
  <c r="FX8" i="3"/>
  <c r="FW8" i="3"/>
  <c r="FV8" i="3"/>
  <c r="FU8" i="3"/>
  <c r="FT8" i="3"/>
  <c r="FS8" i="3"/>
  <c r="FR8" i="3"/>
  <c r="FQ8" i="3"/>
  <c r="FP8" i="3"/>
  <c r="FO8" i="3"/>
  <c r="FN8" i="3"/>
  <c r="FM8" i="3"/>
  <c r="FL8" i="3"/>
  <c r="FK8" i="3"/>
  <c r="FJ8" i="3"/>
  <c r="FI8" i="3"/>
  <c r="FH8" i="3"/>
  <c r="FG8" i="3"/>
  <c r="FF8" i="3"/>
  <c r="FE8" i="3"/>
  <c r="FD8" i="3"/>
  <c r="FC8" i="3"/>
  <c r="FB8" i="3"/>
  <c r="FA8" i="3"/>
  <c r="EZ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L8" i="3"/>
  <c r="CK8" i="3"/>
  <c r="CJ8" i="3"/>
  <c r="CI8" i="3"/>
  <c r="CH8" i="3"/>
  <c r="CG8" i="3"/>
  <c r="CF8" i="3"/>
  <c r="CE8" i="3"/>
  <c r="CD8" i="3"/>
  <c r="W8" i="3"/>
  <c r="V8" i="3"/>
  <c r="U8" i="3"/>
  <c r="T8" i="3"/>
  <c r="G8" i="3"/>
  <c r="F8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CK7" i="3"/>
  <c r="CJ7" i="3"/>
  <c r="CI7" i="3"/>
  <c r="CH7" i="3"/>
  <c r="CG7" i="3"/>
  <c r="CF7" i="3"/>
  <c r="CE7" i="3"/>
  <c r="CD7" i="3"/>
  <c r="W7" i="3"/>
  <c r="V7" i="3"/>
  <c r="U7" i="3"/>
  <c r="T7" i="3"/>
  <c r="G7" i="3"/>
  <c r="F7" i="3"/>
  <c r="GO6" i="3"/>
  <c r="GN6" i="3"/>
  <c r="GM6" i="3"/>
  <c r="GL6" i="3"/>
  <c r="GK6" i="3"/>
  <c r="GJ6" i="3"/>
  <c r="GI6" i="3"/>
  <c r="GH6" i="3"/>
  <c r="GG6" i="3"/>
  <c r="GF6" i="3"/>
  <c r="GE6" i="3"/>
  <c r="GD6" i="3"/>
  <c r="GC6" i="3"/>
  <c r="GB6" i="3"/>
  <c r="GA6" i="3"/>
  <c r="FZ6" i="3"/>
  <c r="FY6" i="3"/>
  <c r="FX6" i="3"/>
  <c r="FW6" i="3"/>
  <c r="FV6" i="3"/>
  <c r="FU6" i="3"/>
  <c r="FT6" i="3"/>
  <c r="FS6" i="3"/>
  <c r="FR6" i="3"/>
  <c r="FQ6" i="3"/>
  <c r="FP6" i="3"/>
  <c r="FO6" i="3"/>
  <c r="FN6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CK6" i="3"/>
  <c r="CJ6" i="3"/>
  <c r="CI6" i="3"/>
  <c r="CH6" i="3"/>
  <c r="CG6" i="3"/>
  <c r="CF6" i="3"/>
  <c r="CE6" i="3"/>
  <c r="CD6" i="3"/>
  <c r="W6" i="3"/>
  <c r="V6" i="3"/>
  <c r="U6" i="3"/>
  <c r="T6" i="3"/>
  <c r="G6" i="3"/>
  <c r="F6" i="3"/>
  <c r="GO5" i="3"/>
  <c r="GN5" i="3"/>
  <c r="GM5" i="3"/>
  <c r="GL5" i="3"/>
  <c r="GK5" i="3"/>
  <c r="GJ5" i="3"/>
  <c r="GI5" i="3"/>
  <c r="GH5" i="3"/>
  <c r="GG5" i="3"/>
  <c r="GF5" i="3"/>
  <c r="GE5" i="3"/>
  <c r="GD5" i="3"/>
  <c r="GC5" i="3"/>
  <c r="GB5" i="3"/>
  <c r="GA5" i="3"/>
  <c r="FZ5" i="3"/>
  <c r="FY5" i="3"/>
  <c r="FX5" i="3"/>
  <c r="FW5" i="3"/>
  <c r="FV5" i="3"/>
  <c r="FU5" i="3"/>
  <c r="FT5" i="3"/>
  <c r="FS5" i="3"/>
  <c r="FR5" i="3"/>
  <c r="FQ5" i="3"/>
  <c r="FP5" i="3"/>
  <c r="FO5" i="3"/>
  <c r="FN5" i="3"/>
  <c r="FM5" i="3"/>
  <c r="FL5" i="3"/>
  <c r="FK5" i="3"/>
  <c r="FJ5" i="3"/>
  <c r="FI5" i="3"/>
  <c r="FH5" i="3"/>
  <c r="FG5" i="3"/>
  <c r="FF5" i="3"/>
  <c r="FE5" i="3"/>
  <c r="FD5" i="3"/>
  <c r="FC5" i="3"/>
  <c r="FB5" i="3"/>
  <c r="FA5" i="3"/>
  <c r="EZ5" i="3"/>
  <c r="EY5" i="3"/>
  <c r="EX5" i="3"/>
  <c r="EW5" i="3"/>
  <c r="EV5" i="3"/>
  <c r="EU5" i="3"/>
  <c r="ET5" i="3"/>
  <c r="ES5" i="3"/>
  <c r="ER5" i="3"/>
  <c r="EQ5" i="3"/>
  <c r="EP5" i="3"/>
  <c r="EO5" i="3"/>
  <c r="EN5" i="3"/>
  <c r="EM5" i="3"/>
  <c r="EL5" i="3"/>
  <c r="CK5" i="3"/>
  <c r="CJ5" i="3"/>
  <c r="CI5" i="3"/>
  <c r="CH5" i="3"/>
  <c r="CG5" i="3"/>
  <c r="CF5" i="3"/>
  <c r="CE5" i="3"/>
  <c r="CD5" i="3"/>
  <c r="W5" i="3"/>
  <c r="V5" i="3"/>
  <c r="U5" i="3"/>
  <c r="T5" i="3"/>
  <c r="G5" i="3"/>
  <c r="F5" i="3"/>
  <c r="GO4" i="3"/>
  <c r="GN4" i="3"/>
  <c r="GM4" i="3"/>
  <c r="GL4" i="3"/>
  <c r="GK4" i="3"/>
  <c r="GJ4" i="3"/>
  <c r="GI4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K4" i="3"/>
  <c r="FJ4" i="3"/>
  <c r="FI4" i="3"/>
  <c r="FH4" i="3"/>
  <c r="FG4" i="3"/>
  <c r="FF4" i="3"/>
  <c r="FE4" i="3"/>
  <c r="FD4" i="3"/>
  <c r="FC4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CK4" i="3"/>
  <c r="CJ4" i="3"/>
  <c r="CI4" i="3"/>
  <c r="CH4" i="3"/>
  <c r="CG4" i="3"/>
  <c r="CF4" i="3"/>
  <c r="CE4" i="3"/>
  <c r="CD4" i="3"/>
  <c r="W4" i="3"/>
  <c r="V4" i="3"/>
  <c r="U4" i="3"/>
  <c r="T4" i="3"/>
  <c r="G4" i="3"/>
  <c r="F4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CK3" i="3"/>
  <c r="CJ3" i="3"/>
  <c r="CI3" i="3"/>
  <c r="CH3" i="3"/>
  <c r="CG3" i="3"/>
  <c r="CF3" i="3"/>
  <c r="CE3" i="3"/>
  <c r="CD3" i="3"/>
  <c r="W3" i="3"/>
  <c r="V3" i="3"/>
  <c r="U3" i="3"/>
  <c r="T3" i="3"/>
  <c r="G3" i="3"/>
  <c r="F3" i="3"/>
  <c r="GO131" i="2"/>
  <c r="GN131" i="2"/>
  <c r="GM131" i="2"/>
  <c r="GL131" i="2"/>
  <c r="GK131" i="2"/>
  <c r="GJ131" i="2"/>
  <c r="GI131" i="2"/>
  <c r="GH131" i="2"/>
  <c r="GG131" i="2"/>
  <c r="GF131" i="2"/>
  <c r="GE131" i="2"/>
  <c r="GD131" i="2"/>
  <c r="GC131" i="2"/>
  <c r="GB131" i="2"/>
  <c r="GA131" i="2"/>
  <c r="FZ131" i="2"/>
  <c r="FY131" i="2"/>
  <c r="FX131" i="2"/>
  <c r="FW131" i="2"/>
  <c r="FV131" i="2"/>
  <c r="FU131" i="2"/>
  <c r="FT131" i="2"/>
  <c r="FS131" i="2"/>
  <c r="FR131" i="2"/>
  <c r="FQ131" i="2"/>
  <c r="FP131" i="2"/>
  <c r="FO131" i="2"/>
  <c r="FN131" i="2"/>
  <c r="FM131" i="2"/>
  <c r="FL131" i="2"/>
  <c r="FK131" i="2"/>
  <c r="FJ131" i="2"/>
  <c r="FI131" i="2"/>
  <c r="FH131" i="2"/>
  <c r="FG131" i="2"/>
  <c r="FF131" i="2"/>
  <c r="FE131" i="2"/>
  <c r="FD131" i="2"/>
  <c r="FC131" i="2"/>
  <c r="FB131" i="2"/>
  <c r="FA131" i="2"/>
  <c r="EZ131" i="2"/>
  <c r="EY131" i="2"/>
  <c r="EX131" i="2"/>
  <c r="EW131" i="2"/>
  <c r="EV131" i="2"/>
  <c r="EU131" i="2"/>
  <c r="ET131" i="2"/>
  <c r="ES131" i="2"/>
  <c r="ER131" i="2"/>
  <c r="EQ131" i="2"/>
  <c r="EP131" i="2"/>
  <c r="EO131" i="2"/>
  <c r="EN131" i="2"/>
  <c r="EM131" i="2"/>
  <c r="EL131" i="2"/>
  <c r="GO130" i="2"/>
  <c r="GN130" i="2"/>
  <c r="GM130" i="2"/>
  <c r="GL130" i="2"/>
  <c r="GK130" i="2"/>
  <c r="GJ130" i="2"/>
  <c r="GI130" i="2"/>
  <c r="GH130" i="2"/>
  <c r="GG130" i="2"/>
  <c r="GF130" i="2"/>
  <c r="GE130" i="2"/>
  <c r="GD130" i="2"/>
  <c r="GC130" i="2"/>
  <c r="GB130" i="2"/>
  <c r="GA130" i="2"/>
  <c r="FZ130" i="2"/>
  <c r="FY130" i="2"/>
  <c r="FX130" i="2"/>
  <c r="FW130" i="2"/>
  <c r="FV130" i="2"/>
  <c r="FU130" i="2"/>
  <c r="FT130" i="2"/>
  <c r="FS130" i="2"/>
  <c r="FR130" i="2"/>
  <c r="FQ130" i="2"/>
  <c r="FP130" i="2"/>
  <c r="FO130" i="2"/>
  <c r="FN130" i="2"/>
  <c r="FM130" i="2"/>
  <c r="FL130" i="2"/>
  <c r="FK130" i="2"/>
  <c r="FJ130" i="2"/>
  <c r="FI130" i="2"/>
  <c r="FH130" i="2"/>
  <c r="FG130" i="2"/>
  <c r="FF130" i="2"/>
  <c r="FE130" i="2"/>
  <c r="FD130" i="2"/>
  <c r="FC130" i="2"/>
  <c r="FB130" i="2"/>
  <c r="FA130" i="2"/>
  <c r="EZ130" i="2"/>
  <c r="EY130" i="2"/>
  <c r="EX130" i="2"/>
  <c r="EW130" i="2"/>
  <c r="EV130" i="2"/>
  <c r="EU130" i="2"/>
  <c r="ET130" i="2"/>
  <c r="ES130" i="2"/>
  <c r="ER130" i="2"/>
  <c r="EQ130" i="2"/>
  <c r="EP130" i="2"/>
  <c r="EO130" i="2"/>
  <c r="EN130" i="2"/>
  <c r="EM130" i="2"/>
  <c r="EL130" i="2"/>
  <c r="GO129" i="2"/>
  <c r="GN129" i="2"/>
  <c r="GM129" i="2"/>
  <c r="GL129" i="2"/>
  <c r="GK129" i="2"/>
  <c r="GJ129" i="2"/>
  <c r="GI129" i="2"/>
  <c r="GH129" i="2"/>
  <c r="GG129" i="2"/>
  <c r="GF129" i="2"/>
  <c r="GE129" i="2"/>
  <c r="GD129" i="2"/>
  <c r="GC129" i="2"/>
  <c r="GB129" i="2"/>
  <c r="GA129" i="2"/>
  <c r="FZ129" i="2"/>
  <c r="FY129" i="2"/>
  <c r="FX129" i="2"/>
  <c r="FW129" i="2"/>
  <c r="FV129" i="2"/>
  <c r="FU129" i="2"/>
  <c r="FT129" i="2"/>
  <c r="FS129" i="2"/>
  <c r="FR129" i="2"/>
  <c r="FQ129" i="2"/>
  <c r="FP129" i="2"/>
  <c r="FO129" i="2"/>
  <c r="FN129" i="2"/>
  <c r="FM129" i="2"/>
  <c r="FL129" i="2"/>
  <c r="FK129" i="2"/>
  <c r="FJ129" i="2"/>
  <c r="FI129" i="2"/>
  <c r="FH129" i="2"/>
  <c r="FG129" i="2"/>
  <c r="FF129" i="2"/>
  <c r="FE129" i="2"/>
  <c r="FD129" i="2"/>
  <c r="FC129" i="2"/>
  <c r="FB129" i="2"/>
  <c r="FA129" i="2"/>
  <c r="EZ129" i="2"/>
  <c r="EY129" i="2"/>
  <c r="EX129" i="2"/>
  <c r="EW129" i="2"/>
  <c r="EV129" i="2"/>
  <c r="EU129" i="2"/>
  <c r="ET129" i="2"/>
  <c r="ES129" i="2"/>
  <c r="ER129" i="2"/>
  <c r="EQ129" i="2"/>
  <c r="EP129" i="2"/>
  <c r="EO129" i="2"/>
  <c r="EN129" i="2"/>
  <c r="EM129" i="2"/>
  <c r="EL129" i="2"/>
  <c r="GO128" i="2"/>
  <c r="GN128" i="2"/>
  <c r="GM128" i="2"/>
  <c r="GL128" i="2"/>
  <c r="GK128" i="2"/>
  <c r="GJ128" i="2"/>
  <c r="GI128" i="2"/>
  <c r="GH128" i="2"/>
  <c r="GG128" i="2"/>
  <c r="GF128" i="2"/>
  <c r="GE128" i="2"/>
  <c r="GD128" i="2"/>
  <c r="GC128" i="2"/>
  <c r="GB128" i="2"/>
  <c r="GA128" i="2"/>
  <c r="FZ128" i="2"/>
  <c r="FY128" i="2"/>
  <c r="FX128" i="2"/>
  <c r="FW128" i="2"/>
  <c r="FV128" i="2"/>
  <c r="FU128" i="2"/>
  <c r="FT128" i="2"/>
  <c r="FS128" i="2"/>
  <c r="FR128" i="2"/>
  <c r="FQ128" i="2"/>
  <c r="FP128" i="2"/>
  <c r="FO128" i="2"/>
  <c r="FN128" i="2"/>
  <c r="FM128" i="2"/>
  <c r="FL128" i="2"/>
  <c r="FK128" i="2"/>
  <c r="FJ128" i="2"/>
  <c r="FI128" i="2"/>
  <c r="FH128" i="2"/>
  <c r="FG128" i="2"/>
  <c r="FF128" i="2"/>
  <c r="FE128" i="2"/>
  <c r="FD128" i="2"/>
  <c r="FC128" i="2"/>
  <c r="FB128" i="2"/>
  <c r="FA128" i="2"/>
  <c r="EZ128" i="2"/>
  <c r="EY128" i="2"/>
  <c r="EX128" i="2"/>
  <c r="EW128" i="2"/>
  <c r="EV128" i="2"/>
  <c r="EU128" i="2"/>
  <c r="ET128" i="2"/>
  <c r="ES128" i="2"/>
  <c r="ER128" i="2"/>
  <c r="EQ128" i="2"/>
  <c r="EP128" i="2"/>
  <c r="EO128" i="2"/>
  <c r="EN128" i="2"/>
  <c r="EM128" i="2"/>
  <c r="EL128" i="2"/>
  <c r="GO127" i="2"/>
  <c r="GN127" i="2"/>
  <c r="GM127" i="2"/>
  <c r="GL127" i="2"/>
  <c r="GK127" i="2"/>
  <c r="GJ127" i="2"/>
  <c r="GI127" i="2"/>
  <c r="GH127" i="2"/>
  <c r="GG127" i="2"/>
  <c r="GF127" i="2"/>
  <c r="GE127" i="2"/>
  <c r="GD127" i="2"/>
  <c r="GC127" i="2"/>
  <c r="GB127" i="2"/>
  <c r="GA127" i="2"/>
  <c r="FZ127" i="2"/>
  <c r="FY127" i="2"/>
  <c r="FX127" i="2"/>
  <c r="FW127" i="2"/>
  <c r="FV127" i="2"/>
  <c r="FU127" i="2"/>
  <c r="FT127" i="2"/>
  <c r="FS127" i="2"/>
  <c r="FR127" i="2"/>
  <c r="FQ127" i="2"/>
  <c r="FP127" i="2"/>
  <c r="FO127" i="2"/>
  <c r="FN127" i="2"/>
  <c r="FM127" i="2"/>
  <c r="FL127" i="2"/>
  <c r="FK127" i="2"/>
  <c r="FJ127" i="2"/>
  <c r="FI127" i="2"/>
  <c r="FH127" i="2"/>
  <c r="FG127" i="2"/>
  <c r="FF127" i="2"/>
  <c r="FE127" i="2"/>
  <c r="FD127" i="2"/>
  <c r="FC127" i="2"/>
  <c r="FB127" i="2"/>
  <c r="FA127" i="2"/>
  <c r="EZ127" i="2"/>
  <c r="EY127" i="2"/>
  <c r="EX127" i="2"/>
  <c r="EW127" i="2"/>
  <c r="EV127" i="2"/>
  <c r="EU127" i="2"/>
  <c r="ET127" i="2"/>
  <c r="ES127" i="2"/>
  <c r="ER127" i="2"/>
  <c r="EQ127" i="2"/>
  <c r="EP127" i="2"/>
  <c r="EO127" i="2"/>
  <c r="EN127" i="2"/>
  <c r="EM127" i="2"/>
  <c r="EL127" i="2"/>
  <c r="GO126" i="2"/>
  <c r="GN126" i="2"/>
  <c r="GM126" i="2"/>
  <c r="GL126" i="2"/>
  <c r="GK126" i="2"/>
  <c r="GJ126" i="2"/>
  <c r="GI126" i="2"/>
  <c r="GH126" i="2"/>
  <c r="GG126" i="2"/>
  <c r="GF126" i="2"/>
  <c r="GE126" i="2"/>
  <c r="GD126" i="2"/>
  <c r="GC126" i="2"/>
  <c r="GB126" i="2"/>
  <c r="GA126" i="2"/>
  <c r="FZ126" i="2"/>
  <c r="FY126" i="2"/>
  <c r="FX126" i="2"/>
  <c r="FW126" i="2"/>
  <c r="FV126" i="2"/>
  <c r="FU126" i="2"/>
  <c r="FT126" i="2"/>
  <c r="FS126" i="2"/>
  <c r="FR126" i="2"/>
  <c r="FQ126" i="2"/>
  <c r="FP126" i="2"/>
  <c r="FO126" i="2"/>
  <c r="FN126" i="2"/>
  <c r="FM126" i="2"/>
  <c r="FL126" i="2"/>
  <c r="FK126" i="2"/>
  <c r="FJ126" i="2"/>
  <c r="FI126" i="2"/>
  <c r="FH126" i="2"/>
  <c r="FG126" i="2"/>
  <c r="FF126" i="2"/>
  <c r="FE126" i="2"/>
  <c r="FD126" i="2"/>
  <c r="FC126" i="2"/>
  <c r="FB126" i="2"/>
  <c r="FA126" i="2"/>
  <c r="EZ126" i="2"/>
  <c r="EY126" i="2"/>
  <c r="EX126" i="2"/>
  <c r="EW126" i="2"/>
  <c r="EV126" i="2"/>
  <c r="EU126" i="2"/>
  <c r="ET126" i="2"/>
  <c r="ES126" i="2"/>
  <c r="ER126" i="2"/>
  <c r="EQ126" i="2"/>
  <c r="EP126" i="2"/>
  <c r="EO126" i="2"/>
  <c r="EN126" i="2"/>
  <c r="EM126" i="2"/>
  <c r="EL126" i="2"/>
  <c r="GO125" i="2"/>
  <c r="GN125" i="2"/>
  <c r="GM125" i="2"/>
  <c r="GL125" i="2"/>
  <c r="GK125" i="2"/>
  <c r="GJ125" i="2"/>
  <c r="GI125" i="2"/>
  <c r="GH125" i="2"/>
  <c r="GG125" i="2"/>
  <c r="GF125" i="2"/>
  <c r="GE125" i="2"/>
  <c r="GD125" i="2"/>
  <c r="GC125" i="2"/>
  <c r="GB125" i="2"/>
  <c r="GA125" i="2"/>
  <c r="FZ125" i="2"/>
  <c r="FY125" i="2"/>
  <c r="FX125" i="2"/>
  <c r="FW125" i="2"/>
  <c r="FV125" i="2"/>
  <c r="FU125" i="2"/>
  <c r="FT125" i="2"/>
  <c r="FS125" i="2"/>
  <c r="FR125" i="2"/>
  <c r="FQ125" i="2"/>
  <c r="FP125" i="2"/>
  <c r="FO125" i="2"/>
  <c r="FN125" i="2"/>
  <c r="FM125" i="2"/>
  <c r="FL125" i="2"/>
  <c r="FK125" i="2"/>
  <c r="FJ125" i="2"/>
  <c r="FI125" i="2"/>
  <c r="FH125" i="2"/>
  <c r="FG125" i="2"/>
  <c r="FF125" i="2"/>
  <c r="FE125" i="2"/>
  <c r="FD125" i="2"/>
  <c r="FC125" i="2"/>
  <c r="FB125" i="2"/>
  <c r="FA125" i="2"/>
  <c r="EZ125" i="2"/>
  <c r="EY125" i="2"/>
  <c r="EX125" i="2"/>
  <c r="EW125" i="2"/>
  <c r="EV125" i="2"/>
  <c r="EU125" i="2"/>
  <c r="ET125" i="2"/>
  <c r="ES125" i="2"/>
  <c r="ER125" i="2"/>
  <c r="EQ125" i="2"/>
  <c r="EP125" i="2"/>
  <c r="EO125" i="2"/>
  <c r="EN125" i="2"/>
  <c r="EM125" i="2"/>
  <c r="EL125" i="2"/>
  <c r="GO124" i="2"/>
  <c r="GN124" i="2"/>
  <c r="GM124" i="2"/>
  <c r="GL124" i="2"/>
  <c r="GK124" i="2"/>
  <c r="GJ124" i="2"/>
  <c r="GI124" i="2"/>
  <c r="GH124" i="2"/>
  <c r="GG124" i="2"/>
  <c r="GF124" i="2"/>
  <c r="GE124" i="2"/>
  <c r="GD124" i="2"/>
  <c r="GC124" i="2"/>
  <c r="GB124" i="2"/>
  <c r="GA124" i="2"/>
  <c r="FZ124" i="2"/>
  <c r="FY124" i="2"/>
  <c r="FX124" i="2"/>
  <c r="FW124" i="2"/>
  <c r="FV124" i="2"/>
  <c r="FU124" i="2"/>
  <c r="FT124" i="2"/>
  <c r="FS124" i="2"/>
  <c r="FR124" i="2"/>
  <c r="FQ124" i="2"/>
  <c r="FP124" i="2"/>
  <c r="FO124" i="2"/>
  <c r="FN124" i="2"/>
  <c r="FM124" i="2"/>
  <c r="FL124" i="2"/>
  <c r="FK124" i="2"/>
  <c r="FJ124" i="2"/>
  <c r="FI124" i="2"/>
  <c r="FH124" i="2"/>
  <c r="FG124" i="2"/>
  <c r="FF124" i="2"/>
  <c r="FE124" i="2"/>
  <c r="FD124" i="2"/>
  <c r="FC124" i="2"/>
  <c r="FB124" i="2"/>
  <c r="FA124" i="2"/>
  <c r="EZ124" i="2"/>
  <c r="EY124" i="2"/>
  <c r="EX124" i="2"/>
  <c r="EW124" i="2"/>
  <c r="EV124" i="2"/>
  <c r="EU124" i="2"/>
  <c r="ET124" i="2"/>
  <c r="ES124" i="2"/>
  <c r="ER124" i="2"/>
  <c r="EQ124" i="2"/>
  <c r="EP124" i="2"/>
  <c r="EO124" i="2"/>
  <c r="EN124" i="2"/>
  <c r="EM124" i="2"/>
  <c r="EL124" i="2"/>
  <c r="GO123" i="2"/>
  <c r="GN123" i="2"/>
  <c r="GM123" i="2"/>
  <c r="GL123" i="2"/>
  <c r="GK123" i="2"/>
  <c r="GJ123" i="2"/>
  <c r="GI123" i="2"/>
  <c r="GH123" i="2"/>
  <c r="GG123" i="2"/>
  <c r="GF123" i="2"/>
  <c r="GE123" i="2"/>
  <c r="GD123" i="2"/>
  <c r="GC123" i="2"/>
  <c r="GB123" i="2"/>
  <c r="GA123" i="2"/>
  <c r="FZ123" i="2"/>
  <c r="FY123" i="2"/>
  <c r="FX123" i="2"/>
  <c r="FW123" i="2"/>
  <c r="FV123" i="2"/>
  <c r="FU123" i="2"/>
  <c r="FT123" i="2"/>
  <c r="FS123" i="2"/>
  <c r="FR123" i="2"/>
  <c r="FQ123" i="2"/>
  <c r="FP123" i="2"/>
  <c r="FO123" i="2"/>
  <c r="FN123" i="2"/>
  <c r="FM123" i="2"/>
  <c r="FL123" i="2"/>
  <c r="FK123" i="2"/>
  <c r="FJ123" i="2"/>
  <c r="FI123" i="2"/>
  <c r="FH123" i="2"/>
  <c r="FG123" i="2"/>
  <c r="FF123" i="2"/>
  <c r="FE123" i="2"/>
  <c r="FD123" i="2"/>
  <c r="FC123" i="2"/>
  <c r="FB123" i="2"/>
  <c r="FA123" i="2"/>
  <c r="EZ123" i="2"/>
  <c r="EY123" i="2"/>
  <c r="EX123" i="2"/>
  <c r="EW123" i="2"/>
  <c r="EV123" i="2"/>
  <c r="EU123" i="2"/>
  <c r="ET123" i="2"/>
  <c r="ES123" i="2"/>
  <c r="ER123" i="2"/>
  <c r="EQ123" i="2"/>
  <c r="EP123" i="2"/>
  <c r="EO123" i="2"/>
  <c r="EN123" i="2"/>
  <c r="EM123" i="2"/>
  <c r="EL123" i="2"/>
  <c r="GO122" i="2"/>
  <c r="GN122" i="2"/>
  <c r="GM122" i="2"/>
  <c r="GL122" i="2"/>
  <c r="GK122" i="2"/>
  <c r="GJ122" i="2"/>
  <c r="GI122" i="2"/>
  <c r="GH122" i="2"/>
  <c r="GG122" i="2"/>
  <c r="GF122" i="2"/>
  <c r="GE122" i="2"/>
  <c r="GD122" i="2"/>
  <c r="GC122" i="2"/>
  <c r="GB122" i="2"/>
  <c r="GA122" i="2"/>
  <c r="FZ122" i="2"/>
  <c r="FY122" i="2"/>
  <c r="FX122" i="2"/>
  <c r="FW122" i="2"/>
  <c r="FV122" i="2"/>
  <c r="FU122" i="2"/>
  <c r="FT122" i="2"/>
  <c r="FS122" i="2"/>
  <c r="FR122" i="2"/>
  <c r="FQ122" i="2"/>
  <c r="FP122" i="2"/>
  <c r="FO122" i="2"/>
  <c r="FN122" i="2"/>
  <c r="FM122" i="2"/>
  <c r="FL122" i="2"/>
  <c r="FK122" i="2"/>
  <c r="FJ122" i="2"/>
  <c r="FI122" i="2"/>
  <c r="FH122" i="2"/>
  <c r="FG122" i="2"/>
  <c r="FF122" i="2"/>
  <c r="FE122" i="2"/>
  <c r="FD122" i="2"/>
  <c r="FC122" i="2"/>
  <c r="FB122" i="2"/>
  <c r="FA122" i="2"/>
  <c r="EZ122" i="2"/>
  <c r="EY122" i="2"/>
  <c r="EX122" i="2"/>
  <c r="EW122" i="2"/>
  <c r="EV122" i="2"/>
  <c r="EU122" i="2"/>
  <c r="ET122" i="2"/>
  <c r="ES122" i="2"/>
  <c r="ER122" i="2"/>
  <c r="EQ122" i="2"/>
  <c r="EP122" i="2"/>
  <c r="EO122" i="2"/>
  <c r="EN122" i="2"/>
  <c r="EM122" i="2"/>
  <c r="EL122" i="2"/>
  <c r="GO121" i="2"/>
  <c r="GN121" i="2"/>
  <c r="GM121" i="2"/>
  <c r="GL121" i="2"/>
  <c r="GK121" i="2"/>
  <c r="GJ121" i="2"/>
  <c r="GI121" i="2"/>
  <c r="GH121" i="2"/>
  <c r="GG121" i="2"/>
  <c r="GF121" i="2"/>
  <c r="GE121" i="2"/>
  <c r="GD121" i="2"/>
  <c r="GC121" i="2"/>
  <c r="GB121" i="2"/>
  <c r="GA121" i="2"/>
  <c r="FZ121" i="2"/>
  <c r="FY121" i="2"/>
  <c r="FX121" i="2"/>
  <c r="FW121" i="2"/>
  <c r="FV121" i="2"/>
  <c r="FU121" i="2"/>
  <c r="FT121" i="2"/>
  <c r="FS121" i="2"/>
  <c r="FR121" i="2"/>
  <c r="FQ121" i="2"/>
  <c r="FP121" i="2"/>
  <c r="FO121" i="2"/>
  <c r="FN121" i="2"/>
  <c r="FM121" i="2"/>
  <c r="FL121" i="2"/>
  <c r="FK121" i="2"/>
  <c r="FJ121" i="2"/>
  <c r="FI121" i="2"/>
  <c r="FH121" i="2"/>
  <c r="FG121" i="2"/>
  <c r="FF121" i="2"/>
  <c r="FE121" i="2"/>
  <c r="FD121" i="2"/>
  <c r="FC121" i="2"/>
  <c r="FB121" i="2"/>
  <c r="FA121" i="2"/>
  <c r="EZ121" i="2"/>
  <c r="EY121" i="2"/>
  <c r="EX121" i="2"/>
  <c r="EW121" i="2"/>
  <c r="EV121" i="2"/>
  <c r="EU121" i="2"/>
  <c r="ET121" i="2"/>
  <c r="ES121" i="2"/>
  <c r="ER121" i="2"/>
  <c r="EQ121" i="2"/>
  <c r="EP121" i="2"/>
  <c r="EO121" i="2"/>
  <c r="EN121" i="2"/>
  <c r="EM121" i="2"/>
  <c r="EL121" i="2"/>
  <c r="GO120" i="2"/>
  <c r="GN120" i="2"/>
  <c r="GM120" i="2"/>
  <c r="GL120" i="2"/>
  <c r="GK120" i="2"/>
  <c r="GJ120" i="2"/>
  <c r="GI120" i="2"/>
  <c r="GH120" i="2"/>
  <c r="GG120" i="2"/>
  <c r="GF120" i="2"/>
  <c r="GE120" i="2"/>
  <c r="GD120" i="2"/>
  <c r="GC120" i="2"/>
  <c r="GB120" i="2"/>
  <c r="GA120" i="2"/>
  <c r="FZ120" i="2"/>
  <c r="FY120" i="2"/>
  <c r="FX120" i="2"/>
  <c r="FW120" i="2"/>
  <c r="FV120" i="2"/>
  <c r="FU120" i="2"/>
  <c r="FT120" i="2"/>
  <c r="FS120" i="2"/>
  <c r="FR120" i="2"/>
  <c r="FQ120" i="2"/>
  <c r="FP120" i="2"/>
  <c r="FO120" i="2"/>
  <c r="FN120" i="2"/>
  <c r="FM120" i="2"/>
  <c r="FL120" i="2"/>
  <c r="FK120" i="2"/>
  <c r="FJ120" i="2"/>
  <c r="FI120" i="2"/>
  <c r="FH120" i="2"/>
  <c r="FG120" i="2"/>
  <c r="FF120" i="2"/>
  <c r="FE120" i="2"/>
  <c r="FD120" i="2"/>
  <c r="FC120" i="2"/>
  <c r="FB120" i="2"/>
  <c r="FA120" i="2"/>
  <c r="EZ120" i="2"/>
  <c r="EY120" i="2"/>
  <c r="EX120" i="2"/>
  <c r="EW120" i="2"/>
  <c r="EV120" i="2"/>
  <c r="EU120" i="2"/>
  <c r="ET120" i="2"/>
  <c r="ES120" i="2"/>
  <c r="ER120" i="2"/>
  <c r="EQ120" i="2"/>
  <c r="EP120" i="2"/>
  <c r="EO120" i="2"/>
  <c r="EN120" i="2"/>
  <c r="EM120" i="2"/>
  <c r="EL120" i="2"/>
  <c r="GO119" i="2"/>
  <c r="GN119" i="2"/>
  <c r="GM119" i="2"/>
  <c r="GL119" i="2"/>
  <c r="GK119" i="2"/>
  <c r="GJ119" i="2"/>
  <c r="GI119" i="2"/>
  <c r="GH119" i="2"/>
  <c r="GG119" i="2"/>
  <c r="GF119" i="2"/>
  <c r="GE119" i="2"/>
  <c r="GD119" i="2"/>
  <c r="GC119" i="2"/>
  <c r="GB119" i="2"/>
  <c r="GA119" i="2"/>
  <c r="FZ119" i="2"/>
  <c r="FY119" i="2"/>
  <c r="FX119" i="2"/>
  <c r="FW119" i="2"/>
  <c r="FV119" i="2"/>
  <c r="FU119" i="2"/>
  <c r="FT119" i="2"/>
  <c r="FS119" i="2"/>
  <c r="FR119" i="2"/>
  <c r="FQ119" i="2"/>
  <c r="FP119" i="2"/>
  <c r="FO119" i="2"/>
  <c r="FN119" i="2"/>
  <c r="FM119" i="2"/>
  <c r="FL119" i="2"/>
  <c r="FK119" i="2"/>
  <c r="FJ119" i="2"/>
  <c r="FI119" i="2"/>
  <c r="FH119" i="2"/>
  <c r="FG119" i="2"/>
  <c r="FF119" i="2"/>
  <c r="FE119" i="2"/>
  <c r="FD119" i="2"/>
  <c r="FC119" i="2"/>
  <c r="FB119" i="2"/>
  <c r="FA119" i="2"/>
  <c r="EZ119" i="2"/>
  <c r="EY119" i="2"/>
  <c r="EX119" i="2"/>
  <c r="EW119" i="2"/>
  <c r="EV119" i="2"/>
  <c r="EU119" i="2"/>
  <c r="ET119" i="2"/>
  <c r="ES119" i="2"/>
  <c r="ER119" i="2"/>
  <c r="EQ119" i="2"/>
  <c r="EP119" i="2"/>
  <c r="EO119" i="2"/>
  <c r="EN119" i="2"/>
  <c r="EM119" i="2"/>
  <c r="EL119" i="2"/>
  <c r="GO118" i="2"/>
  <c r="GN118" i="2"/>
  <c r="GM118" i="2"/>
  <c r="GL118" i="2"/>
  <c r="GK118" i="2"/>
  <c r="GJ118" i="2"/>
  <c r="GI118" i="2"/>
  <c r="GH118" i="2"/>
  <c r="GG118" i="2"/>
  <c r="GF118" i="2"/>
  <c r="GE118" i="2"/>
  <c r="GD118" i="2"/>
  <c r="GC118" i="2"/>
  <c r="GB118" i="2"/>
  <c r="GA118" i="2"/>
  <c r="FZ118" i="2"/>
  <c r="FY118" i="2"/>
  <c r="FX118" i="2"/>
  <c r="FW118" i="2"/>
  <c r="FV118" i="2"/>
  <c r="FU118" i="2"/>
  <c r="FT118" i="2"/>
  <c r="FS118" i="2"/>
  <c r="FR118" i="2"/>
  <c r="FQ118" i="2"/>
  <c r="FP118" i="2"/>
  <c r="FO118" i="2"/>
  <c r="FN118" i="2"/>
  <c r="FM118" i="2"/>
  <c r="FL118" i="2"/>
  <c r="FK118" i="2"/>
  <c r="FJ118" i="2"/>
  <c r="FI118" i="2"/>
  <c r="FH118" i="2"/>
  <c r="FG118" i="2"/>
  <c r="FF118" i="2"/>
  <c r="FE118" i="2"/>
  <c r="FD118" i="2"/>
  <c r="FC118" i="2"/>
  <c r="FB118" i="2"/>
  <c r="FA118" i="2"/>
  <c r="EZ118" i="2"/>
  <c r="EY118" i="2"/>
  <c r="EX118" i="2"/>
  <c r="EW118" i="2"/>
  <c r="EV118" i="2"/>
  <c r="EU118" i="2"/>
  <c r="ET118" i="2"/>
  <c r="ES118" i="2"/>
  <c r="ER118" i="2"/>
  <c r="EQ118" i="2"/>
  <c r="EP118" i="2"/>
  <c r="EO118" i="2"/>
  <c r="EN118" i="2"/>
  <c r="EM118" i="2"/>
  <c r="EL118" i="2"/>
  <c r="GO117" i="2"/>
  <c r="GN117" i="2"/>
  <c r="GM117" i="2"/>
  <c r="GL117" i="2"/>
  <c r="GK117" i="2"/>
  <c r="GJ117" i="2"/>
  <c r="GI117" i="2"/>
  <c r="GH117" i="2"/>
  <c r="GG117" i="2"/>
  <c r="GF117" i="2"/>
  <c r="GE117" i="2"/>
  <c r="GD117" i="2"/>
  <c r="GC117" i="2"/>
  <c r="GB117" i="2"/>
  <c r="GA117" i="2"/>
  <c r="FZ117" i="2"/>
  <c r="FY117" i="2"/>
  <c r="FX117" i="2"/>
  <c r="FW117" i="2"/>
  <c r="FV117" i="2"/>
  <c r="FU117" i="2"/>
  <c r="FT117" i="2"/>
  <c r="FS117" i="2"/>
  <c r="FR117" i="2"/>
  <c r="FQ117" i="2"/>
  <c r="FP117" i="2"/>
  <c r="FO117" i="2"/>
  <c r="FN117" i="2"/>
  <c r="FM117" i="2"/>
  <c r="FL117" i="2"/>
  <c r="FK117" i="2"/>
  <c r="FJ117" i="2"/>
  <c r="FI117" i="2"/>
  <c r="FH117" i="2"/>
  <c r="FG117" i="2"/>
  <c r="FF117" i="2"/>
  <c r="FE117" i="2"/>
  <c r="FD117" i="2"/>
  <c r="FC117" i="2"/>
  <c r="FB117" i="2"/>
  <c r="FA117" i="2"/>
  <c r="EZ117" i="2"/>
  <c r="EY117" i="2"/>
  <c r="EX117" i="2"/>
  <c r="EW117" i="2"/>
  <c r="EV117" i="2"/>
  <c r="EU117" i="2"/>
  <c r="ET117" i="2"/>
  <c r="ES117" i="2"/>
  <c r="ER117" i="2"/>
  <c r="EQ117" i="2"/>
  <c r="EP117" i="2"/>
  <c r="EO117" i="2"/>
  <c r="EN117" i="2"/>
  <c r="EM117" i="2"/>
  <c r="EL117" i="2"/>
  <c r="GO116" i="2"/>
  <c r="GN116" i="2"/>
  <c r="GM116" i="2"/>
  <c r="GL116" i="2"/>
  <c r="GK116" i="2"/>
  <c r="GJ116" i="2"/>
  <c r="GI116" i="2"/>
  <c r="GH116" i="2"/>
  <c r="GG116" i="2"/>
  <c r="GF116" i="2"/>
  <c r="GE116" i="2"/>
  <c r="GD116" i="2"/>
  <c r="GC116" i="2"/>
  <c r="GB116" i="2"/>
  <c r="GA116" i="2"/>
  <c r="FZ116" i="2"/>
  <c r="FY116" i="2"/>
  <c r="FX116" i="2"/>
  <c r="FW116" i="2"/>
  <c r="FV116" i="2"/>
  <c r="FU116" i="2"/>
  <c r="FT116" i="2"/>
  <c r="FS116" i="2"/>
  <c r="FR116" i="2"/>
  <c r="FQ116" i="2"/>
  <c r="FP116" i="2"/>
  <c r="FO116" i="2"/>
  <c r="FN116" i="2"/>
  <c r="FM116" i="2"/>
  <c r="FL116" i="2"/>
  <c r="FK116" i="2"/>
  <c r="FJ116" i="2"/>
  <c r="FI116" i="2"/>
  <c r="FH116" i="2"/>
  <c r="FG116" i="2"/>
  <c r="FF116" i="2"/>
  <c r="FE116" i="2"/>
  <c r="FD116" i="2"/>
  <c r="FC116" i="2"/>
  <c r="FB116" i="2"/>
  <c r="FA116" i="2"/>
  <c r="EZ116" i="2"/>
  <c r="EY116" i="2"/>
  <c r="EX116" i="2"/>
  <c r="EW116" i="2"/>
  <c r="EV116" i="2"/>
  <c r="EU116" i="2"/>
  <c r="ET116" i="2"/>
  <c r="ES116" i="2"/>
  <c r="ER116" i="2"/>
  <c r="EQ116" i="2"/>
  <c r="EP116" i="2"/>
  <c r="EO116" i="2"/>
  <c r="EN116" i="2"/>
  <c r="EM116" i="2"/>
  <c r="EL116" i="2"/>
  <c r="GO115" i="2"/>
  <c r="GN115" i="2"/>
  <c r="GM115" i="2"/>
  <c r="GL115" i="2"/>
  <c r="GK115" i="2"/>
  <c r="GJ115" i="2"/>
  <c r="GI115" i="2"/>
  <c r="GH115" i="2"/>
  <c r="GG115" i="2"/>
  <c r="GF115" i="2"/>
  <c r="GE115" i="2"/>
  <c r="GD115" i="2"/>
  <c r="GC115" i="2"/>
  <c r="GB115" i="2"/>
  <c r="GA115" i="2"/>
  <c r="FZ115" i="2"/>
  <c r="FY115" i="2"/>
  <c r="FX115" i="2"/>
  <c r="FW115" i="2"/>
  <c r="FV115" i="2"/>
  <c r="FU115" i="2"/>
  <c r="FT115" i="2"/>
  <c r="FS115" i="2"/>
  <c r="FR115" i="2"/>
  <c r="FQ115" i="2"/>
  <c r="FP115" i="2"/>
  <c r="FO115" i="2"/>
  <c r="FN115" i="2"/>
  <c r="FM115" i="2"/>
  <c r="FL115" i="2"/>
  <c r="FK115" i="2"/>
  <c r="FJ115" i="2"/>
  <c r="FI115" i="2"/>
  <c r="FH115" i="2"/>
  <c r="FG115" i="2"/>
  <c r="FF115" i="2"/>
  <c r="FE115" i="2"/>
  <c r="FD115" i="2"/>
  <c r="FC115" i="2"/>
  <c r="FB115" i="2"/>
  <c r="FA115" i="2"/>
  <c r="EZ115" i="2"/>
  <c r="EY115" i="2"/>
  <c r="EX115" i="2"/>
  <c r="EW115" i="2"/>
  <c r="EV115" i="2"/>
  <c r="EU115" i="2"/>
  <c r="ET115" i="2"/>
  <c r="ES115" i="2"/>
  <c r="ER115" i="2"/>
  <c r="EQ115" i="2"/>
  <c r="EP115" i="2"/>
  <c r="EO115" i="2"/>
  <c r="EN115" i="2"/>
  <c r="EM115" i="2"/>
  <c r="EL115" i="2"/>
  <c r="GO114" i="2"/>
  <c r="GN114" i="2"/>
  <c r="GM114" i="2"/>
  <c r="GL114" i="2"/>
  <c r="GK114" i="2"/>
  <c r="GJ114" i="2"/>
  <c r="GI114" i="2"/>
  <c r="GH114" i="2"/>
  <c r="GG114" i="2"/>
  <c r="GF114" i="2"/>
  <c r="GE114" i="2"/>
  <c r="GD114" i="2"/>
  <c r="GC114" i="2"/>
  <c r="GB114" i="2"/>
  <c r="GA114" i="2"/>
  <c r="FZ114" i="2"/>
  <c r="FY114" i="2"/>
  <c r="FX114" i="2"/>
  <c r="FW114" i="2"/>
  <c r="FV114" i="2"/>
  <c r="FU114" i="2"/>
  <c r="FT114" i="2"/>
  <c r="FS114" i="2"/>
  <c r="FR114" i="2"/>
  <c r="FQ114" i="2"/>
  <c r="FP114" i="2"/>
  <c r="FO114" i="2"/>
  <c r="FN114" i="2"/>
  <c r="FM114" i="2"/>
  <c r="FL114" i="2"/>
  <c r="FK114" i="2"/>
  <c r="FJ114" i="2"/>
  <c r="FI114" i="2"/>
  <c r="FH114" i="2"/>
  <c r="FG114" i="2"/>
  <c r="FF114" i="2"/>
  <c r="FE114" i="2"/>
  <c r="FD114" i="2"/>
  <c r="FC114" i="2"/>
  <c r="FB114" i="2"/>
  <c r="FA114" i="2"/>
  <c r="EZ114" i="2"/>
  <c r="EY114" i="2"/>
  <c r="EX114" i="2"/>
  <c r="EW114" i="2"/>
  <c r="EV114" i="2"/>
  <c r="EU114" i="2"/>
  <c r="ET114" i="2"/>
  <c r="ES114" i="2"/>
  <c r="ER114" i="2"/>
  <c r="EQ114" i="2"/>
  <c r="EP114" i="2"/>
  <c r="EO114" i="2"/>
  <c r="EN114" i="2"/>
  <c r="EM114" i="2"/>
  <c r="EL114" i="2"/>
  <c r="GO113" i="2"/>
  <c r="GN113" i="2"/>
  <c r="GM113" i="2"/>
  <c r="GL113" i="2"/>
  <c r="GK113" i="2"/>
  <c r="GJ113" i="2"/>
  <c r="GI113" i="2"/>
  <c r="GH113" i="2"/>
  <c r="GG113" i="2"/>
  <c r="GF113" i="2"/>
  <c r="GE113" i="2"/>
  <c r="GD113" i="2"/>
  <c r="GC113" i="2"/>
  <c r="GB113" i="2"/>
  <c r="GA113" i="2"/>
  <c r="FZ113" i="2"/>
  <c r="FY113" i="2"/>
  <c r="FX113" i="2"/>
  <c r="FW113" i="2"/>
  <c r="FV113" i="2"/>
  <c r="FU113" i="2"/>
  <c r="FT113" i="2"/>
  <c r="FS113" i="2"/>
  <c r="FR113" i="2"/>
  <c r="FQ113" i="2"/>
  <c r="FP113" i="2"/>
  <c r="FO113" i="2"/>
  <c r="FN113" i="2"/>
  <c r="FM113" i="2"/>
  <c r="FL113" i="2"/>
  <c r="FK113" i="2"/>
  <c r="FJ113" i="2"/>
  <c r="FI113" i="2"/>
  <c r="FH113" i="2"/>
  <c r="FG113" i="2"/>
  <c r="FF113" i="2"/>
  <c r="FE113" i="2"/>
  <c r="FD113" i="2"/>
  <c r="FC113" i="2"/>
  <c r="FB113" i="2"/>
  <c r="FA113" i="2"/>
  <c r="EZ113" i="2"/>
  <c r="EY113" i="2"/>
  <c r="EX113" i="2"/>
  <c r="EW113" i="2"/>
  <c r="EV113" i="2"/>
  <c r="EU113" i="2"/>
  <c r="ET113" i="2"/>
  <c r="ES113" i="2"/>
  <c r="ER113" i="2"/>
  <c r="EQ113" i="2"/>
  <c r="EP113" i="2"/>
  <c r="EO113" i="2"/>
  <c r="EN113" i="2"/>
  <c r="EM113" i="2"/>
  <c r="EL113" i="2"/>
  <c r="GO112" i="2"/>
  <c r="GN112" i="2"/>
  <c r="GM112" i="2"/>
  <c r="GL112" i="2"/>
  <c r="GK112" i="2"/>
  <c r="GJ112" i="2"/>
  <c r="GI112" i="2"/>
  <c r="GH112" i="2"/>
  <c r="GG112" i="2"/>
  <c r="GF112" i="2"/>
  <c r="GE112" i="2"/>
  <c r="GD112" i="2"/>
  <c r="GC112" i="2"/>
  <c r="GB112" i="2"/>
  <c r="GA112" i="2"/>
  <c r="FZ112" i="2"/>
  <c r="FY112" i="2"/>
  <c r="FX112" i="2"/>
  <c r="FW112" i="2"/>
  <c r="FV112" i="2"/>
  <c r="FU112" i="2"/>
  <c r="FT112" i="2"/>
  <c r="FS112" i="2"/>
  <c r="FR112" i="2"/>
  <c r="FQ112" i="2"/>
  <c r="FP112" i="2"/>
  <c r="FO112" i="2"/>
  <c r="FN112" i="2"/>
  <c r="FM112" i="2"/>
  <c r="FL112" i="2"/>
  <c r="FK112" i="2"/>
  <c r="FJ112" i="2"/>
  <c r="FI112" i="2"/>
  <c r="FH112" i="2"/>
  <c r="FG112" i="2"/>
  <c r="FF112" i="2"/>
  <c r="FE112" i="2"/>
  <c r="FD112" i="2"/>
  <c r="FC112" i="2"/>
  <c r="FB112" i="2"/>
  <c r="FA112" i="2"/>
  <c r="EZ112" i="2"/>
  <c r="EY112" i="2"/>
  <c r="EX112" i="2"/>
  <c r="EW112" i="2"/>
  <c r="EV112" i="2"/>
  <c r="EU112" i="2"/>
  <c r="ET112" i="2"/>
  <c r="ES112" i="2"/>
  <c r="ER112" i="2"/>
  <c r="EQ112" i="2"/>
  <c r="EP112" i="2"/>
  <c r="EO112" i="2"/>
  <c r="EN112" i="2"/>
  <c r="EM112" i="2"/>
  <c r="EL112" i="2"/>
  <c r="GO111" i="2"/>
  <c r="GN111" i="2"/>
  <c r="GM111" i="2"/>
  <c r="GL111" i="2"/>
  <c r="GK111" i="2"/>
  <c r="GJ111" i="2"/>
  <c r="GI111" i="2"/>
  <c r="GH111" i="2"/>
  <c r="GG111" i="2"/>
  <c r="GF111" i="2"/>
  <c r="GE111" i="2"/>
  <c r="GD111" i="2"/>
  <c r="GC111" i="2"/>
  <c r="GB111" i="2"/>
  <c r="GA111" i="2"/>
  <c r="FZ111" i="2"/>
  <c r="FY111" i="2"/>
  <c r="FX111" i="2"/>
  <c r="FW111" i="2"/>
  <c r="FV111" i="2"/>
  <c r="FU111" i="2"/>
  <c r="FT111" i="2"/>
  <c r="FS111" i="2"/>
  <c r="FR111" i="2"/>
  <c r="FQ111" i="2"/>
  <c r="FP111" i="2"/>
  <c r="FO111" i="2"/>
  <c r="FN111" i="2"/>
  <c r="FM111" i="2"/>
  <c r="FL111" i="2"/>
  <c r="FK111" i="2"/>
  <c r="FJ111" i="2"/>
  <c r="FI111" i="2"/>
  <c r="FH111" i="2"/>
  <c r="FG111" i="2"/>
  <c r="FF111" i="2"/>
  <c r="FE111" i="2"/>
  <c r="FD111" i="2"/>
  <c r="FC111" i="2"/>
  <c r="FB111" i="2"/>
  <c r="FA111" i="2"/>
  <c r="EZ111" i="2"/>
  <c r="EY111" i="2"/>
  <c r="EX111" i="2"/>
  <c r="EW111" i="2"/>
  <c r="EV111" i="2"/>
  <c r="EU111" i="2"/>
  <c r="ET111" i="2"/>
  <c r="ES111" i="2"/>
  <c r="ER111" i="2"/>
  <c r="EQ111" i="2"/>
  <c r="EP111" i="2"/>
  <c r="EO111" i="2"/>
  <c r="EN111" i="2"/>
  <c r="EM111" i="2"/>
  <c r="EL111" i="2"/>
  <c r="GO110" i="2"/>
  <c r="GN110" i="2"/>
  <c r="GM110" i="2"/>
  <c r="GL110" i="2"/>
  <c r="GK110" i="2"/>
  <c r="GJ110" i="2"/>
  <c r="GI110" i="2"/>
  <c r="GH110" i="2"/>
  <c r="GG110" i="2"/>
  <c r="GF110" i="2"/>
  <c r="GE110" i="2"/>
  <c r="GD110" i="2"/>
  <c r="GC110" i="2"/>
  <c r="GB110" i="2"/>
  <c r="GA110" i="2"/>
  <c r="FZ110" i="2"/>
  <c r="FY110" i="2"/>
  <c r="FX110" i="2"/>
  <c r="FW110" i="2"/>
  <c r="FV110" i="2"/>
  <c r="FU110" i="2"/>
  <c r="FT110" i="2"/>
  <c r="FS110" i="2"/>
  <c r="FR110" i="2"/>
  <c r="FQ110" i="2"/>
  <c r="FP110" i="2"/>
  <c r="FO110" i="2"/>
  <c r="FN110" i="2"/>
  <c r="FM110" i="2"/>
  <c r="FL110" i="2"/>
  <c r="FK110" i="2"/>
  <c r="FJ110" i="2"/>
  <c r="FI110" i="2"/>
  <c r="FH110" i="2"/>
  <c r="FG110" i="2"/>
  <c r="FF110" i="2"/>
  <c r="FE110" i="2"/>
  <c r="FD110" i="2"/>
  <c r="FC110" i="2"/>
  <c r="FB110" i="2"/>
  <c r="FA110" i="2"/>
  <c r="EZ110" i="2"/>
  <c r="EY110" i="2"/>
  <c r="EX110" i="2"/>
  <c r="EW110" i="2"/>
  <c r="EV110" i="2"/>
  <c r="EU110" i="2"/>
  <c r="ET110" i="2"/>
  <c r="ES110" i="2"/>
  <c r="ER110" i="2"/>
  <c r="EQ110" i="2"/>
  <c r="EP110" i="2"/>
  <c r="EO110" i="2"/>
  <c r="EN110" i="2"/>
  <c r="EM110" i="2"/>
  <c r="EL110" i="2"/>
  <c r="GO109" i="2"/>
  <c r="GN109" i="2"/>
  <c r="GM109" i="2"/>
  <c r="GL109" i="2"/>
  <c r="GK109" i="2"/>
  <c r="GJ109" i="2"/>
  <c r="GI109" i="2"/>
  <c r="GH109" i="2"/>
  <c r="GG109" i="2"/>
  <c r="GF109" i="2"/>
  <c r="GE109" i="2"/>
  <c r="GD109" i="2"/>
  <c r="GC109" i="2"/>
  <c r="GB109" i="2"/>
  <c r="GA109" i="2"/>
  <c r="FZ109" i="2"/>
  <c r="FY109" i="2"/>
  <c r="FX109" i="2"/>
  <c r="FW109" i="2"/>
  <c r="FV109" i="2"/>
  <c r="FU109" i="2"/>
  <c r="FT109" i="2"/>
  <c r="FS109" i="2"/>
  <c r="FR109" i="2"/>
  <c r="FQ109" i="2"/>
  <c r="FP109" i="2"/>
  <c r="FO109" i="2"/>
  <c r="FN109" i="2"/>
  <c r="FM109" i="2"/>
  <c r="FL109" i="2"/>
  <c r="FK109" i="2"/>
  <c r="FJ109" i="2"/>
  <c r="FI109" i="2"/>
  <c r="FH109" i="2"/>
  <c r="FG109" i="2"/>
  <c r="FF109" i="2"/>
  <c r="FE109" i="2"/>
  <c r="FD109" i="2"/>
  <c r="FC109" i="2"/>
  <c r="FB109" i="2"/>
  <c r="FA109" i="2"/>
  <c r="EZ109" i="2"/>
  <c r="EY109" i="2"/>
  <c r="EX109" i="2"/>
  <c r="EW109" i="2"/>
  <c r="EV109" i="2"/>
  <c r="EU109" i="2"/>
  <c r="ET109" i="2"/>
  <c r="ES109" i="2"/>
  <c r="ER109" i="2"/>
  <c r="EQ109" i="2"/>
  <c r="EP109" i="2"/>
  <c r="EO109" i="2"/>
  <c r="EN109" i="2"/>
  <c r="EM109" i="2"/>
  <c r="EL109" i="2"/>
  <c r="GO108" i="2"/>
  <c r="GN108" i="2"/>
  <c r="GM108" i="2"/>
  <c r="GL108" i="2"/>
  <c r="GK108" i="2"/>
  <c r="GJ108" i="2"/>
  <c r="GI108" i="2"/>
  <c r="GH108" i="2"/>
  <c r="GG108" i="2"/>
  <c r="GF108" i="2"/>
  <c r="GE108" i="2"/>
  <c r="GD108" i="2"/>
  <c r="GC108" i="2"/>
  <c r="GB108" i="2"/>
  <c r="GA108" i="2"/>
  <c r="FZ108" i="2"/>
  <c r="FY108" i="2"/>
  <c r="FX108" i="2"/>
  <c r="FW108" i="2"/>
  <c r="FV108" i="2"/>
  <c r="FU108" i="2"/>
  <c r="FT108" i="2"/>
  <c r="FS108" i="2"/>
  <c r="FR108" i="2"/>
  <c r="FQ108" i="2"/>
  <c r="FP108" i="2"/>
  <c r="FO108" i="2"/>
  <c r="FN108" i="2"/>
  <c r="FM108" i="2"/>
  <c r="FL108" i="2"/>
  <c r="FK108" i="2"/>
  <c r="FJ108" i="2"/>
  <c r="FI108" i="2"/>
  <c r="FH108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EM108" i="2"/>
  <c r="EL108" i="2"/>
  <c r="GO107" i="2"/>
  <c r="GN107" i="2"/>
  <c r="GM107" i="2"/>
  <c r="GL107" i="2"/>
  <c r="GK107" i="2"/>
  <c r="GJ107" i="2"/>
  <c r="GI107" i="2"/>
  <c r="GH107" i="2"/>
  <c r="GG107" i="2"/>
  <c r="GF107" i="2"/>
  <c r="GE107" i="2"/>
  <c r="GD107" i="2"/>
  <c r="GC107" i="2"/>
  <c r="GB107" i="2"/>
  <c r="GA107" i="2"/>
  <c r="FZ107" i="2"/>
  <c r="FY107" i="2"/>
  <c r="FX107" i="2"/>
  <c r="FW107" i="2"/>
  <c r="FV107" i="2"/>
  <c r="FU107" i="2"/>
  <c r="FT107" i="2"/>
  <c r="FS107" i="2"/>
  <c r="FR107" i="2"/>
  <c r="FQ107" i="2"/>
  <c r="FP107" i="2"/>
  <c r="FO107" i="2"/>
  <c r="FN107" i="2"/>
  <c r="FM107" i="2"/>
  <c r="FL107" i="2"/>
  <c r="FK107" i="2"/>
  <c r="FJ107" i="2"/>
  <c r="FI107" i="2"/>
  <c r="FH107" i="2"/>
  <c r="FG107" i="2"/>
  <c r="FF107" i="2"/>
  <c r="FE107" i="2"/>
  <c r="FD107" i="2"/>
  <c r="FC107" i="2"/>
  <c r="FB107" i="2"/>
  <c r="FA107" i="2"/>
  <c r="EZ107" i="2"/>
  <c r="EY107" i="2"/>
  <c r="EX107" i="2"/>
  <c r="EW107" i="2"/>
  <c r="EV107" i="2"/>
  <c r="EU107" i="2"/>
  <c r="ET107" i="2"/>
  <c r="ES107" i="2"/>
  <c r="ER107" i="2"/>
  <c r="EQ107" i="2"/>
  <c r="EP107" i="2"/>
  <c r="EO107" i="2"/>
  <c r="EN107" i="2"/>
  <c r="EM107" i="2"/>
  <c r="EL107" i="2"/>
  <c r="GO106" i="2"/>
  <c r="GN106" i="2"/>
  <c r="GM106" i="2"/>
  <c r="GL106" i="2"/>
  <c r="GK106" i="2"/>
  <c r="GJ106" i="2"/>
  <c r="GI106" i="2"/>
  <c r="GH106" i="2"/>
  <c r="GG106" i="2"/>
  <c r="GF106" i="2"/>
  <c r="GE106" i="2"/>
  <c r="GD106" i="2"/>
  <c r="GC106" i="2"/>
  <c r="GB106" i="2"/>
  <c r="GA106" i="2"/>
  <c r="FZ106" i="2"/>
  <c r="FY106" i="2"/>
  <c r="FX106" i="2"/>
  <c r="FW106" i="2"/>
  <c r="FV106" i="2"/>
  <c r="FU106" i="2"/>
  <c r="FT106" i="2"/>
  <c r="FS106" i="2"/>
  <c r="FR106" i="2"/>
  <c r="FQ106" i="2"/>
  <c r="FP106" i="2"/>
  <c r="FO106" i="2"/>
  <c r="FN106" i="2"/>
  <c r="FM106" i="2"/>
  <c r="FL106" i="2"/>
  <c r="FK106" i="2"/>
  <c r="FJ106" i="2"/>
  <c r="FI106" i="2"/>
  <c r="FH106" i="2"/>
  <c r="FG106" i="2"/>
  <c r="FF106" i="2"/>
  <c r="FE106" i="2"/>
  <c r="FD106" i="2"/>
  <c r="FC106" i="2"/>
  <c r="FB106" i="2"/>
  <c r="FA106" i="2"/>
  <c r="EZ106" i="2"/>
  <c r="EY106" i="2"/>
  <c r="EX106" i="2"/>
  <c r="EW106" i="2"/>
  <c r="EV106" i="2"/>
  <c r="EU106" i="2"/>
  <c r="ET106" i="2"/>
  <c r="ES106" i="2"/>
  <c r="ER106" i="2"/>
  <c r="EQ106" i="2"/>
  <c r="EP106" i="2"/>
  <c r="EO106" i="2"/>
  <c r="EN106" i="2"/>
  <c r="EM106" i="2"/>
  <c r="EL106" i="2"/>
  <c r="GO105" i="2"/>
  <c r="GN105" i="2"/>
  <c r="GM105" i="2"/>
  <c r="GL105" i="2"/>
  <c r="GK105" i="2"/>
  <c r="GJ105" i="2"/>
  <c r="GI105" i="2"/>
  <c r="GH105" i="2"/>
  <c r="GG105" i="2"/>
  <c r="GF105" i="2"/>
  <c r="GE105" i="2"/>
  <c r="GD105" i="2"/>
  <c r="GC105" i="2"/>
  <c r="GB105" i="2"/>
  <c r="GA105" i="2"/>
  <c r="FZ105" i="2"/>
  <c r="FY105" i="2"/>
  <c r="FX105" i="2"/>
  <c r="FW105" i="2"/>
  <c r="FV105" i="2"/>
  <c r="FU105" i="2"/>
  <c r="FT105" i="2"/>
  <c r="FS105" i="2"/>
  <c r="FR105" i="2"/>
  <c r="FQ105" i="2"/>
  <c r="FP105" i="2"/>
  <c r="FO105" i="2"/>
  <c r="FN105" i="2"/>
  <c r="FM105" i="2"/>
  <c r="FL105" i="2"/>
  <c r="FK105" i="2"/>
  <c r="FJ105" i="2"/>
  <c r="FI105" i="2"/>
  <c r="FH105" i="2"/>
  <c r="FG105" i="2"/>
  <c r="FF105" i="2"/>
  <c r="FE105" i="2"/>
  <c r="FD105" i="2"/>
  <c r="FC105" i="2"/>
  <c r="FB105" i="2"/>
  <c r="FA105" i="2"/>
  <c r="EZ105" i="2"/>
  <c r="EY105" i="2"/>
  <c r="EX105" i="2"/>
  <c r="EW105" i="2"/>
  <c r="EV105" i="2"/>
  <c r="EU105" i="2"/>
  <c r="ET105" i="2"/>
  <c r="ES105" i="2"/>
  <c r="ER105" i="2"/>
  <c r="EQ105" i="2"/>
  <c r="EP105" i="2"/>
  <c r="EO105" i="2"/>
  <c r="EN105" i="2"/>
  <c r="EM105" i="2"/>
  <c r="EL105" i="2"/>
  <c r="GO104" i="2"/>
  <c r="GN104" i="2"/>
  <c r="GM104" i="2"/>
  <c r="GL104" i="2"/>
  <c r="GK104" i="2"/>
  <c r="GJ104" i="2"/>
  <c r="GI104" i="2"/>
  <c r="GH104" i="2"/>
  <c r="GG104" i="2"/>
  <c r="GF104" i="2"/>
  <c r="GE104" i="2"/>
  <c r="GD104" i="2"/>
  <c r="GC104" i="2"/>
  <c r="GB104" i="2"/>
  <c r="GA104" i="2"/>
  <c r="FZ104" i="2"/>
  <c r="FY104" i="2"/>
  <c r="FX104" i="2"/>
  <c r="FW104" i="2"/>
  <c r="FV104" i="2"/>
  <c r="FU104" i="2"/>
  <c r="FT104" i="2"/>
  <c r="FS104" i="2"/>
  <c r="FR104" i="2"/>
  <c r="FQ104" i="2"/>
  <c r="FP104" i="2"/>
  <c r="FO104" i="2"/>
  <c r="FN104" i="2"/>
  <c r="FM104" i="2"/>
  <c r="FL104" i="2"/>
  <c r="FK104" i="2"/>
  <c r="FJ104" i="2"/>
  <c r="FI104" i="2"/>
  <c r="FH104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EM104" i="2"/>
  <c r="EL104" i="2"/>
  <c r="GO103" i="2"/>
  <c r="GN103" i="2"/>
  <c r="GM103" i="2"/>
  <c r="GL103" i="2"/>
  <c r="GK103" i="2"/>
  <c r="GJ103" i="2"/>
  <c r="GI103" i="2"/>
  <c r="GH103" i="2"/>
  <c r="GG103" i="2"/>
  <c r="GF103" i="2"/>
  <c r="GE103" i="2"/>
  <c r="GD103" i="2"/>
  <c r="GC103" i="2"/>
  <c r="GB103" i="2"/>
  <c r="GA103" i="2"/>
  <c r="FZ103" i="2"/>
  <c r="FY103" i="2"/>
  <c r="FX103" i="2"/>
  <c r="FW103" i="2"/>
  <c r="FV103" i="2"/>
  <c r="FU103" i="2"/>
  <c r="FT103" i="2"/>
  <c r="FS103" i="2"/>
  <c r="FR103" i="2"/>
  <c r="FQ103" i="2"/>
  <c r="FP103" i="2"/>
  <c r="FO103" i="2"/>
  <c r="FN103" i="2"/>
  <c r="FM103" i="2"/>
  <c r="FL103" i="2"/>
  <c r="FK103" i="2"/>
  <c r="FJ103" i="2"/>
  <c r="FI103" i="2"/>
  <c r="FH103" i="2"/>
  <c r="FG103" i="2"/>
  <c r="FF103" i="2"/>
  <c r="FE103" i="2"/>
  <c r="FD103" i="2"/>
  <c r="FC103" i="2"/>
  <c r="FB103" i="2"/>
  <c r="FA103" i="2"/>
  <c r="EZ103" i="2"/>
  <c r="EY103" i="2"/>
  <c r="EX103" i="2"/>
  <c r="EW103" i="2"/>
  <c r="EV103" i="2"/>
  <c r="EU103" i="2"/>
  <c r="ET103" i="2"/>
  <c r="ES103" i="2"/>
  <c r="ER103" i="2"/>
  <c r="EQ103" i="2"/>
  <c r="EP103" i="2"/>
  <c r="EO103" i="2"/>
  <c r="EN103" i="2"/>
  <c r="EM103" i="2"/>
  <c r="EL103" i="2"/>
  <c r="GO102" i="2"/>
  <c r="GN102" i="2"/>
  <c r="GM102" i="2"/>
  <c r="GL102" i="2"/>
  <c r="GK102" i="2"/>
  <c r="GJ102" i="2"/>
  <c r="GI102" i="2"/>
  <c r="GH102" i="2"/>
  <c r="GG102" i="2"/>
  <c r="GF102" i="2"/>
  <c r="GE102" i="2"/>
  <c r="GD102" i="2"/>
  <c r="GC102" i="2"/>
  <c r="GB102" i="2"/>
  <c r="GA102" i="2"/>
  <c r="FZ102" i="2"/>
  <c r="FY102" i="2"/>
  <c r="FX102" i="2"/>
  <c r="FW102" i="2"/>
  <c r="FV102" i="2"/>
  <c r="FU102" i="2"/>
  <c r="FT102" i="2"/>
  <c r="FS102" i="2"/>
  <c r="FR102" i="2"/>
  <c r="FQ102" i="2"/>
  <c r="FP102" i="2"/>
  <c r="FO102" i="2"/>
  <c r="FN102" i="2"/>
  <c r="FM102" i="2"/>
  <c r="FL102" i="2"/>
  <c r="FK102" i="2"/>
  <c r="FJ102" i="2"/>
  <c r="FI102" i="2"/>
  <c r="FH102" i="2"/>
  <c r="FG102" i="2"/>
  <c r="FF102" i="2"/>
  <c r="FE102" i="2"/>
  <c r="FD102" i="2"/>
  <c r="FC102" i="2"/>
  <c r="FB102" i="2"/>
  <c r="FA102" i="2"/>
  <c r="EZ102" i="2"/>
  <c r="EY102" i="2"/>
  <c r="EX102" i="2"/>
  <c r="EW102" i="2"/>
  <c r="EV102" i="2"/>
  <c r="EU102" i="2"/>
  <c r="ET102" i="2"/>
  <c r="ES102" i="2"/>
  <c r="ER102" i="2"/>
  <c r="EQ102" i="2"/>
  <c r="EP102" i="2"/>
  <c r="EO102" i="2"/>
  <c r="EN102" i="2"/>
  <c r="EM102" i="2"/>
  <c r="EL102" i="2"/>
  <c r="GO101" i="2"/>
  <c r="GN101" i="2"/>
  <c r="GM101" i="2"/>
  <c r="GL101" i="2"/>
  <c r="GK101" i="2"/>
  <c r="GJ101" i="2"/>
  <c r="GI101" i="2"/>
  <c r="GH101" i="2"/>
  <c r="GG101" i="2"/>
  <c r="GF101" i="2"/>
  <c r="GE101" i="2"/>
  <c r="GD101" i="2"/>
  <c r="GC101" i="2"/>
  <c r="GB101" i="2"/>
  <c r="GA101" i="2"/>
  <c r="FZ101" i="2"/>
  <c r="FY101" i="2"/>
  <c r="FX101" i="2"/>
  <c r="FW101" i="2"/>
  <c r="FV101" i="2"/>
  <c r="FU101" i="2"/>
  <c r="FT101" i="2"/>
  <c r="FS101" i="2"/>
  <c r="FR101" i="2"/>
  <c r="FQ101" i="2"/>
  <c r="FP101" i="2"/>
  <c r="FO101" i="2"/>
  <c r="FN101" i="2"/>
  <c r="FM101" i="2"/>
  <c r="FL101" i="2"/>
  <c r="FK101" i="2"/>
  <c r="FJ101" i="2"/>
  <c r="FI101" i="2"/>
  <c r="FH101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EM101" i="2"/>
  <c r="EL101" i="2"/>
  <c r="GO100" i="2"/>
  <c r="GN100" i="2"/>
  <c r="GM100" i="2"/>
  <c r="GL100" i="2"/>
  <c r="GK100" i="2"/>
  <c r="GJ100" i="2"/>
  <c r="GI100" i="2"/>
  <c r="GH100" i="2"/>
  <c r="GG100" i="2"/>
  <c r="GF100" i="2"/>
  <c r="GE100" i="2"/>
  <c r="GD100" i="2"/>
  <c r="GC100" i="2"/>
  <c r="GB100" i="2"/>
  <c r="GA100" i="2"/>
  <c r="FZ100" i="2"/>
  <c r="FY100" i="2"/>
  <c r="FX100" i="2"/>
  <c r="FW100" i="2"/>
  <c r="FV100" i="2"/>
  <c r="FU100" i="2"/>
  <c r="FT100" i="2"/>
  <c r="FS100" i="2"/>
  <c r="FR100" i="2"/>
  <c r="FQ100" i="2"/>
  <c r="FP100" i="2"/>
  <c r="FO100" i="2"/>
  <c r="FN100" i="2"/>
  <c r="FM100" i="2"/>
  <c r="FL100" i="2"/>
  <c r="FK100" i="2"/>
  <c r="FJ100" i="2"/>
  <c r="FI100" i="2"/>
  <c r="FH100" i="2"/>
  <c r="FG100" i="2"/>
  <c r="FF100" i="2"/>
  <c r="FE100" i="2"/>
  <c r="FD100" i="2"/>
  <c r="FC100" i="2"/>
  <c r="FB100" i="2"/>
  <c r="FA100" i="2"/>
  <c r="EZ100" i="2"/>
  <c r="EY100" i="2"/>
  <c r="EX100" i="2"/>
  <c r="EW100" i="2"/>
  <c r="EV100" i="2"/>
  <c r="EU100" i="2"/>
  <c r="ET100" i="2"/>
  <c r="ES100" i="2"/>
  <c r="ER100" i="2"/>
  <c r="EQ100" i="2"/>
  <c r="EP100" i="2"/>
  <c r="EO100" i="2"/>
  <c r="EN100" i="2"/>
  <c r="EM100" i="2"/>
  <c r="EL100" i="2"/>
  <c r="GO99" i="2"/>
  <c r="GN99" i="2"/>
  <c r="GM99" i="2"/>
  <c r="GL99" i="2"/>
  <c r="GK99" i="2"/>
  <c r="GJ99" i="2"/>
  <c r="GI99" i="2"/>
  <c r="GH99" i="2"/>
  <c r="GG99" i="2"/>
  <c r="GF99" i="2"/>
  <c r="GE99" i="2"/>
  <c r="GD99" i="2"/>
  <c r="GC99" i="2"/>
  <c r="GB99" i="2"/>
  <c r="GA99" i="2"/>
  <c r="FZ99" i="2"/>
  <c r="FY99" i="2"/>
  <c r="FX99" i="2"/>
  <c r="FW99" i="2"/>
  <c r="FV99" i="2"/>
  <c r="FU99" i="2"/>
  <c r="FT99" i="2"/>
  <c r="FS99" i="2"/>
  <c r="FR99" i="2"/>
  <c r="FQ99" i="2"/>
  <c r="FP99" i="2"/>
  <c r="FO99" i="2"/>
  <c r="FN99" i="2"/>
  <c r="FM99" i="2"/>
  <c r="FL99" i="2"/>
  <c r="FK99" i="2"/>
  <c r="FJ99" i="2"/>
  <c r="FI99" i="2"/>
  <c r="FH99" i="2"/>
  <c r="FG99" i="2"/>
  <c r="FF99" i="2"/>
  <c r="FE99" i="2"/>
  <c r="FD99" i="2"/>
  <c r="FC99" i="2"/>
  <c r="FB99" i="2"/>
  <c r="FA99" i="2"/>
  <c r="EZ99" i="2"/>
  <c r="EY99" i="2"/>
  <c r="EX99" i="2"/>
  <c r="EW99" i="2"/>
  <c r="EV99" i="2"/>
  <c r="EU99" i="2"/>
  <c r="ET99" i="2"/>
  <c r="ES99" i="2"/>
  <c r="ER99" i="2"/>
  <c r="EQ99" i="2"/>
  <c r="EP99" i="2"/>
  <c r="EO99" i="2"/>
  <c r="EN99" i="2"/>
  <c r="EM99" i="2"/>
  <c r="EL99" i="2"/>
  <c r="GO98" i="2"/>
  <c r="GN98" i="2"/>
  <c r="GM98" i="2"/>
  <c r="GL98" i="2"/>
  <c r="GK98" i="2"/>
  <c r="GJ98" i="2"/>
  <c r="GI98" i="2"/>
  <c r="GH98" i="2"/>
  <c r="GG98" i="2"/>
  <c r="GF98" i="2"/>
  <c r="GE98" i="2"/>
  <c r="GD98" i="2"/>
  <c r="GC98" i="2"/>
  <c r="GB98" i="2"/>
  <c r="GA98" i="2"/>
  <c r="FZ98" i="2"/>
  <c r="FY98" i="2"/>
  <c r="FX98" i="2"/>
  <c r="FW98" i="2"/>
  <c r="FV98" i="2"/>
  <c r="FU98" i="2"/>
  <c r="FT98" i="2"/>
  <c r="FS98" i="2"/>
  <c r="FR98" i="2"/>
  <c r="FQ98" i="2"/>
  <c r="FP98" i="2"/>
  <c r="FO98" i="2"/>
  <c r="FN98" i="2"/>
  <c r="FM98" i="2"/>
  <c r="FL98" i="2"/>
  <c r="FK98" i="2"/>
  <c r="FJ98" i="2"/>
  <c r="FI98" i="2"/>
  <c r="FH98" i="2"/>
  <c r="FG98" i="2"/>
  <c r="FF98" i="2"/>
  <c r="FE98" i="2"/>
  <c r="FD98" i="2"/>
  <c r="FC98" i="2"/>
  <c r="FB98" i="2"/>
  <c r="FA98" i="2"/>
  <c r="EZ98" i="2"/>
  <c r="EY98" i="2"/>
  <c r="EX98" i="2"/>
  <c r="EW98" i="2"/>
  <c r="EV98" i="2"/>
  <c r="EU98" i="2"/>
  <c r="ET98" i="2"/>
  <c r="ES98" i="2"/>
  <c r="ER98" i="2"/>
  <c r="EQ98" i="2"/>
  <c r="EP98" i="2"/>
  <c r="EO98" i="2"/>
  <c r="EN98" i="2"/>
  <c r="EM98" i="2"/>
  <c r="EL98" i="2"/>
  <c r="GO97" i="2"/>
  <c r="GN97" i="2"/>
  <c r="GM97" i="2"/>
  <c r="GL97" i="2"/>
  <c r="GK97" i="2"/>
  <c r="GJ97" i="2"/>
  <c r="GI97" i="2"/>
  <c r="GH97" i="2"/>
  <c r="GG97" i="2"/>
  <c r="GF97" i="2"/>
  <c r="GE97" i="2"/>
  <c r="GD97" i="2"/>
  <c r="GC97" i="2"/>
  <c r="GB97" i="2"/>
  <c r="GA97" i="2"/>
  <c r="FZ97" i="2"/>
  <c r="FY97" i="2"/>
  <c r="FX97" i="2"/>
  <c r="FW97" i="2"/>
  <c r="FV97" i="2"/>
  <c r="FU97" i="2"/>
  <c r="FT97" i="2"/>
  <c r="FS97" i="2"/>
  <c r="FR97" i="2"/>
  <c r="FQ97" i="2"/>
  <c r="FP97" i="2"/>
  <c r="FO97" i="2"/>
  <c r="FN97" i="2"/>
  <c r="FM97" i="2"/>
  <c r="FL97" i="2"/>
  <c r="FK97" i="2"/>
  <c r="FJ97" i="2"/>
  <c r="FI97" i="2"/>
  <c r="FH97" i="2"/>
  <c r="FG97" i="2"/>
  <c r="FF97" i="2"/>
  <c r="FE97" i="2"/>
  <c r="FD97" i="2"/>
  <c r="FC97" i="2"/>
  <c r="FB97" i="2"/>
  <c r="FA97" i="2"/>
  <c r="EZ97" i="2"/>
  <c r="EY97" i="2"/>
  <c r="EX97" i="2"/>
  <c r="EW97" i="2"/>
  <c r="EV97" i="2"/>
  <c r="EU97" i="2"/>
  <c r="ET97" i="2"/>
  <c r="ES97" i="2"/>
  <c r="ER97" i="2"/>
  <c r="EQ97" i="2"/>
  <c r="EP97" i="2"/>
  <c r="EO97" i="2"/>
  <c r="EN97" i="2"/>
  <c r="EM97" i="2"/>
  <c r="EL97" i="2"/>
  <c r="GO96" i="2"/>
  <c r="GN96" i="2"/>
  <c r="GM96" i="2"/>
  <c r="GL96" i="2"/>
  <c r="GK96" i="2"/>
  <c r="GJ96" i="2"/>
  <c r="GI96" i="2"/>
  <c r="GH96" i="2"/>
  <c r="GG96" i="2"/>
  <c r="GF96" i="2"/>
  <c r="GE96" i="2"/>
  <c r="GD96" i="2"/>
  <c r="GC96" i="2"/>
  <c r="GB96" i="2"/>
  <c r="GA96" i="2"/>
  <c r="FZ96" i="2"/>
  <c r="FY96" i="2"/>
  <c r="FX96" i="2"/>
  <c r="FW96" i="2"/>
  <c r="FV96" i="2"/>
  <c r="FU96" i="2"/>
  <c r="FT96" i="2"/>
  <c r="FS96" i="2"/>
  <c r="FR96" i="2"/>
  <c r="FQ96" i="2"/>
  <c r="FP96" i="2"/>
  <c r="FO96" i="2"/>
  <c r="FN96" i="2"/>
  <c r="FM96" i="2"/>
  <c r="FL96" i="2"/>
  <c r="FK96" i="2"/>
  <c r="FJ96" i="2"/>
  <c r="FI96" i="2"/>
  <c r="FH96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EM96" i="2"/>
  <c r="EL96" i="2"/>
  <c r="GO95" i="2"/>
  <c r="GN95" i="2"/>
  <c r="GM95" i="2"/>
  <c r="GL95" i="2"/>
  <c r="GK95" i="2"/>
  <c r="GJ95" i="2"/>
  <c r="GI95" i="2"/>
  <c r="GH95" i="2"/>
  <c r="GG95" i="2"/>
  <c r="GF95" i="2"/>
  <c r="GE95" i="2"/>
  <c r="GD95" i="2"/>
  <c r="GC95" i="2"/>
  <c r="GB95" i="2"/>
  <c r="GA95" i="2"/>
  <c r="FZ95" i="2"/>
  <c r="FY95" i="2"/>
  <c r="FX95" i="2"/>
  <c r="FW95" i="2"/>
  <c r="FV95" i="2"/>
  <c r="FU95" i="2"/>
  <c r="FT95" i="2"/>
  <c r="FS95" i="2"/>
  <c r="FR95" i="2"/>
  <c r="FQ95" i="2"/>
  <c r="FP95" i="2"/>
  <c r="FO95" i="2"/>
  <c r="FN95" i="2"/>
  <c r="FM95" i="2"/>
  <c r="FL95" i="2"/>
  <c r="FK95" i="2"/>
  <c r="FJ95" i="2"/>
  <c r="FI95" i="2"/>
  <c r="FH95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EM95" i="2"/>
  <c r="EL95" i="2"/>
  <c r="GO94" i="2"/>
  <c r="GN94" i="2"/>
  <c r="GM94" i="2"/>
  <c r="GL94" i="2"/>
  <c r="GK94" i="2"/>
  <c r="GJ94" i="2"/>
  <c r="GI94" i="2"/>
  <c r="GH94" i="2"/>
  <c r="GG94" i="2"/>
  <c r="GF94" i="2"/>
  <c r="GE94" i="2"/>
  <c r="GD94" i="2"/>
  <c r="GC94" i="2"/>
  <c r="GB94" i="2"/>
  <c r="GA94" i="2"/>
  <c r="FZ94" i="2"/>
  <c r="FY94" i="2"/>
  <c r="FX94" i="2"/>
  <c r="FW94" i="2"/>
  <c r="FV94" i="2"/>
  <c r="FU94" i="2"/>
  <c r="FT94" i="2"/>
  <c r="FS94" i="2"/>
  <c r="FR94" i="2"/>
  <c r="FQ94" i="2"/>
  <c r="FP94" i="2"/>
  <c r="FO94" i="2"/>
  <c r="FN94" i="2"/>
  <c r="FM94" i="2"/>
  <c r="FL94" i="2"/>
  <c r="FK94" i="2"/>
  <c r="FJ94" i="2"/>
  <c r="FI94" i="2"/>
  <c r="FH94" i="2"/>
  <c r="FG94" i="2"/>
  <c r="FF94" i="2"/>
  <c r="FE94" i="2"/>
  <c r="FD94" i="2"/>
  <c r="FC94" i="2"/>
  <c r="FB94" i="2"/>
  <c r="FA94" i="2"/>
  <c r="EZ94" i="2"/>
  <c r="EY94" i="2"/>
  <c r="EX94" i="2"/>
  <c r="EW94" i="2"/>
  <c r="EV94" i="2"/>
  <c r="EU94" i="2"/>
  <c r="ET94" i="2"/>
  <c r="ES94" i="2"/>
  <c r="ER94" i="2"/>
  <c r="EQ94" i="2"/>
  <c r="EP94" i="2"/>
  <c r="EO94" i="2"/>
  <c r="EN94" i="2"/>
  <c r="EM94" i="2"/>
  <c r="EL94" i="2"/>
  <c r="GO93" i="2"/>
  <c r="GN93" i="2"/>
  <c r="GM93" i="2"/>
  <c r="GL93" i="2"/>
  <c r="GK93" i="2"/>
  <c r="GJ93" i="2"/>
  <c r="GI93" i="2"/>
  <c r="GH93" i="2"/>
  <c r="GG93" i="2"/>
  <c r="GF93" i="2"/>
  <c r="GE93" i="2"/>
  <c r="GD93" i="2"/>
  <c r="GC93" i="2"/>
  <c r="GB93" i="2"/>
  <c r="GA93" i="2"/>
  <c r="FZ93" i="2"/>
  <c r="FY93" i="2"/>
  <c r="FX93" i="2"/>
  <c r="FW93" i="2"/>
  <c r="FV93" i="2"/>
  <c r="FU93" i="2"/>
  <c r="FT93" i="2"/>
  <c r="FS93" i="2"/>
  <c r="FR93" i="2"/>
  <c r="FQ93" i="2"/>
  <c r="FP93" i="2"/>
  <c r="FO93" i="2"/>
  <c r="FN93" i="2"/>
  <c r="FM93" i="2"/>
  <c r="FL93" i="2"/>
  <c r="FK93" i="2"/>
  <c r="FJ93" i="2"/>
  <c r="FI93" i="2"/>
  <c r="FH93" i="2"/>
  <c r="FG93" i="2"/>
  <c r="FF93" i="2"/>
  <c r="FE93" i="2"/>
  <c r="FD93" i="2"/>
  <c r="FC93" i="2"/>
  <c r="FB93" i="2"/>
  <c r="FA93" i="2"/>
  <c r="EZ93" i="2"/>
  <c r="EY93" i="2"/>
  <c r="EX93" i="2"/>
  <c r="EW93" i="2"/>
  <c r="EV93" i="2"/>
  <c r="EU93" i="2"/>
  <c r="ET93" i="2"/>
  <c r="ES93" i="2"/>
  <c r="ER93" i="2"/>
  <c r="EQ93" i="2"/>
  <c r="EP93" i="2"/>
  <c r="EO93" i="2"/>
  <c r="EN93" i="2"/>
  <c r="EM93" i="2"/>
  <c r="EL93" i="2"/>
  <c r="GO92" i="2"/>
  <c r="GN92" i="2"/>
  <c r="GM92" i="2"/>
  <c r="GL92" i="2"/>
  <c r="GK92" i="2"/>
  <c r="GJ92" i="2"/>
  <c r="GI92" i="2"/>
  <c r="GH92" i="2"/>
  <c r="GG92" i="2"/>
  <c r="GF92" i="2"/>
  <c r="GE92" i="2"/>
  <c r="GD92" i="2"/>
  <c r="GC92" i="2"/>
  <c r="GB92" i="2"/>
  <c r="GA92" i="2"/>
  <c r="FZ92" i="2"/>
  <c r="FY92" i="2"/>
  <c r="FX92" i="2"/>
  <c r="FW92" i="2"/>
  <c r="FV92" i="2"/>
  <c r="FU92" i="2"/>
  <c r="FT92" i="2"/>
  <c r="FS92" i="2"/>
  <c r="FR92" i="2"/>
  <c r="FQ92" i="2"/>
  <c r="FP92" i="2"/>
  <c r="FO92" i="2"/>
  <c r="FN92" i="2"/>
  <c r="FM92" i="2"/>
  <c r="FL92" i="2"/>
  <c r="FK92" i="2"/>
  <c r="FJ92" i="2"/>
  <c r="FI92" i="2"/>
  <c r="FH92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EM92" i="2"/>
  <c r="EL92" i="2"/>
  <c r="GO91" i="2"/>
  <c r="GN91" i="2"/>
  <c r="GM91" i="2"/>
  <c r="GL91" i="2"/>
  <c r="GK91" i="2"/>
  <c r="GJ91" i="2"/>
  <c r="GI91" i="2"/>
  <c r="GH91" i="2"/>
  <c r="GG91" i="2"/>
  <c r="GF91" i="2"/>
  <c r="GE91" i="2"/>
  <c r="GD91" i="2"/>
  <c r="GC91" i="2"/>
  <c r="GB91" i="2"/>
  <c r="GA91" i="2"/>
  <c r="FZ91" i="2"/>
  <c r="FY91" i="2"/>
  <c r="FX91" i="2"/>
  <c r="FW91" i="2"/>
  <c r="FV91" i="2"/>
  <c r="FU91" i="2"/>
  <c r="FT91" i="2"/>
  <c r="FS91" i="2"/>
  <c r="FR91" i="2"/>
  <c r="FQ91" i="2"/>
  <c r="FP91" i="2"/>
  <c r="FO91" i="2"/>
  <c r="FN91" i="2"/>
  <c r="FM91" i="2"/>
  <c r="FL91" i="2"/>
  <c r="FK91" i="2"/>
  <c r="FJ91" i="2"/>
  <c r="FI91" i="2"/>
  <c r="FH91" i="2"/>
  <c r="FG91" i="2"/>
  <c r="FF91" i="2"/>
  <c r="FE91" i="2"/>
  <c r="FD91" i="2"/>
  <c r="FC91" i="2"/>
  <c r="FB91" i="2"/>
  <c r="FA91" i="2"/>
  <c r="EZ91" i="2"/>
  <c r="EY91" i="2"/>
  <c r="EX91" i="2"/>
  <c r="EW91" i="2"/>
  <c r="EV91" i="2"/>
  <c r="EU91" i="2"/>
  <c r="ET91" i="2"/>
  <c r="ES91" i="2"/>
  <c r="ER91" i="2"/>
  <c r="EQ91" i="2"/>
  <c r="EP91" i="2"/>
  <c r="EO91" i="2"/>
  <c r="EN91" i="2"/>
  <c r="EM91" i="2"/>
  <c r="EL91" i="2"/>
  <c r="GO90" i="2"/>
  <c r="GN90" i="2"/>
  <c r="GM90" i="2"/>
  <c r="GL90" i="2"/>
  <c r="GK90" i="2"/>
  <c r="GJ90" i="2"/>
  <c r="GI90" i="2"/>
  <c r="GH90" i="2"/>
  <c r="GG90" i="2"/>
  <c r="GF90" i="2"/>
  <c r="GE90" i="2"/>
  <c r="GD90" i="2"/>
  <c r="GC90" i="2"/>
  <c r="GB90" i="2"/>
  <c r="GA90" i="2"/>
  <c r="FZ90" i="2"/>
  <c r="FY90" i="2"/>
  <c r="FX90" i="2"/>
  <c r="FW90" i="2"/>
  <c r="FV90" i="2"/>
  <c r="FU90" i="2"/>
  <c r="FT90" i="2"/>
  <c r="FS90" i="2"/>
  <c r="FR90" i="2"/>
  <c r="FQ90" i="2"/>
  <c r="FP90" i="2"/>
  <c r="FO90" i="2"/>
  <c r="FN90" i="2"/>
  <c r="FM90" i="2"/>
  <c r="FL90" i="2"/>
  <c r="FK90" i="2"/>
  <c r="FJ90" i="2"/>
  <c r="FI90" i="2"/>
  <c r="FH90" i="2"/>
  <c r="FG90" i="2"/>
  <c r="FF90" i="2"/>
  <c r="FE90" i="2"/>
  <c r="FD90" i="2"/>
  <c r="FC90" i="2"/>
  <c r="FB90" i="2"/>
  <c r="FA90" i="2"/>
  <c r="EZ90" i="2"/>
  <c r="EY90" i="2"/>
  <c r="EX90" i="2"/>
  <c r="EW90" i="2"/>
  <c r="EV90" i="2"/>
  <c r="EU90" i="2"/>
  <c r="ET90" i="2"/>
  <c r="ES90" i="2"/>
  <c r="ER90" i="2"/>
  <c r="EQ90" i="2"/>
  <c r="EP90" i="2"/>
  <c r="EO90" i="2"/>
  <c r="EN90" i="2"/>
  <c r="EM90" i="2"/>
  <c r="EL90" i="2"/>
  <c r="GO89" i="2"/>
  <c r="GN89" i="2"/>
  <c r="GM89" i="2"/>
  <c r="GL89" i="2"/>
  <c r="GK89" i="2"/>
  <c r="GJ89" i="2"/>
  <c r="GI89" i="2"/>
  <c r="GH89" i="2"/>
  <c r="GG89" i="2"/>
  <c r="GF89" i="2"/>
  <c r="GE89" i="2"/>
  <c r="GD89" i="2"/>
  <c r="GC89" i="2"/>
  <c r="GB89" i="2"/>
  <c r="GA89" i="2"/>
  <c r="FZ89" i="2"/>
  <c r="FY89" i="2"/>
  <c r="FX89" i="2"/>
  <c r="FW89" i="2"/>
  <c r="FV89" i="2"/>
  <c r="FU89" i="2"/>
  <c r="FT89" i="2"/>
  <c r="FS89" i="2"/>
  <c r="FR89" i="2"/>
  <c r="FQ89" i="2"/>
  <c r="FP89" i="2"/>
  <c r="FO89" i="2"/>
  <c r="FN89" i="2"/>
  <c r="FM89" i="2"/>
  <c r="FL89" i="2"/>
  <c r="FK89" i="2"/>
  <c r="FJ89" i="2"/>
  <c r="FI89" i="2"/>
  <c r="FH89" i="2"/>
  <c r="FG89" i="2"/>
  <c r="FF89" i="2"/>
  <c r="FE89" i="2"/>
  <c r="FD89" i="2"/>
  <c r="FC89" i="2"/>
  <c r="FB89" i="2"/>
  <c r="FA89" i="2"/>
  <c r="EZ89" i="2"/>
  <c r="EY89" i="2"/>
  <c r="EX89" i="2"/>
  <c r="EW89" i="2"/>
  <c r="EV89" i="2"/>
  <c r="EU89" i="2"/>
  <c r="ET89" i="2"/>
  <c r="ES89" i="2"/>
  <c r="ER89" i="2"/>
  <c r="EQ89" i="2"/>
  <c r="EP89" i="2"/>
  <c r="EO89" i="2"/>
  <c r="EN89" i="2"/>
  <c r="EM89" i="2"/>
  <c r="EL89" i="2"/>
  <c r="GO88" i="2"/>
  <c r="GN88" i="2"/>
  <c r="GM88" i="2"/>
  <c r="GL88" i="2"/>
  <c r="GK88" i="2"/>
  <c r="GJ88" i="2"/>
  <c r="GI88" i="2"/>
  <c r="GH88" i="2"/>
  <c r="GG88" i="2"/>
  <c r="GF88" i="2"/>
  <c r="GE88" i="2"/>
  <c r="GD88" i="2"/>
  <c r="GC88" i="2"/>
  <c r="GB88" i="2"/>
  <c r="GA88" i="2"/>
  <c r="FZ88" i="2"/>
  <c r="FY88" i="2"/>
  <c r="FX88" i="2"/>
  <c r="FW88" i="2"/>
  <c r="FV88" i="2"/>
  <c r="FU88" i="2"/>
  <c r="FT88" i="2"/>
  <c r="FS88" i="2"/>
  <c r="FR88" i="2"/>
  <c r="FQ88" i="2"/>
  <c r="FP88" i="2"/>
  <c r="FO88" i="2"/>
  <c r="FN88" i="2"/>
  <c r="FM88" i="2"/>
  <c r="FL88" i="2"/>
  <c r="FK88" i="2"/>
  <c r="FJ88" i="2"/>
  <c r="FI88" i="2"/>
  <c r="FH88" i="2"/>
  <c r="FG88" i="2"/>
  <c r="FF88" i="2"/>
  <c r="FE88" i="2"/>
  <c r="FD88" i="2"/>
  <c r="FC88" i="2"/>
  <c r="FB88" i="2"/>
  <c r="FA88" i="2"/>
  <c r="EZ88" i="2"/>
  <c r="EY88" i="2"/>
  <c r="EX88" i="2"/>
  <c r="EW88" i="2"/>
  <c r="EV88" i="2"/>
  <c r="EU88" i="2"/>
  <c r="ET88" i="2"/>
  <c r="ES88" i="2"/>
  <c r="ER88" i="2"/>
  <c r="EQ88" i="2"/>
  <c r="EP88" i="2"/>
  <c r="EO88" i="2"/>
  <c r="EN88" i="2"/>
  <c r="EM88" i="2"/>
  <c r="EL88" i="2"/>
  <c r="GO87" i="2"/>
  <c r="GN87" i="2"/>
  <c r="GM87" i="2"/>
  <c r="GL87" i="2"/>
  <c r="GK87" i="2"/>
  <c r="GJ87" i="2"/>
  <c r="GI87" i="2"/>
  <c r="GH87" i="2"/>
  <c r="GG87" i="2"/>
  <c r="GF87" i="2"/>
  <c r="GE87" i="2"/>
  <c r="GD87" i="2"/>
  <c r="GC87" i="2"/>
  <c r="GB87" i="2"/>
  <c r="GA87" i="2"/>
  <c r="FZ87" i="2"/>
  <c r="FY87" i="2"/>
  <c r="FX87" i="2"/>
  <c r="FW87" i="2"/>
  <c r="FV87" i="2"/>
  <c r="FU87" i="2"/>
  <c r="FT87" i="2"/>
  <c r="FS87" i="2"/>
  <c r="FR87" i="2"/>
  <c r="FQ87" i="2"/>
  <c r="FP87" i="2"/>
  <c r="FO87" i="2"/>
  <c r="FN87" i="2"/>
  <c r="FM87" i="2"/>
  <c r="FL87" i="2"/>
  <c r="FK87" i="2"/>
  <c r="FJ87" i="2"/>
  <c r="FI87" i="2"/>
  <c r="FH87" i="2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EM87" i="2"/>
  <c r="EL87" i="2"/>
  <c r="GO86" i="2"/>
  <c r="GN86" i="2"/>
  <c r="GM86" i="2"/>
  <c r="GL86" i="2"/>
  <c r="GK86" i="2"/>
  <c r="GJ86" i="2"/>
  <c r="GI86" i="2"/>
  <c r="GH86" i="2"/>
  <c r="GG86" i="2"/>
  <c r="GF86" i="2"/>
  <c r="GE86" i="2"/>
  <c r="GD86" i="2"/>
  <c r="GC86" i="2"/>
  <c r="GB86" i="2"/>
  <c r="GA86" i="2"/>
  <c r="FZ86" i="2"/>
  <c r="FY86" i="2"/>
  <c r="FX86" i="2"/>
  <c r="FW86" i="2"/>
  <c r="FV86" i="2"/>
  <c r="FU86" i="2"/>
  <c r="FT86" i="2"/>
  <c r="FS86" i="2"/>
  <c r="FR86" i="2"/>
  <c r="FQ86" i="2"/>
  <c r="FP86" i="2"/>
  <c r="FO86" i="2"/>
  <c r="FN86" i="2"/>
  <c r="FM86" i="2"/>
  <c r="FL86" i="2"/>
  <c r="FK86" i="2"/>
  <c r="FJ86" i="2"/>
  <c r="FI86" i="2"/>
  <c r="FH86" i="2"/>
  <c r="FG86" i="2"/>
  <c r="FF86" i="2"/>
  <c r="FE86" i="2"/>
  <c r="FD86" i="2"/>
  <c r="FC86" i="2"/>
  <c r="FB86" i="2"/>
  <c r="FA86" i="2"/>
  <c r="EZ86" i="2"/>
  <c r="EY86" i="2"/>
  <c r="EX86" i="2"/>
  <c r="EW86" i="2"/>
  <c r="EV86" i="2"/>
  <c r="EU86" i="2"/>
  <c r="ET86" i="2"/>
  <c r="ES86" i="2"/>
  <c r="ER86" i="2"/>
  <c r="EQ86" i="2"/>
  <c r="EP86" i="2"/>
  <c r="EO86" i="2"/>
  <c r="EN86" i="2"/>
  <c r="EM86" i="2"/>
  <c r="EL86" i="2"/>
  <c r="GO85" i="2"/>
  <c r="GN85" i="2"/>
  <c r="GM85" i="2"/>
  <c r="GL85" i="2"/>
  <c r="GK85" i="2"/>
  <c r="GJ85" i="2"/>
  <c r="GI85" i="2"/>
  <c r="GH85" i="2"/>
  <c r="GG85" i="2"/>
  <c r="GF85" i="2"/>
  <c r="GE85" i="2"/>
  <c r="GD85" i="2"/>
  <c r="GC85" i="2"/>
  <c r="GB85" i="2"/>
  <c r="GA85" i="2"/>
  <c r="FZ85" i="2"/>
  <c r="FY85" i="2"/>
  <c r="FX85" i="2"/>
  <c r="FW85" i="2"/>
  <c r="FV85" i="2"/>
  <c r="FU85" i="2"/>
  <c r="FT85" i="2"/>
  <c r="FS85" i="2"/>
  <c r="FR85" i="2"/>
  <c r="FQ85" i="2"/>
  <c r="FP85" i="2"/>
  <c r="FO85" i="2"/>
  <c r="FN85" i="2"/>
  <c r="FM85" i="2"/>
  <c r="FL85" i="2"/>
  <c r="FK85" i="2"/>
  <c r="FJ85" i="2"/>
  <c r="FI85" i="2"/>
  <c r="FH85" i="2"/>
  <c r="FG85" i="2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EM85" i="2"/>
  <c r="EL85" i="2"/>
  <c r="GO84" i="2"/>
  <c r="GN84" i="2"/>
  <c r="GM84" i="2"/>
  <c r="GL84" i="2"/>
  <c r="GK84" i="2"/>
  <c r="GJ84" i="2"/>
  <c r="GI84" i="2"/>
  <c r="GH84" i="2"/>
  <c r="GG84" i="2"/>
  <c r="GF84" i="2"/>
  <c r="GE84" i="2"/>
  <c r="GD84" i="2"/>
  <c r="GC84" i="2"/>
  <c r="GB84" i="2"/>
  <c r="GA84" i="2"/>
  <c r="FZ84" i="2"/>
  <c r="FY84" i="2"/>
  <c r="FX84" i="2"/>
  <c r="FW84" i="2"/>
  <c r="FV84" i="2"/>
  <c r="FU84" i="2"/>
  <c r="FT84" i="2"/>
  <c r="FS84" i="2"/>
  <c r="FR84" i="2"/>
  <c r="FQ84" i="2"/>
  <c r="FP84" i="2"/>
  <c r="FO84" i="2"/>
  <c r="FN84" i="2"/>
  <c r="FM84" i="2"/>
  <c r="FL84" i="2"/>
  <c r="FK84" i="2"/>
  <c r="FJ84" i="2"/>
  <c r="FI84" i="2"/>
  <c r="FH84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EM84" i="2"/>
  <c r="EL84" i="2"/>
  <c r="GO83" i="2"/>
  <c r="GN83" i="2"/>
  <c r="GM83" i="2"/>
  <c r="GL83" i="2"/>
  <c r="GK83" i="2"/>
  <c r="GJ83" i="2"/>
  <c r="GI83" i="2"/>
  <c r="GH83" i="2"/>
  <c r="GG83" i="2"/>
  <c r="GF83" i="2"/>
  <c r="GE83" i="2"/>
  <c r="GD83" i="2"/>
  <c r="GC83" i="2"/>
  <c r="GB83" i="2"/>
  <c r="GA83" i="2"/>
  <c r="FZ83" i="2"/>
  <c r="FY83" i="2"/>
  <c r="FX83" i="2"/>
  <c r="FW83" i="2"/>
  <c r="FV83" i="2"/>
  <c r="FU83" i="2"/>
  <c r="FT83" i="2"/>
  <c r="FS83" i="2"/>
  <c r="FR83" i="2"/>
  <c r="FQ83" i="2"/>
  <c r="FP83" i="2"/>
  <c r="FO83" i="2"/>
  <c r="FN83" i="2"/>
  <c r="FM83" i="2"/>
  <c r="FL83" i="2"/>
  <c r="FK83" i="2"/>
  <c r="FJ83" i="2"/>
  <c r="FI83" i="2"/>
  <c r="FH83" i="2"/>
  <c r="FG83" i="2"/>
  <c r="FF83" i="2"/>
  <c r="FE83" i="2"/>
  <c r="FD83" i="2"/>
  <c r="FC83" i="2"/>
  <c r="FB83" i="2"/>
  <c r="FA83" i="2"/>
  <c r="EZ83" i="2"/>
  <c r="EY83" i="2"/>
  <c r="EX83" i="2"/>
  <c r="EW83" i="2"/>
  <c r="EV83" i="2"/>
  <c r="EU83" i="2"/>
  <c r="ET83" i="2"/>
  <c r="ES83" i="2"/>
  <c r="ER83" i="2"/>
  <c r="EQ83" i="2"/>
  <c r="EP83" i="2"/>
  <c r="EO83" i="2"/>
  <c r="EN83" i="2"/>
  <c r="EM83" i="2"/>
  <c r="EL83" i="2"/>
  <c r="GO82" i="2"/>
  <c r="GN82" i="2"/>
  <c r="GM82" i="2"/>
  <c r="GL82" i="2"/>
  <c r="GK82" i="2"/>
  <c r="GJ82" i="2"/>
  <c r="GI82" i="2"/>
  <c r="GH82" i="2"/>
  <c r="GG82" i="2"/>
  <c r="GF82" i="2"/>
  <c r="GE82" i="2"/>
  <c r="GD82" i="2"/>
  <c r="GC82" i="2"/>
  <c r="GB82" i="2"/>
  <c r="GA82" i="2"/>
  <c r="FZ82" i="2"/>
  <c r="FY82" i="2"/>
  <c r="FX82" i="2"/>
  <c r="FW82" i="2"/>
  <c r="FV82" i="2"/>
  <c r="FU82" i="2"/>
  <c r="FT82" i="2"/>
  <c r="FS82" i="2"/>
  <c r="FR82" i="2"/>
  <c r="FQ82" i="2"/>
  <c r="FP82" i="2"/>
  <c r="FO82" i="2"/>
  <c r="FN82" i="2"/>
  <c r="FM82" i="2"/>
  <c r="FL82" i="2"/>
  <c r="FK82" i="2"/>
  <c r="FJ82" i="2"/>
  <c r="FI82" i="2"/>
  <c r="FH82" i="2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EM82" i="2"/>
  <c r="EL82" i="2"/>
  <c r="GO81" i="2"/>
  <c r="GN81" i="2"/>
  <c r="GM81" i="2"/>
  <c r="GL81" i="2"/>
  <c r="GK81" i="2"/>
  <c r="GJ81" i="2"/>
  <c r="GI81" i="2"/>
  <c r="GH81" i="2"/>
  <c r="GG81" i="2"/>
  <c r="GF81" i="2"/>
  <c r="GE81" i="2"/>
  <c r="GD81" i="2"/>
  <c r="GC81" i="2"/>
  <c r="GB81" i="2"/>
  <c r="GA81" i="2"/>
  <c r="FZ81" i="2"/>
  <c r="FY81" i="2"/>
  <c r="FX81" i="2"/>
  <c r="FW81" i="2"/>
  <c r="FV81" i="2"/>
  <c r="FU81" i="2"/>
  <c r="FT81" i="2"/>
  <c r="FS81" i="2"/>
  <c r="FR81" i="2"/>
  <c r="FQ81" i="2"/>
  <c r="FP81" i="2"/>
  <c r="FO81" i="2"/>
  <c r="FN81" i="2"/>
  <c r="FM81" i="2"/>
  <c r="FL81" i="2"/>
  <c r="FK81" i="2"/>
  <c r="FJ81" i="2"/>
  <c r="FI81" i="2"/>
  <c r="FH81" i="2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EM81" i="2"/>
  <c r="EL81" i="2"/>
  <c r="GO80" i="2"/>
  <c r="GN80" i="2"/>
  <c r="GM80" i="2"/>
  <c r="GL80" i="2"/>
  <c r="GK80" i="2"/>
  <c r="GJ80" i="2"/>
  <c r="GI80" i="2"/>
  <c r="GH80" i="2"/>
  <c r="GG80" i="2"/>
  <c r="GF80" i="2"/>
  <c r="GE80" i="2"/>
  <c r="GD80" i="2"/>
  <c r="GC80" i="2"/>
  <c r="GB80" i="2"/>
  <c r="GA80" i="2"/>
  <c r="FZ80" i="2"/>
  <c r="FY80" i="2"/>
  <c r="FX80" i="2"/>
  <c r="FW80" i="2"/>
  <c r="FV80" i="2"/>
  <c r="FU80" i="2"/>
  <c r="FT80" i="2"/>
  <c r="FS80" i="2"/>
  <c r="FR80" i="2"/>
  <c r="FQ80" i="2"/>
  <c r="FP80" i="2"/>
  <c r="FO80" i="2"/>
  <c r="FN80" i="2"/>
  <c r="FM80" i="2"/>
  <c r="FL80" i="2"/>
  <c r="FK80" i="2"/>
  <c r="FJ80" i="2"/>
  <c r="FI80" i="2"/>
  <c r="FH80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EM80" i="2"/>
  <c r="EL80" i="2"/>
  <c r="CG80" i="2"/>
  <c r="CF80" i="2"/>
  <c r="CE80" i="2"/>
  <c r="CD80" i="2"/>
  <c r="W80" i="2"/>
  <c r="V80" i="2"/>
  <c r="U80" i="2"/>
  <c r="T80" i="2"/>
  <c r="G80" i="2"/>
  <c r="F80" i="2" s="1"/>
  <c r="GO79" i="2"/>
  <c r="GN79" i="2"/>
  <c r="GM79" i="2"/>
  <c r="GL79" i="2"/>
  <c r="GK79" i="2"/>
  <c r="GJ79" i="2"/>
  <c r="GI79" i="2"/>
  <c r="GH79" i="2"/>
  <c r="GG79" i="2"/>
  <c r="GF79" i="2"/>
  <c r="GE79" i="2"/>
  <c r="GD79" i="2"/>
  <c r="GC79" i="2"/>
  <c r="GB79" i="2"/>
  <c r="GA79" i="2"/>
  <c r="FZ79" i="2"/>
  <c r="FY79" i="2"/>
  <c r="FX79" i="2"/>
  <c r="FW79" i="2"/>
  <c r="FV79" i="2"/>
  <c r="FU79" i="2"/>
  <c r="FT79" i="2"/>
  <c r="FS79" i="2"/>
  <c r="FR79" i="2"/>
  <c r="FQ79" i="2"/>
  <c r="FP79" i="2"/>
  <c r="FO79" i="2"/>
  <c r="FN79" i="2"/>
  <c r="FM79" i="2"/>
  <c r="FL79" i="2"/>
  <c r="FK79" i="2"/>
  <c r="FJ79" i="2"/>
  <c r="FI79" i="2"/>
  <c r="FH79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EM79" i="2"/>
  <c r="EL79" i="2"/>
  <c r="CG79" i="2"/>
  <c r="CF79" i="2"/>
  <c r="CE79" i="2"/>
  <c r="CD79" i="2"/>
  <c r="W79" i="2"/>
  <c r="V79" i="2"/>
  <c r="U79" i="2"/>
  <c r="T79" i="2"/>
  <c r="G79" i="2"/>
  <c r="F79" i="2"/>
  <c r="GO78" i="2"/>
  <c r="GN78" i="2"/>
  <c r="GM78" i="2"/>
  <c r="GL78" i="2"/>
  <c r="GK78" i="2"/>
  <c r="GJ78" i="2"/>
  <c r="GI78" i="2"/>
  <c r="GH78" i="2"/>
  <c r="GG78" i="2"/>
  <c r="GF78" i="2"/>
  <c r="GE78" i="2"/>
  <c r="GD78" i="2"/>
  <c r="GC78" i="2"/>
  <c r="GB78" i="2"/>
  <c r="GA78" i="2"/>
  <c r="FZ78" i="2"/>
  <c r="FY78" i="2"/>
  <c r="FX78" i="2"/>
  <c r="FW78" i="2"/>
  <c r="FV78" i="2"/>
  <c r="FU78" i="2"/>
  <c r="FT78" i="2"/>
  <c r="FS78" i="2"/>
  <c r="FR78" i="2"/>
  <c r="FQ78" i="2"/>
  <c r="FP78" i="2"/>
  <c r="FO78" i="2"/>
  <c r="FN78" i="2"/>
  <c r="FM78" i="2"/>
  <c r="FL78" i="2"/>
  <c r="FK78" i="2"/>
  <c r="FJ78" i="2"/>
  <c r="FI78" i="2"/>
  <c r="FH78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EM78" i="2"/>
  <c r="EL78" i="2"/>
  <c r="CG78" i="2"/>
  <c r="CF78" i="2"/>
  <c r="CE78" i="2"/>
  <c r="CD78" i="2"/>
  <c r="W78" i="2"/>
  <c r="V78" i="2"/>
  <c r="U78" i="2"/>
  <c r="T78" i="2"/>
  <c r="G78" i="2"/>
  <c r="F78" i="2"/>
  <c r="GO77" i="2"/>
  <c r="GN77" i="2"/>
  <c r="GM77" i="2"/>
  <c r="GL77" i="2"/>
  <c r="GK77" i="2"/>
  <c r="GJ77" i="2"/>
  <c r="GI77" i="2"/>
  <c r="GH77" i="2"/>
  <c r="GG77" i="2"/>
  <c r="GF77" i="2"/>
  <c r="GE77" i="2"/>
  <c r="GD77" i="2"/>
  <c r="GC77" i="2"/>
  <c r="GB77" i="2"/>
  <c r="GA77" i="2"/>
  <c r="FZ77" i="2"/>
  <c r="FY77" i="2"/>
  <c r="FX77" i="2"/>
  <c r="FW77" i="2"/>
  <c r="FV77" i="2"/>
  <c r="FU77" i="2"/>
  <c r="FT77" i="2"/>
  <c r="FS77" i="2"/>
  <c r="FR77" i="2"/>
  <c r="FQ77" i="2"/>
  <c r="FP77" i="2"/>
  <c r="FO77" i="2"/>
  <c r="FN77" i="2"/>
  <c r="FM77" i="2"/>
  <c r="FL77" i="2"/>
  <c r="FK77" i="2"/>
  <c r="FJ77" i="2"/>
  <c r="FI77" i="2"/>
  <c r="FH77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EM77" i="2"/>
  <c r="EL77" i="2"/>
  <c r="CG77" i="2"/>
  <c r="CF77" i="2"/>
  <c r="CE77" i="2"/>
  <c r="CD77" i="2"/>
  <c r="W77" i="2"/>
  <c r="V77" i="2"/>
  <c r="U77" i="2"/>
  <c r="T77" i="2"/>
  <c r="G77" i="2"/>
  <c r="F77" i="2"/>
  <c r="GO76" i="2"/>
  <c r="GN76" i="2"/>
  <c r="GM76" i="2"/>
  <c r="GL76" i="2"/>
  <c r="GK76" i="2"/>
  <c r="GJ76" i="2"/>
  <c r="GI76" i="2"/>
  <c r="GH76" i="2"/>
  <c r="GG76" i="2"/>
  <c r="GF76" i="2"/>
  <c r="GE76" i="2"/>
  <c r="GD76" i="2"/>
  <c r="GC76" i="2"/>
  <c r="GB76" i="2"/>
  <c r="GA76" i="2"/>
  <c r="FZ76" i="2"/>
  <c r="FY76" i="2"/>
  <c r="FX76" i="2"/>
  <c r="FW76" i="2"/>
  <c r="FV76" i="2"/>
  <c r="FU76" i="2"/>
  <c r="FT76" i="2"/>
  <c r="FS76" i="2"/>
  <c r="FR76" i="2"/>
  <c r="FQ76" i="2"/>
  <c r="FP76" i="2"/>
  <c r="FO76" i="2"/>
  <c r="FN76" i="2"/>
  <c r="FM76" i="2"/>
  <c r="FL76" i="2"/>
  <c r="FK76" i="2"/>
  <c r="FJ76" i="2"/>
  <c r="FI76" i="2"/>
  <c r="FH76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EM76" i="2"/>
  <c r="EL76" i="2"/>
  <c r="CG76" i="2"/>
  <c r="CF76" i="2"/>
  <c r="CE76" i="2"/>
  <c r="CD76" i="2"/>
  <c r="W76" i="2"/>
  <c r="V76" i="2"/>
  <c r="U76" i="2"/>
  <c r="T76" i="2"/>
  <c r="G76" i="2"/>
  <c r="F76" i="2"/>
  <c r="GO75" i="2"/>
  <c r="GN75" i="2"/>
  <c r="GM75" i="2"/>
  <c r="GL75" i="2"/>
  <c r="GK75" i="2"/>
  <c r="GJ75" i="2"/>
  <c r="GI75" i="2"/>
  <c r="GH75" i="2"/>
  <c r="GG75" i="2"/>
  <c r="GF75" i="2"/>
  <c r="GE75" i="2"/>
  <c r="GD75" i="2"/>
  <c r="GC75" i="2"/>
  <c r="GB75" i="2"/>
  <c r="GA75" i="2"/>
  <c r="FZ75" i="2"/>
  <c r="FY75" i="2"/>
  <c r="FX75" i="2"/>
  <c r="FW75" i="2"/>
  <c r="FV75" i="2"/>
  <c r="FU75" i="2"/>
  <c r="FT75" i="2"/>
  <c r="FS75" i="2"/>
  <c r="FR75" i="2"/>
  <c r="FQ75" i="2"/>
  <c r="FP75" i="2"/>
  <c r="FO75" i="2"/>
  <c r="FN75" i="2"/>
  <c r="FM75" i="2"/>
  <c r="FL75" i="2"/>
  <c r="FK75" i="2"/>
  <c r="FJ75" i="2"/>
  <c r="FI75" i="2"/>
  <c r="FH75" i="2"/>
  <c r="FG75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EM75" i="2"/>
  <c r="EL75" i="2"/>
  <c r="CG75" i="2"/>
  <c r="CF75" i="2"/>
  <c r="CE75" i="2"/>
  <c r="CD75" i="2"/>
  <c r="W75" i="2"/>
  <c r="V75" i="2"/>
  <c r="U75" i="2"/>
  <c r="T75" i="2"/>
  <c r="G75" i="2"/>
  <c r="F75" i="2"/>
  <c r="GO74" i="2"/>
  <c r="GN74" i="2"/>
  <c r="GM74" i="2"/>
  <c r="GL74" i="2"/>
  <c r="GK74" i="2"/>
  <c r="GJ74" i="2"/>
  <c r="GI74" i="2"/>
  <c r="GH74" i="2"/>
  <c r="GG74" i="2"/>
  <c r="GF74" i="2"/>
  <c r="GE74" i="2"/>
  <c r="GD74" i="2"/>
  <c r="GC74" i="2"/>
  <c r="GB74" i="2"/>
  <c r="GA74" i="2"/>
  <c r="FZ74" i="2"/>
  <c r="FY74" i="2"/>
  <c r="FX74" i="2"/>
  <c r="FW74" i="2"/>
  <c r="FV74" i="2"/>
  <c r="FU74" i="2"/>
  <c r="FT74" i="2"/>
  <c r="FS74" i="2"/>
  <c r="FR74" i="2"/>
  <c r="FQ74" i="2"/>
  <c r="FP74" i="2"/>
  <c r="FO74" i="2"/>
  <c r="FN74" i="2"/>
  <c r="FM74" i="2"/>
  <c r="FL74" i="2"/>
  <c r="FK74" i="2"/>
  <c r="FJ74" i="2"/>
  <c r="FI74" i="2"/>
  <c r="FH74" i="2"/>
  <c r="FG74" i="2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EM74" i="2"/>
  <c r="EL74" i="2"/>
  <c r="CG74" i="2"/>
  <c r="CF74" i="2"/>
  <c r="CE74" i="2"/>
  <c r="CD74" i="2"/>
  <c r="W74" i="2"/>
  <c r="V74" i="2"/>
  <c r="U74" i="2"/>
  <c r="T74" i="2"/>
  <c r="G74" i="2"/>
  <c r="F74" i="2"/>
  <c r="GO73" i="2"/>
  <c r="GN73" i="2"/>
  <c r="GM73" i="2"/>
  <c r="GL73" i="2"/>
  <c r="GK73" i="2"/>
  <c r="GJ73" i="2"/>
  <c r="GI73" i="2"/>
  <c r="GH73" i="2"/>
  <c r="GG73" i="2"/>
  <c r="GF73" i="2"/>
  <c r="GE73" i="2"/>
  <c r="GD73" i="2"/>
  <c r="GC73" i="2"/>
  <c r="GB73" i="2"/>
  <c r="GA73" i="2"/>
  <c r="FZ73" i="2"/>
  <c r="FY73" i="2"/>
  <c r="FX73" i="2"/>
  <c r="FW73" i="2"/>
  <c r="FV73" i="2"/>
  <c r="FU73" i="2"/>
  <c r="FT73" i="2"/>
  <c r="FS73" i="2"/>
  <c r="FR73" i="2"/>
  <c r="FQ73" i="2"/>
  <c r="FP73" i="2"/>
  <c r="FO73" i="2"/>
  <c r="FN73" i="2"/>
  <c r="FM73" i="2"/>
  <c r="FL73" i="2"/>
  <c r="FK73" i="2"/>
  <c r="FJ73" i="2"/>
  <c r="FI73" i="2"/>
  <c r="FH73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EM73" i="2"/>
  <c r="EL73" i="2"/>
  <c r="CG73" i="2"/>
  <c r="CF73" i="2"/>
  <c r="CE73" i="2"/>
  <c r="CD73" i="2"/>
  <c r="W73" i="2"/>
  <c r="V73" i="2"/>
  <c r="U73" i="2"/>
  <c r="T73" i="2"/>
  <c r="G73" i="2"/>
  <c r="F73" i="2"/>
  <c r="GO72" i="2"/>
  <c r="GN72" i="2"/>
  <c r="GM72" i="2"/>
  <c r="GL72" i="2"/>
  <c r="GK72" i="2"/>
  <c r="GJ72" i="2"/>
  <c r="GI72" i="2"/>
  <c r="GH72" i="2"/>
  <c r="GG72" i="2"/>
  <c r="GF72" i="2"/>
  <c r="GE72" i="2"/>
  <c r="GD72" i="2"/>
  <c r="GC72" i="2"/>
  <c r="GB72" i="2"/>
  <c r="GA72" i="2"/>
  <c r="FZ72" i="2"/>
  <c r="FY72" i="2"/>
  <c r="FX72" i="2"/>
  <c r="FW72" i="2"/>
  <c r="FV72" i="2"/>
  <c r="FU72" i="2"/>
  <c r="FT72" i="2"/>
  <c r="FS72" i="2"/>
  <c r="FR72" i="2"/>
  <c r="FQ72" i="2"/>
  <c r="FP72" i="2"/>
  <c r="FO72" i="2"/>
  <c r="FN72" i="2"/>
  <c r="FM72" i="2"/>
  <c r="FL72" i="2"/>
  <c r="FK72" i="2"/>
  <c r="FJ72" i="2"/>
  <c r="FI72" i="2"/>
  <c r="FH72" i="2"/>
  <c r="FG72" i="2"/>
  <c r="FF72" i="2"/>
  <c r="FE72" i="2"/>
  <c r="FD72" i="2"/>
  <c r="FC72" i="2"/>
  <c r="FB72" i="2"/>
  <c r="FA72" i="2"/>
  <c r="EZ72" i="2"/>
  <c r="EY72" i="2"/>
  <c r="EX72" i="2"/>
  <c r="EW72" i="2"/>
  <c r="EV72" i="2"/>
  <c r="EU72" i="2"/>
  <c r="ET72" i="2"/>
  <c r="ES72" i="2"/>
  <c r="ER72" i="2"/>
  <c r="EQ72" i="2"/>
  <c r="EP72" i="2"/>
  <c r="EO72" i="2"/>
  <c r="EN72" i="2"/>
  <c r="EM72" i="2"/>
  <c r="EL72" i="2"/>
  <c r="CG72" i="2"/>
  <c r="CF72" i="2"/>
  <c r="CE72" i="2"/>
  <c r="CD72" i="2"/>
  <c r="W72" i="2"/>
  <c r="V72" i="2"/>
  <c r="U72" i="2"/>
  <c r="T72" i="2"/>
  <c r="G72" i="2"/>
  <c r="F72" i="2"/>
  <c r="GO71" i="2"/>
  <c r="GN71" i="2"/>
  <c r="GM71" i="2"/>
  <c r="GL71" i="2"/>
  <c r="GK71" i="2"/>
  <c r="GJ71" i="2"/>
  <c r="GI71" i="2"/>
  <c r="GH71" i="2"/>
  <c r="GG71" i="2"/>
  <c r="GF71" i="2"/>
  <c r="GE71" i="2"/>
  <c r="GD71" i="2"/>
  <c r="GC71" i="2"/>
  <c r="GB71" i="2"/>
  <c r="GA71" i="2"/>
  <c r="FZ71" i="2"/>
  <c r="FY71" i="2"/>
  <c r="FX71" i="2"/>
  <c r="FW71" i="2"/>
  <c r="FV71" i="2"/>
  <c r="FU71" i="2"/>
  <c r="FT71" i="2"/>
  <c r="FS71" i="2"/>
  <c r="FR71" i="2"/>
  <c r="FQ71" i="2"/>
  <c r="FP71" i="2"/>
  <c r="FO71" i="2"/>
  <c r="FN71" i="2"/>
  <c r="FM71" i="2"/>
  <c r="FL71" i="2"/>
  <c r="FK71" i="2"/>
  <c r="FJ71" i="2"/>
  <c r="FI71" i="2"/>
  <c r="FH71" i="2"/>
  <c r="FG71" i="2"/>
  <c r="FF71" i="2"/>
  <c r="FE71" i="2"/>
  <c r="FD71" i="2"/>
  <c r="FC71" i="2"/>
  <c r="FB71" i="2"/>
  <c r="FA71" i="2"/>
  <c r="EZ71" i="2"/>
  <c r="EY71" i="2"/>
  <c r="EX71" i="2"/>
  <c r="EW71" i="2"/>
  <c r="EV71" i="2"/>
  <c r="EU71" i="2"/>
  <c r="ET71" i="2"/>
  <c r="ES71" i="2"/>
  <c r="ER71" i="2"/>
  <c r="EQ71" i="2"/>
  <c r="EP71" i="2"/>
  <c r="EO71" i="2"/>
  <c r="EN71" i="2"/>
  <c r="EM71" i="2"/>
  <c r="EL71" i="2"/>
  <c r="CG71" i="2"/>
  <c r="CF71" i="2"/>
  <c r="CE71" i="2"/>
  <c r="CD71" i="2"/>
  <c r="W71" i="2"/>
  <c r="V71" i="2"/>
  <c r="U71" i="2"/>
  <c r="T71" i="2"/>
  <c r="G71" i="2"/>
  <c r="F71" i="2"/>
  <c r="GO70" i="2"/>
  <c r="GN70" i="2"/>
  <c r="GM70" i="2"/>
  <c r="GL70" i="2"/>
  <c r="GK70" i="2"/>
  <c r="GJ70" i="2"/>
  <c r="GI70" i="2"/>
  <c r="GH70" i="2"/>
  <c r="GG70" i="2"/>
  <c r="GF70" i="2"/>
  <c r="GE70" i="2"/>
  <c r="GD70" i="2"/>
  <c r="GC70" i="2"/>
  <c r="GB70" i="2"/>
  <c r="GA70" i="2"/>
  <c r="FZ70" i="2"/>
  <c r="FY70" i="2"/>
  <c r="FX70" i="2"/>
  <c r="FW70" i="2"/>
  <c r="FV70" i="2"/>
  <c r="FU70" i="2"/>
  <c r="FT70" i="2"/>
  <c r="FS70" i="2"/>
  <c r="FR70" i="2"/>
  <c r="FQ70" i="2"/>
  <c r="FP70" i="2"/>
  <c r="FO70" i="2"/>
  <c r="FN70" i="2"/>
  <c r="FM70" i="2"/>
  <c r="FL70" i="2"/>
  <c r="FK70" i="2"/>
  <c r="FJ70" i="2"/>
  <c r="FI70" i="2"/>
  <c r="FH70" i="2"/>
  <c r="FG70" i="2"/>
  <c r="FF70" i="2"/>
  <c r="FE70" i="2"/>
  <c r="FD70" i="2"/>
  <c r="FC70" i="2"/>
  <c r="FB70" i="2"/>
  <c r="FA70" i="2"/>
  <c r="EZ70" i="2"/>
  <c r="EY70" i="2"/>
  <c r="EX70" i="2"/>
  <c r="EW70" i="2"/>
  <c r="EV70" i="2"/>
  <c r="EU70" i="2"/>
  <c r="ET70" i="2"/>
  <c r="ES70" i="2"/>
  <c r="ER70" i="2"/>
  <c r="EQ70" i="2"/>
  <c r="EP70" i="2"/>
  <c r="EO70" i="2"/>
  <c r="EN70" i="2"/>
  <c r="EM70" i="2"/>
  <c r="EL70" i="2"/>
  <c r="CG70" i="2"/>
  <c r="CF70" i="2"/>
  <c r="CE70" i="2"/>
  <c r="CD70" i="2"/>
  <c r="W70" i="2"/>
  <c r="V70" i="2"/>
  <c r="U70" i="2"/>
  <c r="T70" i="2"/>
  <c r="G70" i="2"/>
  <c r="F70" i="2"/>
  <c r="GO69" i="2"/>
  <c r="GN69" i="2"/>
  <c r="GM69" i="2"/>
  <c r="GL69" i="2"/>
  <c r="GK69" i="2"/>
  <c r="GJ69" i="2"/>
  <c r="GI69" i="2"/>
  <c r="GH69" i="2"/>
  <c r="GG69" i="2"/>
  <c r="GF69" i="2"/>
  <c r="GE69" i="2"/>
  <c r="GD69" i="2"/>
  <c r="GC69" i="2"/>
  <c r="GB69" i="2"/>
  <c r="GA69" i="2"/>
  <c r="FZ69" i="2"/>
  <c r="FY69" i="2"/>
  <c r="FX69" i="2"/>
  <c r="FW69" i="2"/>
  <c r="FV69" i="2"/>
  <c r="FU69" i="2"/>
  <c r="FT69" i="2"/>
  <c r="FS69" i="2"/>
  <c r="FR69" i="2"/>
  <c r="FQ69" i="2"/>
  <c r="FP69" i="2"/>
  <c r="FO69" i="2"/>
  <c r="FN69" i="2"/>
  <c r="FM69" i="2"/>
  <c r="FL69" i="2"/>
  <c r="FK69" i="2"/>
  <c r="FJ69" i="2"/>
  <c r="FI69" i="2"/>
  <c r="FH69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EM69" i="2"/>
  <c r="EL69" i="2"/>
  <c r="CG69" i="2"/>
  <c r="CF69" i="2"/>
  <c r="CE69" i="2"/>
  <c r="CD69" i="2"/>
  <c r="W69" i="2"/>
  <c r="V69" i="2"/>
  <c r="U69" i="2"/>
  <c r="T69" i="2"/>
  <c r="G69" i="2"/>
  <c r="F69" i="2"/>
  <c r="GO68" i="2"/>
  <c r="GN68" i="2"/>
  <c r="GM68" i="2"/>
  <c r="GL68" i="2"/>
  <c r="GK68" i="2"/>
  <c r="GJ68" i="2"/>
  <c r="GI68" i="2"/>
  <c r="GH68" i="2"/>
  <c r="GG68" i="2"/>
  <c r="GF68" i="2"/>
  <c r="GE68" i="2"/>
  <c r="GD68" i="2"/>
  <c r="GC68" i="2"/>
  <c r="GB68" i="2"/>
  <c r="GA68" i="2"/>
  <c r="FZ68" i="2"/>
  <c r="FY68" i="2"/>
  <c r="FX68" i="2"/>
  <c r="FW68" i="2"/>
  <c r="FV68" i="2"/>
  <c r="FU68" i="2"/>
  <c r="FT68" i="2"/>
  <c r="FS68" i="2"/>
  <c r="FR68" i="2"/>
  <c r="FQ68" i="2"/>
  <c r="FP68" i="2"/>
  <c r="FO68" i="2"/>
  <c r="FN68" i="2"/>
  <c r="FM68" i="2"/>
  <c r="FL68" i="2"/>
  <c r="FK68" i="2"/>
  <c r="FJ68" i="2"/>
  <c r="FI68" i="2"/>
  <c r="FH68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EM68" i="2"/>
  <c r="EL68" i="2"/>
  <c r="CG68" i="2"/>
  <c r="CF68" i="2"/>
  <c r="CE68" i="2"/>
  <c r="CD68" i="2"/>
  <c r="W68" i="2"/>
  <c r="V68" i="2"/>
  <c r="U68" i="2"/>
  <c r="T68" i="2"/>
  <c r="G68" i="2"/>
  <c r="F68" i="2"/>
  <c r="GO67" i="2"/>
  <c r="GN67" i="2"/>
  <c r="GM67" i="2"/>
  <c r="GL67" i="2"/>
  <c r="GK67" i="2"/>
  <c r="GJ67" i="2"/>
  <c r="GI67" i="2"/>
  <c r="GH67" i="2"/>
  <c r="GG67" i="2"/>
  <c r="GF67" i="2"/>
  <c r="GE67" i="2"/>
  <c r="GD67" i="2"/>
  <c r="GC67" i="2"/>
  <c r="GB67" i="2"/>
  <c r="GA67" i="2"/>
  <c r="FZ67" i="2"/>
  <c r="FY67" i="2"/>
  <c r="FX67" i="2"/>
  <c r="FW67" i="2"/>
  <c r="FV67" i="2"/>
  <c r="FU67" i="2"/>
  <c r="FT67" i="2"/>
  <c r="FS67" i="2"/>
  <c r="FR67" i="2"/>
  <c r="FQ67" i="2"/>
  <c r="FP67" i="2"/>
  <c r="FO67" i="2"/>
  <c r="FN67" i="2"/>
  <c r="FM67" i="2"/>
  <c r="FL67" i="2"/>
  <c r="FK67" i="2"/>
  <c r="FJ67" i="2"/>
  <c r="FI67" i="2"/>
  <c r="FH67" i="2"/>
  <c r="FG67" i="2"/>
  <c r="FF67" i="2"/>
  <c r="FE67" i="2"/>
  <c r="FD67" i="2"/>
  <c r="FC67" i="2"/>
  <c r="FB67" i="2"/>
  <c r="FA67" i="2"/>
  <c r="EZ67" i="2"/>
  <c r="EY67" i="2"/>
  <c r="EX67" i="2"/>
  <c r="EW67" i="2"/>
  <c r="EV67" i="2"/>
  <c r="EU67" i="2"/>
  <c r="ET67" i="2"/>
  <c r="ES67" i="2"/>
  <c r="ER67" i="2"/>
  <c r="EQ67" i="2"/>
  <c r="EP67" i="2"/>
  <c r="EO67" i="2"/>
  <c r="EN67" i="2"/>
  <c r="EM67" i="2"/>
  <c r="EL67" i="2"/>
  <c r="CG67" i="2"/>
  <c r="CF67" i="2"/>
  <c r="CE67" i="2"/>
  <c r="CD67" i="2"/>
  <c r="W67" i="2"/>
  <c r="V67" i="2"/>
  <c r="U67" i="2"/>
  <c r="T67" i="2"/>
  <c r="G67" i="2"/>
  <c r="F67" i="2"/>
  <c r="GO66" i="2"/>
  <c r="GN66" i="2"/>
  <c r="GM66" i="2"/>
  <c r="GL66" i="2"/>
  <c r="GK66" i="2"/>
  <c r="GJ66" i="2"/>
  <c r="GI66" i="2"/>
  <c r="GH66" i="2"/>
  <c r="GG66" i="2"/>
  <c r="GF66" i="2"/>
  <c r="GE66" i="2"/>
  <c r="GD66" i="2"/>
  <c r="GC66" i="2"/>
  <c r="GB66" i="2"/>
  <c r="GA66" i="2"/>
  <c r="FZ66" i="2"/>
  <c r="FY66" i="2"/>
  <c r="FX66" i="2"/>
  <c r="FW66" i="2"/>
  <c r="FV66" i="2"/>
  <c r="FU66" i="2"/>
  <c r="FT66" i="2"/>
  <c r="FS66" i="2"/>
  <c r="FR66" i="2"/>
  <c r="FQ66" i="2"/>
  <c r="FP66" i="2"/>
  <c r="FO66" i="2"/>
  <c r="FN66" i="2"/>
  <c r="FM66" i="2"/>
  <c r="FL66" i="2"/>
  <c r="FK66" i="2"/>
  <c r="FJ66" i="2"/>
  <c r="FI66" i="2"/>
  <c r="FH66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EM66" i="2"/>
  <c r="EL66" i="2"/>
  <c r="CG66" i="2"/>
  <c r="CF66" i="2"/>
  <c r="CE66" i="2"/>
  <c r="CD66" i="2"/>
  <c r="W66" i="2"/>
  <c r="V66" i="2"/>
  <c r="U66" i="2"/>
  <c r="T66" i="2"/>
  <c r="G66" i="2"/>
  <c r="F66" i="2"/>
  <c r="GO65" i="2"/>
  <c r="GN65" i="2"/>
  <c r="GM65" i="2"/>
  <c r="GL65" i="2"/>
  <c r="GK65" i="2"/>
  <c r="GJ65" i="2"/>
  <c r="GI65" i="2"/>
  <c r="GH65" i="2"/>
  <c r="GG65" i="2"/>
  <c r="GF65" i="2"/>
  <c r="GE65" i="2"/>
  <c r="GD65" i="2"/>
  <c r="GC65" i="2"/>
  <c r="GB65" i="2"/>
  <c r="GA65" i="2"/>
  <c r="FZ65" i="2"/>
  <c r="FY65" i="2"/>
  <c r="FX65" i="2"/>
  <c r="FW65" i="2"/>
  <c r="FV65" i="2"/>
  <c r="FU65" i="2"/>
  <c r="FT65" i="2"/>
  <c r="FS65" i="2"/>
  <c r="FR65" i="2"/>
  <c r="FQ65" i="2"/>
  <c r="FP65" i="2"/>
  <c r="FO65" i="2"/>
  <c r="FN65" i="2"/>
  <c r="FM65" i="2"/>
  <c r="FL65" i="2"/>
  <c r="FK65" i="2"/>
  <c r="FJ65" i="2"/>
  <c r="FI65" i="2"/>
  <c r="FH65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EM65" i="2"/>
  <c r="EL65" i="2"/>
  <c r="CG65" i="2"/>
  <c r="CF65" i="2"/>
  <c r="CE65" i="2"/>
  <c r="CD65" i="2"/>
  <c r="W65" i="2"/>
  <c r="V65" i="2"/>
  <c r="U65" i="2"/>
  <c r="T65" i="2"/>
  <c r="G65" i="2"/>
  <c r="F65" i="2"/>
  <c r="GO64" i="2"/>
  <c r="GN64" i="2"/>
  <c r="GM64" i="2"/>
  <c r="GL64" i="2"/>
  <c r="GK64" i="2"/>
  <c r="GJ64" i="2"/>
  <c r="GI64" i="2"/>
  <c r="GH64" i="2"/>
  <c r="GG64" i="2"/>
  <c r="GF64" i="2"/>
  <c r="GE64" i="2"/>
  <c r="GD64" i="2"/>
  <c r="GC64" i="2"/>
  <c r="GB64" i="2"/>
  <c r="GA64" i="2"/>
  <c r="FZ64" i="2"/>
  <c r="FY64" i="2"/>
  <c r="FX64" i="2"/>
  <c r="FW64" i="2"/>
  <c r="FV64" i="2"/>
  <c r="FU64" i="2"/>
  <c r="FT64" i="2"/>
  <c r="FS64" i="2"/>
  <c r="FR64" i="2"/>
  <c r="FQ64" i="2"/>
  <c r="FP64" i="2"/>
  <c r="FO64" i="2"/>
  <c r="FN64" i="2"/>
  <c r="FM64" i="2"/>
  <c r="FL64" i="2"/>
  <c r="FK64" i="2"/>
  <c r="FJ64" i="2"/>
  <c r="FI64" i="2"/>
  <c r="FH64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EM64" i="2"/>
  <c r="EL64" i="2"/>
  <c r="CG64" i="2"/>
  <c r="CF64" i="2"/>
  <c r="CE64" i="2"/>
  <c r="CD64" i="2"/>
  <c r="W64" i="2"/>
  <c r="V64" i="2"/>
  <c r="U64" i="2"/>
  <c r="T64" i="2"/>
  <c r="G64" i="2"/>
  <c r="F64" i="2"/>
  <c r="GO63" i="2"/>
  <c r="GN63" i="2"/>
  <c r="GM63" i="2"/>
  <c r="GL63" i="2"/>
  <c r="GK63" i="2"/>
  <c r="GJ63" i="2"/>
  <c r="GI63" i="2"/>
  <c r="GH63" i="2"/>
  <c r="GG63" i="2"/>
  <c r="GF63" i="2"/>
  <c r="GE63" i="2"/>
  <c r="GD63" i="2"/>
  <c r="GC63" i="2"/>
  <c r="GB63" i="2"/>
  <c r="GA63" i="2"/>
  <c r="FZ63" i="2"/>
  <c r="FY63" i="2"/>
  <c r="FX63" i="2"/>
  <c r="FW63" i="2"/>
  <c r="FV63" i="2"/>
  <c r="FU63" i="2"/>
  <c r="FT63" i="2"/>
  <c r="FS63" i="2"/>
  <c r="FR63" i="2"/>
  <c r="FQ63" i="2"/>
  <c r="FP63" i="2"/>
  <c r="FO63" i="2"/>
  <c r="FN63" i="2"/>
  <c r="FM63" i="2"/>
  <c r="FL63" i="2"/>
  <c r="FK63" i="2"/>
  <c r="FJ63" i="2"/>
  <c r="FI63" i="2"/>
  <c r="FH63" i="2"/>
  <c r="FG63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EM63" i="2"/>
  <c r="EL63" i="2"/>
  <c r="CG63" i="2"/>
  <c r="CF63" i="2"/>
  <c r="CE63" i="2"/>
  <c r="CD63" i="2"/>
  <c r="W63" i="2"/>
  <c r="V63" i="2"/>
  <c r="U63" i="2"/>
  <c r="T63" i="2"/>
  <c r="G63" i="2"/>
  <c r="F63" i="2"/>
  <c r="GO62" i="2"/>
  <c r="GN62" i="2"/>
  <c r="GM62" i="2"/>
  <c r="GL62" i="2"/>
  <c r="GK62" i="2"/>
  <c r="GJ62" i="2"/>
  <c r="GI62" i="2"/>
  <c r="GH62" i="2"/>
  <c r="GG62" i="2"/>
  <c r="GF62" i="2"/>
  <c r="GE62" i="2"/>
  <c r="GD62" i="2"/>
  <c r="GC62" i="2"/>
  <c r="GB62" i="2"/>
  <c r="GA62" i="2"/>
  <c r="FZ62" i="2"/>
  <c r="FY62" i="2"/>
  <c r="FX62" i="2"/>
  <c r="FW62" i="2"/>
  <c r="FV62" i="2"/>
  <c r="FU62" i="2"/>
  <c r="FT62" i="2"/>
  <c r="FS62" i="2"/>
  <c r="FR62" i="2"/>
  <c r="FQ62" i="2"/>
  <c r="FP62" i="2"/>
  <c r="FO62" i="2"/>
  <c r="FN62" i="2"/>
  <c r="FM62" i="2"/>
  <c r="FL62" i="2"/>
  <c r="FK62" i="2"/>
  <c r="FJ62" i="2"/>
  <c r="FI62" i="2"/>
  <c r="FH62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EM62" i="2"/>
  <c r="EL62" i="2"/>
  <c r="CG62" i="2"/>
  <c r="CF62" i="2"/>
  <c r="CE62" i="2"/>
  <c r="CD62" i="2"/>
  <c r="W62" i="2"/>
  <c r="V62" i="2"/>
  <c r="U62" i="2"/>
  <c r="T62" i="2"/>
  <c r="G62" i="2"/>
  <c r="F62" i="2"/>
  <c r="GO61" i="2"/>
  <c r="GN61" i="2"/>
  <c r="GM61" i="2"/>
  <c r="GL61" i="2"/>
  <c r="GK61" i="2"/>
  <c r="GJ61" i="2"/>
  <c r="GI61" i="2"/>
  <c r="GH61" i="2"/>
  <c r="GG61" i="2"/>
  <c r="GF61" i="2"/>
  <c r="GE61" i="2"/>
  <c r="GD61" i="2"/>
  <c r="GC61" i="2"/>
  <c r="GB61" i="2"/>
  <c r="GA61" i="2"/>
  <c r="FZ61" i="2"/>
  <c r="FY61" i="2"/>
  <c r="FX61" i="2"/>
  <c r="FW61" i="2"/>
  <c r="FV61" i="2"/>
  <c r="FU61" i="2"/>
  <c r="FT61" i="2"/>
  <c r="FS61" i="2"/>
  <c r="FR61" i="2"/>
  <c r="FQ61" i="2"/>
  <c r="FP61" i="2"/>
  <c r="FO61" i="2"/>
  <c r="FN61" i="2"/>
  <c r="FM61" i="2"/>
  <c r="FL61" i="2"/>
  <c r="FK61" i="2"/>
  <c r="FJ61" i="2"/>
  <c r="FI61" i="2"/>
  <c r="FH61" i="2"/>
  <c r="FG61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EM61" i="2"/>
  <c r="EL61" i="2"/>
  <c r="CG61" i="2"/>
  <c r="CF61" i="2"/>
  <c r="CE61" i="2"/>
  <c r="CD61" i="2"/>
  <c r="W61" i="2"/>
  <c r="V61" i="2"/>
  <c r="U61" i="2"/>
  <c r="T61" i="2"/>
  <c r="G61" i="2"/>
  <c r="F61" i="2" s="1"/>
  <c r="GO60" i="2"/>
  <c r="GN60" i="2"/>
  <c r="GM60" i="2"/>
  <c r="GL60" i="2"/>
  <c r="GK60" i="2"/>
  <c r="GJ60" i="2"/>
  <c r="GI60" i="2"/>
  <c r="GH60" i="2"/>
  <c r="GG60" i="2"/>
  <c r="GF60" i="2"/>
  <c r="GE60" i="2"/>
  <c r="GD60" i="2"/>
  <c r="GC60" i="2"/>
  <c r="GB60" i="2"/>
  <c r="GA60" i="2"/>
  <c r="FZ60" i="2"/>
  <c r="FY60" i="2"/>
  <c r="FX60" i="2"/>
  <c r="FW60" i="2"/>
  <c r="FV60" i="2"/>
  <c r="FU60" i="2"/>
  <c r="FT60" i="2"/>
  <c r="FS60" i="2"/>
  <c r="FR60" i="2"/>
  <c r="FQ60" i="2"/>
  <c r="FP60" i="2"/>
  <c r="FO60" i="2"/>
  <c r="FN60" i="2"/>
  <c r="FM60" i="2"/>
  <c r="FL60" i="2"/>
  <c r="FK60" i="2"/>
  <c r="FJ60" i="2"/>
  <c r="FI60" i="2"/>
  <c r="FH60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EM60" i="2"/>
  <c r="EL60" i="2"/>
  <c r="CG60" i="2"/>
  <c r="CF60" i="2"/>
  <c r="CE60" i="2"/>
  <c r="CD60" i="2"/>
  <c r="W60" i="2"/>
  <c r="V60" i="2"/>
  <c r="U60" i="2"/>
  <c r="T60" i="2"/>
  <c r="G60" i="2"/>
  <c r="F60" i="2"/>
  <c r="GO59" i="2"/>
  <c r="GN59" i="2"/>
  <c r="GM59" i="2"/>
  <c r="GL59" i="2"/>
  <c r="GK59" i="2"/>
  <c r="GJ59" i="2"/>
  <c r="GI59" i="2"/>
  <c r="GH59" i="2"/>
  <c r="GG59" i="2"/>
  <c r="GF59" i="2"/>
  <c r="GE59" i="2"/>
  <c r="GD59" i="2"/>
  <c r="GC59" i="2"/>
  <c r="GB59" i="2"/>
  <c r="GA59" i="2"/>
  <c r="FZ59" i="2"/>
  <c r="FY59" i="2"/>
  <c r="FX59" i="2"/>
  <c r="FW59" i="2"/>
  <c r="FV59" i="2"/>
  <c r="FU59" i="2"/>
  <c r="FT59" i="2"/>
  <c r="FS59" i="2"/>
  <c r="FR59" i="2"/>
  <c r="FQ59" i="2"/>
  <c r="FP59" i="2"/>
  <c r="FO59" i="2"/>
  <c r="FN59" i="2"/>
  <c r="FM59" i="2"/>
  <c r="FL59" i="2"/>
  <c r="FK59" i="2"/>
  <c r="FJ59" i="2"/>
  <c r="FI59" i="2"/>
  <c r="FH59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EM59" i="2"/>
  <c r="EL59" i="2"/>
  <c r="CG59" i="2"/>
  <c r="CF59" i="2"/>
  <c r="CE59" i="2"/>
  <c r="CD59" i="2"/>
  <c r="W59" i="2"/>
  <c r="V59" i="2"/>
  <c r="U59" i="2"/>
  <c r="T59" i="2"/>
  <c r="G59" i="2"/>
  <c r="F59" i="2"/>
  <c r="GO58" i="2"/>
  <c r="GN58" i="2"/>
  <c r="GM58" i="2"/>
  <c r="GL58" i="2"/>
  <c r="GK58" i="2"/>
  <c r="GJ58" i="2"/>
  <c r="GI58" i="2"/>
  <c r="GH58" i="2"/>
  <c r="GG58" i="2"/>
  <c r="GF58" i="2"/>
  <c r="GE58" i="2"/>
  <c r="GD58" i="2"/>
  <c r="GC58" i="2"/>
  <c r="GB58" i="2"/>
  <c r="GA58" i="2"/>
  <c r="FZ58" i="2"/>
  <c r="FY58" i="2"/>
  <c r="FX58" i="2"/>
  <c r="FW58" i="2"/>
  <c r="FV58" i="2"/>
  <c r="FU58" i="2"/>
  <c r="FT58" i="2"/>
  <c r="FS58" i="2"/>
  <c r="FR58" i="2"/>
  <c r="FQ58" i="2"/>
  <c r="FP58" i="2"/>
  <c r="FO58" i="2"/>
  <c r="FN58" i="2"/>
  <c r="FM58" i="2"/>
  <c r="FL58" i="2"/>
  <c r="FK58" i="2"/>
  <c r="FJ58" i="2"/>
  <c r="FI58" i="2"/>
  <c r="FH58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EM58" i="2"/>
  <c r="EL58" i="2"/>
  <c r="CG58" i="2"/>
  <c r="CF58" i="2"/>
  <c r="CE58" i="2"/>
  <c r="CD58" i="2"/>
  <c r="W58" i="2"/>
  <c r="V58" i="2"/>
  <c r="U58" i="2"/>
  <c r="T58" i="2"/>
  <c r="G58" i="2"/>
  <c r="F58" i="2"/>
  <c r="GO57" i="2"/>
  <c r="GN57" i="2"/>
  <c r="GM57" i="2"/>
  <c r="GL57" i="2"/>
  <c r="GK57" i="2"/>
  <c r="GJ57" i="2"/>
  <c r="GI57" i="2"/>
  <c r="GH57" i="2"/>
  <c r="GG57" i="2"/>
  <c r="GF57" i="2"/>
  <c r="GC57" i="2"/>
  <c r="GB57" i="2"/>
  <c r="FZ57" i="2"/>
  <c r="FY57" i="2"/>
  <c r="FX57" i="2"/>
  <c r="FW57" i="2"/>
  <c r="FV57" i="2"/>
  <c r="FU57" i="2"/>
  <c r="FT57" i="2"/>
  <c r="FS57" i="2"/>
  <c r="FR57" i="2"/>
  <c r="FQ57" i="2"/>
  <c r="FP57" i="2"/>
  <c r="FO57" i="2"/>
  <c r="FN57" i="2"/>
  <c r="FM57" i="2"/>
  <c r="FL57" i="2"/>
  <c r="FK57" i="2"/>
  <c r="FJ57" i="2"/>
  <c r="FI57" i="2"/>
  <c r="FH57" i="2"/>
  <c r="FG57" i="2"/>
  <c r="FF57" i="2"/>
  <c r="FE57" i="2"/>
  <c r="FD57" i="2"/>
  <c r="FC57" i="2"/>
  <c r="FB57" i="2"/>
  <c r="FA57" i="2"/>
  <c r="EZ57" i="2"/>
  <c r="EY57" i="2"/>
  <c r="EX57" i="2"/>
  <c r="EW57" i="2"/>
  <c r="EV57" i="2"/>
  <c r="EU57" i="2"/>
  <c r="ET57" i="2"/>
  <c r="ES57" i="2"/>
  <c r="ER57" i="2"/>
  <c r="EQ57" i="2"/>
  <c r="EP57" i="2"/>
  <c r="EO57" i="2"/>
  <c r="EN57" i="2"/>
  <c r="EM57" i="2"/>
  <c r="EL57" i="2"/>
  <c r="CG57" i="2"/>
  <c r="CF57" i="2"/>
  <c r="CE57" i="2"/>
  <c r="CD57" i="2"/>
  <c r="BT57" i="2"/>
  <c r="BR57" i="2"/>
  <c r="GE57" i="2" s="1"/>
  <c r="BQ57" i="2"/>
  <c r="GD57" i="2" s="1"/>
  <c r="BN57" i="2"/>
  <c r="GA57" i="2" s="1"/>
  <c r="BM57" i="2"/>
  <c r="W57" i="2"/>
  <c r="V57" i="2"/>
  <c r="U57" i="2"/>
  <c r="T57" i="2"/>
  <c r="G57" i="2"/>
  <c r="F57" i="2"/>
  <c r="GO56" i="2"/>
  <c r="GN56" i="2"/>
  <c r="GM56" i="2"/>
  <c r="GL56" i="2"/>
  <c r="GK56" i="2"/>
  <c r="GJ56" i="2"/>
  <c r="GI56" i="2"/>
  <c r="GH56" i="2"/>
  <c r="GG56" i="2"/>
  <c r="GF56" i="2"/>
  <c r="GE56" i="2"/>
  <c r="GD56" i="2"/>
  <c r="GC56" i="2"/>
  <c r="GB56" i="2"/>
  <c r="GA56" i="2"/>
  <c r="FZ56" i="2"/>
  <c r="FY56" i="2"/>
  <c r="FX56" i="2"/>
  <c r="FW56" i="2"/>
  <c r="FV56" i="2"/>
  <c r="FU56" i="2"/>
  <c r="FT56" i="2"/>
  <c r="FS56" i="2"/>
  <c r="FR56" i="2"/>
  <c r="FQ56" i="2"/>
  <c r="FP56" i="2"/>
  <c r="FO56" i="2"/>
  <c r="FN56" i="2"/>
  <c r="FM56" i="2"/>
  <c r="FL56" i="2"/>
  <c r="FK56" i="2"/>
  <c r="FJ56" i="2"/>
  <c r="FI56" i="2"/>
  <c r="FH56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EM56" i="2"/>
  <c r="EL56" i="2"/>
  <c r="CG56" i="2"/>
  <c r="CF56" i="2"/>
  <c r="CE56" i="2"/>
  <c r="CD56" i="2"/>
  <c r="W56" i="2"/>
  <c r="V56" i="2"/>
  <c r="U56" i="2"/>
  <c r="T56" i="2"/>
  <c r="G56" i="2"/>
  <c r="F56" i="2" s="1"/>
  <c r="GO55" i="2"/>
  <c r="GN55" i="2"/>
  <c r="GM55" i="2"/>
  <c r="GL55" i="2"/>
  <c r="GK55" i="2"/>
  <c r="GJ55" i="2"/>
  <c r="GI55" i="2"/>
  <c r="GH55" i="2"/>
  <c r="GG55" i="2"/>
  <c r="GF55" i="2"/>
  <c r="GE55" i="2"/>
  <c r="GD55" i="2"/>
  <c r="GC55" i="2"/>
  <c r="GB55" i="2"/>
  <c r="GA55" i="2"/>
  <c r="FZ55" i="2"/>
  <c r="FY55" i="2"/>
  <c r="FX55" i="2"/>
  <c r="FW55" i="2"/>
  <c r="FV55" i="2"/>
  <c r="FU55" i="2"/>
  <c r="FT55" i="2"/>
  <c r="FS55" i="2"/>
  <c r="FR55" i="2"/>
  <c r="FQ55" i="2"/>
  <c r="FP55" i="2"/>
  <c r="FO55" i="2"/>
  <c r="FN55" i="2"/>
  <c r="FM55" i="2"/>
  <c r="FL55" i="2"/>
  <c r="FK55" i="2"/>
  <c r="FJ55" i="2"/>
  <c r="FI55" i="2"/>
  <c r="FH55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EM55" i="2"/>
  <c r="EL55" i="2"/>
  <c r="CG55" i="2"/>
  <c r="CF55" i="2"/>
  <c r="CE55" i="2"/>
  <c r="CD55" i="2"/>
  <c r="W55" i="2"/>
  <c r="V55" i="2"/>
  <c r="U55" i="2"/>
  <c r="T55" i="2"/>
  <c r="G55" i="2"/>
  <c r="F55" i="2" s="1"/>
  <c r="GO54" i="2"/>
  <c r="GN54" i="2"/>
  <c r="GM54" i="2"/>
  <c r="GL54" i="2"/>
  <c r="GK54" i="2"/>
  <c r="GJ54" i="2"/>
  <c r="GI54" i="2"/>
  <c r="GH54" i="2"/>
  <c r="GE54" i="2"/>
  <c r="GD54" i="2"/>
  <c r="GC54" i="2"/>
  <c r="GB54" i="2"/>
  <c r="FY54" i="2"/>
  <c r="FX54" i="2"/>
  <c r="FW54" i="2"/>
  <c r="FV54" i="2"/>
  <c r="FU54" i="2"/>
  <c r="FT54" i="2"/>
  <c r="FS54" i="2"/>
  <c r="FR54" i="2"/>
  <c r="FQ54" i="2"/>
  <c r="FP54" i="2"/>
  <c r="FO54" i="2"/>
  <c r="FN54" i="2"/>
  <c r="FM54" i="2"/>
  <c r="FL54" i="2"/>
  <c r="FK54" i="2"/>
  <c r="FJ54" i="2"/>
  <c r="FI54" i="2"/>
  <c r="FH54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EM54" i="2"/>
  <c r="EL54" i="2"/>
  <c r="CG54" i="2"/>
  <c r="CF54" i="2"/>
  <c r="CE54" i="2"/>
  <c r="CD54" i="2"/>
  <c r="BT54" i="2"/>
  <c r="GG54" i="2" s="1"/>
  <c r="BS54" i="2"/>
  <c r="GF54" i="2" s="1"/>
  <c r="BR54" i="2"/>
  <c r="BQ54" i="2"/>
  <c r="BP54" i="2"/>
  <c r="BO54" i="2"/>
  <c r="BN54" i="2"/>
  <c r="GA54" i="2" s="1"/>
  <c r="BM54" i="2"/>
  <c r="FZ54" i="2" s="1"/>
  <c r="W54" i="2"/>
  <c r="V54" i="2"/>
  <c r="U54" i="2"/>
  <c r="T54" i="2"/>
  <c r="G54" i="2"/>
  <c r="F54" i="2"/>
  <c r="GO53" i="2"/>
  <c r="GN53" i="2"/>
  <c r="GM53" i="2"/>
  <c r="GL53" i="2"/>
  <c r="GK53" i="2"/>
  <c r="GJ53" i="2"/>
  <c r="GI53" i="2"/>
  <c r="GH53" i="2"/>
  <c r="GG53" i="2"/>
  <c r="GF53" i="2"/>
  <c r="GE53" i="2"/>
  <c r="GD53" i="2"/>
  <c r="GC53" i="2"/>
  <c r="GB53" i="2"/>
  <c r="GA53" i="2"/>
  <c r="FZ53" i="2"/>
  <c r="FY53" i="2"/>
  <c r="FX53" i="2"/>
  <c r="FW53" i="2"/>
  <c r="FV53" i="2"/>
  <c r="FU53" i="2"/>
  <c r="FT53" i="2"/>
  <c r="FS53" i="2"/>
  <c r="FR53" i="2"/>
  <c r="FQ53" i="2"/>
  <c r="FP53" i="2"/>
  <c r="FO53" i="2"/>
  <c r="FN53" i="2"/>
  <c r="FM53" i="2"/>
  <c r="FL53" i="2"/>
  <c r="FK53" i="2"/>
  <c r="FJ53" i="2"/>
  <c r="FI53" i="2"/>
  <c r="FH53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EM53" i="2"/>
  <c r="EL53" i="2"/>
  <c r="CK53" i="2"/>
  <c r="CJ53" i="2"/>
  <c r="CI53" i="2"/>
  <c r="CH53" i="2"/>
  <c r="CG53" i="2"/>
  <c r="CF53" i="2"/>
  <c r="CE53" i="2"/>
  <c r="CD53" i="2"/>
  <c r="W53" i="2"/>
  <c r="V53" i="2"/>
  <c r="U53" i="2"/>
  <c r="T53" i="2"/>
  <c r="G53" i="2"/>
  <c r="F53" i="2" s="1"/>
  <c r="GO52" i="2"/>
  <c r="GN52" i="2"/>
  <c r="GM52" i="2"/>
  <c r="GL52" i="2"/>
  <c r="GK52" i="2"/>
  <c r="GJ52" i="2"/>
  <c r="GI52" i="2"/>
  <c r="GH52" i="2"/>
  <c r="GG52" i="2"/>
  <c r="GF52" i="2"/>
  <c r="GE52" i="2"/>
  <c r="GD52" i="2"/>
  <c r="GC52" i="2"/>
  <c r="GB52" i="2"/>
  <c r="GA52" i="2"/>
  <c r="FZ52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CK52" i="2"/>
  <c r="CJ52" i="2"/>
  <c r="CI52" i="2"/>
  <c r="CH52" i="2"/>
  <c r="CG52" i="2"/>
  <c r="CF52" i="2"/>
  <c r="CE52" i="2"/>
  <c r="CD52" i="2"/>
  <c r="W52" i="2"/>
  <c r="V52" i="2"/>
  <c r="U52" i="2"/>
  <c r="T52" i="2"/>
  <c r="G52" i="2"/>
  <c r="F52" i="2" s="1"/>
  <c r="GO51" i="2"/>
  <c r="GN51" i="2"/>
  <c r="GM51" i="2"/>
  <c r="GL51" i="2"/>
  <c r="GK51" i="2"/>
  <c r="GJ51" i="2"/>
  <c r="GI51" i="2"/>
  <c r="GH51" i="2"/>
  <c r="GG51" i="2"/>
  <c r="GF51" i="2"/>
  <c r="GE51" i="2"/>
  <c r="GD51" i="2"/>
  <c r="GC51" i="2"/>
  <c r="GB51" i="2"/>
  <c r="GA51" i="2"/>
  <c r="FZ51" i="2"/>
  <c r="FY51" i="2"/>
  <c r="FX51" i="2"/>
  <c r="FW51" i="2"/>
  <c r="FV51" i="2"/>
  <c r="FU51" i="2"/>
  <c r="FT51" i="2"/>
  <c r="FS51" i="2"/>
  <c r="FR51" i="2"/>
  <c r="FQ51" i="2"/>
  <c r="FP51" i="2"/>
  <c r="FO51" i="2"/>
  <c r="FN51" i="2"/>
  <c r="FM51" i="2"/>
  <c r="FL51" i="2"/>
  <c r="FK51" i="2"/>
  <c r="FJ51" i="2"/>
  <c r="FI51" i="2"/>
  <c r="FH51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CK51" i="2"/>
  <c r="CJ51" i="2"/>
  <c r="CI51" i="2"/>
  <c r="CH51" i="2"/>
  <c r="CG51" i="2"/>
  <c r="CF51" i="2"/>
  <c r="CE51" i="2"/>
  <c r="CD51" i="2"/>
  <c r="W51" i="2"/>
  <c r="V51" i="2"/>
  <c r="U51" i="2"/>
  <c r="T51" i="2"/>
  <c r="G51" i="2"/>
  <c r="F51" i="2"/>
  <c r="GO50" i="2"/>
  <c r="GN50" i="2"/>
  <c r="GM50" i="2"/>
  <c r="GL50" i="2"/>
  <c r="GK50" i="2"/>
  <c r="GJ50" i="2"/>
  <c r="GI50" i="2"/>
  <c r="GH50" i="2"/>
  <c r="GG50" i="2"/>
  <c r="GF50" i="2"/>
  <c r="GE50" i="2"/>
  <c r="GD50" i="2"/>
  <c r="GC50" i="2"/>
  <c r="GB50" i="2"/>
  <c r="GA50" i="2"/>
  <c r="FZ50" i="2"/>
  <c r="FY50" i="2"/>
  <c r="FX50" i="2"/>
  <c r="FW50" i="2"/>
  <c r="FV50" i="2"/>
  <c r="FU50" i="2"/>
  <c r="FT50" i="2"/>
  <c r="FS50" i="2"/>
  <c r="FR50" i="2"/>
  <c r="FQ50" i="2"/>
  <c r="FP50" i="2"/>
  <c r="FO50" i="2"/>
  <c r="FN50" i="2"/>
  <c r="FM50" i="2"/>
  <c r="FL50" i="2"/>
  <c r="FK50" i="2"/>
  <c r="FJ50" i="2"/>
  <c r="FI50" i="2"/>
  <c r="FH50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EM50" i="2"/>
  <c r="EL50" i="2"/>
  <c r="CK50" i="2"/>
  <c r="CJ50" i="2"/>
  <c r="CI50" i="2"/>
  <c r="CH50" i="2"/>
  <c r="CG50" i="2"/>
  <c r="CF50" i="2"/>
  <c r="CE50" i="2"/>
  <c r="CD50" i="2"/>
  <c r="W50" i="2"/>
  <c r="V50" i="2"/>
  <c r="U50" i="2"/>
  <c r="T50" i="2"/>
  <c r="G50" i="2"/>
  <c r="F50" i="2"/>
  <c r="GO49" i="2"/>
  <c r="GN49" i="2"/>
  <c r="GM49" i="2"/>
  <c r="GL49" i="2"/>
  <c r="GK49" i="2"/>
  <c r="GJ49" i="2"/>
  <c r="GI49" i="2"/>
  <c r="GH49" i="2"/>
  <c r="GG49" i="2"/>
  <c r="GF49" i="2"/>
  <c r="GE49" i="2"/>
  <c r="GD49" i="2"/>
  <c r="GC49" i="2"/>
  <c r="GB49" i="2"/>
  <c r="GA49" i="2"/>
  <c r="FZ49" i="2"/>
  <c r="FY49" i="2"/>
  <c r="FX49" i="2"/>
  <c r="FW49" i="2"/>
  <c r="FV49" i="2"/>
  <c r="FU49" i="2"/>
  <c r="FT49" i="2"/>
  <c r="FS49" i="2"/>
  <c r="FR49" i="2"/>
  <c r="FQ49" i="2"/>
  <c r="FP49" i="2"/>
  <c r="FO49" i="2"/>
  <c r="FN49" i="2"/>
  <c r="FM49" i="2"/>
  <c r="FL49" i="2"/>
  <c r="FK49" i="2"/>
  <c r="FJ49" i="2"/>
  <c r="FI49" i="2"/>
  <c r="FH49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EM49" i="2"/>
  <c r="EL49" i="2"/>
  <c r="CK49" i="2"/>
  <c r="CJ49" i="2"/>
  <c r="CI49" i="2"/>
  <c r="CH49" i="2"/>
  <c r="CG49" i="2"/>
  <c r="CF49" i="2"/>
  <c r="CE49" i="2"/>
  <c r="CD49" i="2"/>
  <c r="W49" i="2"/>
  <c r="V49" i="2"/>
  <c r="U49" i="2"/>
  <c r="T49" i="2"/>
  <c r="G49" i="2"/>
  <c r="F49" i="2" s="1"/>
  <c r="GO48" i="2"/>
  <c r="GN48" i="2"/>
  <c r="GM48" i="2"/>
  <c r="GL48" i="2"/>
  <c r="GK48" i="2"/>
  <c r="GJ48" i="2"/>
  <c r="GI48" i="2"/>
  <c r="GH48" i="2"/>
  <c r="GG48" i="2"/>
  <c r="GF48" i="2"/>
  <c r="GE48" i="2"/>
  <c r="GD48" i="2"/>
  <c r="GC48" i="2"/>
  <c r="GB48" i="2"/>
  <c r="GA48" i="2"/>
  <c r="FZ48" i="2"/>
  <c r="FY48" i="2"/>
  <c r="FX48" i="2"/>
  <c r="FW48" i="2"/>
  <c r="FV48" i="2"/>
  <c r="FU48" i="2"/>
  <c r="FT48" i="2"/>
  <c r="FS48" i="2"/>
  <c r="FR48" i="2"/>
  <c r="FQ48" i="2"/>
  <c r="FP48" i="2"/>
  <c r="FO48" i="2"/>
  <c r="FN48" i="2"/>
  <c r="FM48" i="2"/>
  <c r="FL48" i="2"/>
  <c r="FK48" i="2"/>
  <c r="FJ48" i="2"/>
  <c r="FI48" i="2"/>
  <c r="FH48" i="2"/>
  <c r="FG48" i="2"/>
  <c r="FF48" i="2"/>
  <c r="FE48" i="2"/>
  <c r="FD48" i="2"/>
  <c r="FC48" i="2"/>
  <c r="FB48" i="2"/>
  <c r="FA48" i="2"/>
  <c r="EZ48" i="2"/>
  <c r="EY48" i="2"/>
  <c r="EX48" i="2"/>
  <c r="EW48" i="2"/>
  <c r="EV48" i="2"/>
  <c r="EU48" i="2"/>
  <c r="ET48" i="2"/>
  <c r="ES48" i="2"/>
  <c r="ER48" i="2"/>
  <c r="EQ48" i="2"/>
  <c r="EP48" i="2"/>
  <c r="EO48" i="2"/>
  <c r="EN48" i="2"/>
  <c r="EM48" i="2"/>
  <c r="EL48" i="2"/>
  <c r="CK48" i="2"/>
  <c r="CJ48" i="2"/>
  <c r="CI48" i="2"/>
  <c r="CH48" i="2"/>
  <c r="CG48" i="2"/>
  <c r="CF48" i="2"/>
  <c r="CE48" i="2"/>
  <c r="CD48" i="2"/>
  <c r="W48" i="2"/>
  <c r="V48" i="2"/>
  <c r="U48" i="2"/>
  <c r="T48" i="2"/>
  <c r="G48" i="2"/>
  <c r="F48" i="2" s="1"/>
  <c r="GO47" i="2"/>
  <c r="GN47" i="2"/>
  <c r="GM47" i="2"/>
  <c r="GL47" i="2"/>
  <c r="GK47" i="2"/>
  <c r="GJ47" i="2"/>
  <c r="GI47" i="2"/>
  <c r="GH47" i="2"/>
  <c r="GG47" i="2"/>
  <c r="GF47" i="2"/>
  <c r="GE47" i="2"/>
  <c r="GD47" i="2"/>
  <c r="GC47" i="2"/>
  <c r="GB47" i="2"/>
  <c r="GA47" i="2"/>
  <c r="FZ47" i="2"/>
  <c r="FY47" i="2"/>
  <c r="FX47" i="2"/>
  <c r="FW47" i="2"/>
  <c r="FV47" i="2"/>
  <c r="FU47" i="2"/>
  <c r="FT47" i="2"/>
  <c r="FS47" i="2"/>
  <c r="FR47" i="2"/>
  <c r="FQ47" i="2"/>
  <c r="FP47" i="2"/>
  <c r="FO47" i="2"/>
  <c r="FN47" i="2"/>
  <c r="FM47" i="2"/>
  <c r="FL47" i="2"/>
  <c r="FK47" i="2"/>
  <c r="FJ47" i="2"/>
  <c r="FI47" i="2"/>
  <c r="FH47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EM47" i="2"/>
  <c r="EL47" i="2"/>
  <c r="CK47" i="2"/>
  <c r="CJ47" i="2"/>
  <c r="CI47" i="2"/>
  <c r="CH47" i="2"/>
  <c r="CG47" i="2"/>
  <c r="CF47" i="2"/>
  <c r="CE47" i="2"/>
  <c r="CD47" i="2"/>
  <c r="W47" i="2"/>
  <c r="V47" i="2"/>
  <c r="U47" i="2"/>
  <c r="T47" i="2"/>
  <c r="G47" i="2"/>
  <c r="F47" i="2"/>
  <c r="GO46" i="2"/>
  <c r="GN46" i="2"/>
  <c r="GM46" i="2"/>
  <c r="GL46" i="2"/>
  <c r="GK46" i="2"/>
  <c r="GJ46" i="2"/>
  <c r="GI46" i="2"/>
  <c r="GH46" i="2"/>
  <c r="GG46" i="2"/>
  <c r="GF46" i="2"/>
  <c r="GE46" i="2"/>
  <c r="GD46" i="2"/>
  <c r="GC46" i="2"/>
  <c r="GB46" i="2"/>
  <c r="GA46" i="2"/>
  <c r="FZ46" i="2"/>
  <c r="FY46" i="2"/>
  <c r="FX46" i="2"/>
  <c r="FW46" i="2"/>
  <c r="FV46" i="2"/>
  <c r="FU46" i="2"/>
  <c r="FT46" i="2"/>
  <c r="FS46" i="2"/>
  <c r="FR46" i="2"/>
  <c r="FQ46" i="2"/>
  <c r="FP46" i="2"/>
  <c r="FO46" i="2"/>
  <c r="FN46" i="2"/>
  <c r="FM46" i="2"/>
  <c r="FL46" i="2"/>
  <c r="FK46" i="2"/>
  <c r="FJ46" i="2"/>
  <c r="FI46" i="2"/>
  <c r="FH46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EM46" i="2"/>
  <c r="EL46" i="2"/>
  <c r="CK46" i="2"/>
  <c r="CJ46" i="2"/>
  <c r="CI46" i="2"/>
  <c r="CH46" i="2"/>
  <c r="CG46" i="2"/>
  <c r="CF46" i="2"/>
  <c r="CE46" i="2"/>
  <c r="CD46" i="2"/>
  <c r="W46" i="2"/>
  <c r="V46" i="2"/>
  <c r="U46" i="2"/>
  <c r="T46" i="2"/>
  <c r="G46" i="2"/>
  <c r="F46" i="2"/>
  <c r="GO45" i="2"/>
  <c r="GN45" i="2"/>
  <c r="GM45" i="2"/>
  <c r="GL45" i="2"/>
  <c r="GK45" i="2"/>
  <c r="GJ45" i="2"/>
  <c r="GI45" i="2"/>
  <c r="GH45" i="2"/>
  <c r="GG45" i="2"/>
  <c r="GF45" i="2"/>
  <c r="GE45" i="2"/>
  <c r="GD45" i="2"/>
  <c r="GC45" i="2"/>
  <c r="GB45" i="2"/>
  <c r="GA45" i="2"/>
  <c r="FZ45" i="2"/>
  <c r="FY45" i="2"/>
  <c r="FX45" i="2"/>
  <c r="FW45" i="2"/>
  <c r="FV45" i="2"/>
  <c r="FU45" i="2"/>
  <c r="FT45" i="2"/>
  <c r="FS45" i="2"/>
  <c r="FR45" i="2"/>
  <c r="FQ45" i="2"/>
  <c r="FP45" i="2"/>
  <c r="FO45" i="2"/>
  <c r="FN45" i="2"/>
  <c r="FM45" i="2"/>
  <c r="FL45" i="2"/>
  <c r="FK45" i="2"/>
  <c r="FJ45" i="2"/>
  <c r="FI45" i="2"/>
  <c r="FH45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EM45" i="2"/>
  <c r="EL45" i="2"/>
  <c r="CK45" i="2"/>
  <c r="CJ45" i="2"/>
  <c r="CI45" i="2"/>
  <c r="CH45" i="2"/>
  <c r="CG45" i="2"/>
  <c r="CF45" i="2"/>
  <c r="CE45" i="2"/>
  <c r="CD45" i="2"/>
  <c r="W45" i="2"/>
  <c r="V45" i="2"/>
  <c r="U45" i="2"/>
  <c r="T45" i="2"/>
  <c r="G45" i="2"/>
  <c r="F45" i="2" s="1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CK44" i="2"/>
  <c r="CJ44" i="2"/>
  <c r="CI44" i="2"/>
  <c r="CH44" i="2"/>
  <c r="CG44" i="2"/>
  <c r="CF44" i="2"/>
  <c r="CE44" i="2"/>
  <c r="CD44" i="2"/>
  <c r="W44" i="2"/>
  <c r="V44" i="2"/>
  <c r="U44" i="2"/>
  <c r="T44" i="2"/>
  <c r="G44" i="2"/>
  <c r="F44" i="2" s="1"/>
  <c r="GO43" i="2"/>
  <c r="GN43" i="2"/>
  <c r="GM43" i="2"/>
  <c r="GL43" i="2"/>
  <c r="GK43" i="2"/>
  <c r="GJ43" i="2"/>
  <c r="GI43" i="2"/>
  <c r="GH43" i="2"/>
  <c r="GG43" i="2"/>
  <c r="GF43" i="2"/>
  <c r="GE43" i="2"/>
  <c r="GD43" i="2"/>
  <c r="GC43" i="2"/>
  <c r="GB43" i="2"/>
  <c r="GA43" i="2"/>
  <c r="FZ43" i="2"/>
  <c r="FY43" i="2"/>
  <c r="FX43" i="2"/>
  <c r="FW43" i="2"/>
  <c r="FV43" i="2"/>
  <c r="FU43" i="2"/>
  <c r="FT43" i="2"/>
  <c r="FS43" i="2"/>
  <c r="FR43" i="2"/>
  <c r="FQ43" i="2"/>
  <c r="FP43" i="2"/>
  <c r="FO43" i="2"/>
  <c r="FN43" i="2"/>
  <c r="FM43" i="2"/>
  <c r="FL43" i="2"/>
  <c r="FK43" i="2"/>
  <c r="FJ43" i="2"/>
  <c r="FI43" i="2"/>
  <c r="FH43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EM43" i="2"/>
  <c r="EL43" i="2"/>
  <c r="CK43" i="2"/>
  <c r="CJ43" i="2"/>
  <c r="CI43" i="2"/>
  <c r="CH43" i="2"/>
  <c r="CG43" i="2"/>
  <c r="CF43" i="2"/>
  <c r="CE43" i="2"/>
  <c r="CD43" i="2"/>
  <c r="W43" i="2"/>
  <c r="V43" i="2"/>
  <c r="U43" i="2"/>
  <c r="T43" i="2"/>
  <c r="G43" i="2"/>
  <c r="F43" i="2"/>
  <c r="GO42" i="2"/>
  <c r="GN42" i="2"/>
  <c r="GM42" i="2"/>
  <c r="GL42" i="2"/>
  <c r="GK42" i="2"/>
  <c r="GJ42" i="2"/>
  <c r="GI42" i="2"/>
  <c r="GH42" i="2"/>
  <c r="GG42" i="2"/>
  <c r="GF42" i="2"/>
  <c r="GE42" i="2"/>
  <c r="GD42" i="2"/>
  <c r="GC42" i="2"/>
  <c r="GB42" i="2"/>
  <c r="GA42" i="2"/>
  <c r="FZ42" i="2"/>
  <c r="FY42" i="2"/>
  <c r="FX42" i="2"/>
  <c r="FW42" i="2"/>
  <c r="FV42" i="2"/>
  <c r="FU42" i="2"/>
  <c r="FT42" i="2"/>
  <c r="FS42" i="2"/>
  <c r="FR42" i="2"/>
  <c r="FQ42" i="2"/>
  <c r="FP42" i="2"/>
  <c r="FO42" i="2"/>
  <c r="FN42" i="2"/>
  <c r="FM42" i="2"/>
  <c r="FL42" i="2"/>
  <c r="FK42" i="2"/>
  <c r="FJ42" i="2"/>
  <c r="FI42" i="2"/>
  <c r="FH42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EM42" i="2"/>
  <c r="EL42" i="2"/>
  <c r="CK42" i="2"/>
  <c r="CJ42" i="2"/>
  <c r="CI42" i="2"/>
  <c r="CH42" i="2"/>
  <c r="CG42" i="2"/>
  <c r="CF42" i="2"/>
  <c r="CE42" i="2"/>
  <c r="CD42" i="2"/>
  <c r="W42" i="2"/>
  <c r="V42" i="2"/>
  <c r="U42" i="2"/>
  <c r="T42" i="2"/>
  <c r="G42" i="2"/>
  <c r="F42" i="2"/>
  <c r="GO41" i="2"/>
  <c r="GN41" i="2"/>
  <c r="GM41" i="2"/>
  <c r="GL41" i="2"/>
  <c r="GK41" i="2"/>
  <c r="GJ41" i="2"/>
  <c r="GI41" i="2"/>
  <c r="GH41" i="2"/>
  <c r="GG41" i="2"/>
  <c r="GF41" i="2"/>
  <c r="GE41" i="2"/>
  <c r="GD41" i="2"/>
  <c r="GC41" i="2"/>
  <c r="GB41" i="2"/>
  <c r="GA41" i="2"/>
  <c r="FZ41" i="2"/>
  <c r="FY41" i="2"/>
  <c r="FX41" i="2"/>
  <c r="FW41" i="2"/>
  <c r="FV41" i="2"/>
  <c r="FU41" i="2"/>
  <c r="FT41" i="2"/>
  <c r="FS41" i="2"/>
  <c r="FR41" i="2"/>
  <c r="FQ41" i="2"/>
  <c r="FP41" i="2"/>
  <c r="FO41" i="2"/>
  <c r="FN41" i="2"/>
  <c r="FM41" i="2"/>
  <c r="FL41" i="2"/>
  <c r="FK41" i="2"/>
  <c r="FJ41" i="2"/>
  <c r="FI41" i="2"/>
  <c r="FH41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EM41" i="2"/>
  <c r="EL41" i="2"/>
  <c r="CK41" i="2"/>
  <c r="CJ41" i="2"/>
  <c r="CI41" i="2"/>
  <c r="CH41" i="2"/>
  <c r="CG41" i="2"/>
  <c r="CF41" i="2"/>
  <c r="CE41" i="2"/>
  <c r="CD41" i="2"/>
  <c r="W41" i="2"/>
  <c r="V41" i="2"/>
  <c r="U41" i="2"/>
  <c r="T41" i="2"/>
  <c r="G41" i="2"/>
  <c r="F41" i="2" s="1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CK40" i="2"/>
  <c r="CJ40" i="2"/>
  <c r="CI40" i="2"/>
  <c r="CH40" i="2"/>
  <c r="CG40" i="2"/>
  <c r="CF40" i="2"/>
  <c r="CE40" i="2"/>
  <c r="CD40" i="2"/>
  <c r="W40" i="2"/>
  <c r="V40" i="2"/>
  <c r="U40" i="2"/>
  <c r="T40" i="2"/>
  <c r="G40" i="2"/>
  <c r="F40" i="2" s="1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CK39" i="2"/>
  <c r="CJ39" i="2"/>
  <c r="CI39" i="2"/>
  <c r="CH39" i="2"/>
  <c r="CG39" i="2"/>
  <c r="CF39" i="2"/>
  <c r="CE39" i="2"/>
  <c r="CD39" i="2"/>
  <c r="W39" i="2"/>
  <c r="V39" i="2"/>
  <c r="U39" i="2"/>
  <c r="T39" i="2"/>
  <c r="G39" i="2"/>
  <c r="F39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CK38" i="2"/>
  <c r="CJ38" i="2"/>
  <c r="CI38" i="2"/>
  <c r="CH38" i="2"/>
  <c r="CG38" i="2"/>
  <c r="CF38" i="2"/>
  <c r="CE38" i="2"/>
  <c r="CD38" i="2"/>
  <c r="W38" i="2"/>
  <c r="V38" i="2"/>
  <c r="U38" i="2"/>
  <c r="T38" i="2"/>
  <c r="G38" i="2"/>
  <c r="F38" i="2"/>
  <c r="GO37" i="2"/>
  <c r="GN37" i="2"/>
  <c r="GM37" i="2"/>
  <c r="GL37" i="2"/>
  <c r="GK37" i="2"/>
  <c r="GJ37" i="2"/>
  <c r="GI37" i="2"/>
  <c r="GH37" i="2"/>
  <c r="GG37" i="2"/>
  <c r="GF37" i="2"/>
  <c r="GE37" i="2"/>
  <c r="GD37" i="2"/>
  <c r="GC37" i="2"/>
  <c r="GB37" i="2"/>
  <c r="GA37" i="2"/>
  <c r="FZ37" i="2"/>
  <c r="FY37" i="2"/>
  <c r="FX37" i="2"/>
  <c r="FW37" i="2"/>
  <c r="FV37" i="2"/>
  <c r="FU37" i="2"/>
  <c r="FT37" i="2"/>
  <c r="FS37" i="2"/>
  <c r="FR37" i="2"/>
  <c r="FQ37" i="2"/>
  <c r="FP37" i="2"/>
  <c r="FO37" i="2"/>
  <c r="FN37" i="2"/>
  <c r="FM37" i="2"/>
  <c r="FL37" i="2"/>
  <c r="FK37" i="2"/>
  <c r="FJ37" i="2"/>
  <c r="FI37" i="2"/>
  <c r="FH37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DL37" i="2"/>
  <c r="CK37" i="2"/>
  <c r="CJ37" i="2"/>
  <c r="CI37" i="2"/>
  <c r="CH37" i="2"/>
  <c r="CG37" i="2"/>
  <c r="CF37" i="2"/>
  <c r="CE37" i="2"/>
  <c r="CD37" i="2"/>
  <c r="W37" i="2"/>
  <c r="V37" i="2"/>
  <c r="U37" i="2"/>
  <c r="T37" i="2"/>
  <c r="G37" i="2"/>
  <c r="F37" i="2" s="1"/>
  <c r="GO36" i="2"/>
  <c r="GN36" i="2"/>
  <c r="GM36" i="2"/>
  <c r="GL36" i="2"/>
  <c r="GK36" i="2"/>
  <c r="GJ36" i="2"/>
  <c r="GI36" i="2"/>
  <c r="GH36" i="2"/>
  <c r="GG36" i="2"/>
  <c r="GF36" i="2"/>
  <c r="GE36" i="2"/>
  <c r="GD36" i="2"/>
  <c r="GC36" i="2"/>
  <c r="GB36" i="2"/>
  <c r="GA36" i="2"/>
  <c r="FZ36" i="2"/>
  <c r="FY36" i="2"/>
  <c r="FX36" i="2"/>
  <c r="FW36" i="2"/>
  <c r="FV36" i="2"/>
  <c r="FU36" i="2"/>
  <c r="FT36" i="2"/>
  <c r="FS36" i="2"/>
  <c r="FR36" i="2"/>
  <c r="FQ36" i="2"/>
  <c r="FP36" i="2"/>
  <c r="FO36" i="2"/>
  <c r="FN36" i="2"/>
  <c r="FM36" i="2"/>
  <c r="FL36" i="2"/>
  <c r="FK36" i="2"/>
  <c r="FJ36" i="2"/>
  <c r="FI36" i="2"/>
  <c r="FH36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CK36" i="2"/>
  <c r="CJ36" i="2"/>
  <c r="CI36" i="2"/>
  <c r="CH36" i="2"/>
  <c r="CG36" i="2"/>
  <c r="CF36" i="2"/>
  <c r="CE36" i="2"/>
  <c r="CD36" i="2"/>
  <c r="W36" i="2"/>
  <c r="V36" i="2"/>
  <c r="U36" i="2"/>
  <c r="T36" i="2"/>
  <c r="G36" i="2"/>
  <c r="F36" i="2"/>
  <c r="GO35" i="2"/>
  <c r="GN35" i="2"/>
  <c r="GM35" i="2"/>
  <c r="GL35" i="2"/>
  <c r="GK35" i="2"/>
  <c r="GJ35" i="2"/>
  <c r="GI35" i="2"/>
  <c r="GH35" i="2"/>
  <c r="GG35" i="2"/>
  <c r="GF35" i="2"/>
  <c r="GE35" i="2"/>
  <c r="GD35" i="2"/>
  <c r="GC35" i="2"/>
  <c r="GB35" i="2"/>
  <c r="GA35" i="2"/>
  <c r="FZ35" i="2"/>
  <c r="FY35" i="2"/>
  <c r="FX35" i="2"/>
  <c r="FW35" i="2"/>
  <c r="FV35" i="2"/>
  <c r="FU35" i="2"/>
  <c r="FT35" i="2"/>
  <c r="FS35" i="2"/>
  <c r="FR35" i="2"/>
  <c r="FQ35" i="2"/>
  <c r="FP35" i="2"/>
  <c r="FO35" i="2"/>
  <c r="FN35" i="2"/>
  <c r="FM35" i="2"/>
  <c r="FL35" i="2"/>
  <c r="FK35" i="2"/>
  <c r="FJ35" i="2"/>
  <c r="FI35" i="2"/>
  <c r="FH35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CK35" i="2"/>
  <c r="CJ35" i="2"/>
  <c r="CI35" i="2"/>
  <c r="CH35" i="2"/>
  <c r="CG35" i="2"/>
  <c r="CF35" i="2"/>
  <c r="CE35" i="2"/>
  <c r="CD35" i="2"/>
  <c r="W35" i="2"/>
  <c r="V35" i="2"/>
  <c r="U35" i="2"/>
  <c r="T35" i="2"/>
  <c r="G35" i="2"/>
  <c r="F35" i="2"/>
  <c r="GO34" i="2"/>
  <c r="GN34" i="2"/>
  <c r="GM34" i="2"/>
  <c r="GL34" i="2"/>
  <c r="GK34" i="2"/>
  <c r="GJ34" i="2"/>
  <c r="GI34" i="2"/>
  <c r="GH34" i="2"/>
  <c r="GG34" i="2"/>
  <c r="GF34" i="2"/>
  <c r="GE34" i="2"/>
  <c r="GD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CK34" i="2"/>
  <c r="CJ34" i="2"/>
  <c r="CI34" i="2"/>
  <c r="CH34" i="2"/>
  <c r="CG34" i="2"/>
  <c r="CF34" i="2"/>
  <c r="CE34" i="2"/>
  <c r="CD34" i="2"/>
  <c r="W34" i="2"/>
  <c r="V34" i="2"/>
  <c r="U34" i="2"/>
  <c r="T34" i="2"/>
  <c r="G34" i="2"/>
  <c r="F34" i="2"/>
  <c r="GO33" i="2"/>
  <c r="GN33" i="2"/>
  <c r="GM33" i="2"/>
  <c r="GL33" i="2"/>
  <c r="GK33" i="2"/>
  <c r="GJ33" i="2"/>
  <c r="GI33" i="2"/>
  <c r="GH33" i="2"/>
  <c r="GG33" i="2"/>
  <c r="GF33" i="2"/>
  <c r="GE33" i="2"/>
  <c r="GD33" i="2"/>
  <c r="GC33" i="2"/>
  <c r="GB33" i="2"/>
  <c r="GA33" i="2"/>
  <c r="FZ33" i="2"/>
  <c r="FY33" i="2"/>
  <c r="FX33" i="2"/>
  <c r="FW33" i="2"/>
  <c r="FV33" i="2"/>
  <c r="FU33" i="2"/>
  <c r="FT33" i="2"/>
  <c r="FS33" i="2"/>
  <c r="FR33" i="2"/>
  <c r="FQ33" i="2"/>
  <c r="FP33" i="2"/>
  <c r="FO33" i="2"/>
  <c r="FN33" i="2"/>
  <c r="FM33" i="2"/>
  <c r="FL33" i="2"/>
  <c r="FK33" i="2"/>
  <c r="FJ33" i="2"/>
  <c r="FI33" i="2"/>
  <c r="FH33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CK33" i="2"/>
  <c r="CJ33" i="2"/>
  <c r="CI33" i="2"/>
  <c r="CH33" i="2"/>
  <c r="CG33" i="2"/>
  <c r="CF33" i="2"/>
  <c r="CE33" i="2"/>
  <c r="CD33" i="2"/>
  <c r="W33" i="2"/>
  <c r="V33" i="2"/>
  <c r="U33" i="2"/>
  <c r="T33" i="2"/>
  <c r="G33" i="2"/>
  <c r="F33" i="2" s="1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CK32" i="2"/>
  <c r="CJ32" i="2"/>
  <c r="CI32" i="2"/>
  <c r="CH32" i="2"/>
  <c r="CG32" i="2"/>
  <c r="CF32" i="2"/>
  <c r="CE32" i="2"/>
  <c r="CD32" i="2"/>
  <c r="W32" i="2"/>
  <c r="V32" i="2"/>
  <c r="U32" i="2"/>
  <c r="T32" i="2"/>
  <c r="G32" i="2"/>
  <c r="F32" i="2"/>
  <c r="GO31" i="2"/>
  <c r="GN31" i="2"/>
  <c r="GM31" i="2"/>
  <c r="GL31" i="2"/>
  <c r="GK31" i="2"/>
  <c r="GJ31" i="2"/>
  <c r="GI31" i="2"/>
  <c r="GH31" i="2"/>
  <c r="GG31" i="2"/>
  <c r="GF31" i="2"/>
  <c r="GE31" i="2"/>
  <c r="GD31" i="2"/>
  <c r="GC31" i="2"/>
  <c r="GB31" i="2"/>
  <c r="GA31" i="2"/>
  <c r="FZ31" i="2"/>
  <c r="FY31" i="2"/>
  <c r="FX31" i="2"/>
  <c r="FW31" i="2"/>
  <c r="FV31" i="2"/>
  <c r="FU31" i="2"/>
  <c r="FT31" i="2"/>
  <c r="FS31" i="2"/>
  <c r="FR31" i="2"/>
  <c r="FQ31" i="2"/>
  <c r="FP31" i="2"/>
  <c r="FO31" i="2"/>
  <c r="FN31" i="2"/>
  <c r="FM31" i="2"/>
  <c r="FL31" i="2"/>
  <c r="FK31" i="2"/>
  <c r="FJ31" i="2"/>
  <c r="FI31" i="2"/>
  <c r="FH31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EM31" i="2"/>
  <c r="EL31" i="2"/>
  <c r="CK31" i="2"/>
  <c r="CJ31" i="2"/>
  <c r="CI31" i="2"/>
  <c r="CH31" i="2"/>
  <c r="CG31" i="2"/>
  <c r="CF31" i="2"/>
  <c r="CE31" i="2"/>
  <c r="CD31" i="2"/>
  <c r="W31" i="2"/>
  <c r="V31" i="2"/>
  <c r="U31" i="2"/>
  <c r="T31" i="2"/>
  <c r="G31" i="2"/>
  <c r="F31" i="2"/>
  <c r="GO30" i="2"/>
  <c r="GN30" i="2"/>
  <c r="GM30" i="2"/>
  <c r="GL30" i="2"/>
  <c r="GK30" i="2"/>
  <c r="GJ30" i="2"/>
  <c r="GI30" i="2"/>
  <c r="GH30" i="2"/>
  <c r="GG30" i="2"/>
  <c r="GF30" i="2"/>
  <c r="GE30" i="2"/>
  <c r="GD30" i="2"/>
  <c r="GC30" i="2"/>
  <c r="GB30" i="2"/>
  <c r="GA30" i="2"/>
  <c r="FZ30" i="2"/>
  <c r="FY30" i="2"/>
  <c r="FX30" i="2"/>
  <c r="FW30" i="2"/>
  <c r="FV30" i="2"/>
  <c r="FU30" i="2"/>
  <c r="FT30" i="2"/>
  <c r="FS30" i="2"/>
  <c r="FR30" i="2"/>
  <c r="FQ30" i="2"/>
  <c r="FP30" i="2"/>
  <c r="FO30" i="2"/>
  <c r="FN30" i="2"/>
  <c r="FM30" i="2"/>
  <c r="FL30" i="2"/>
  <c r="FK30" i="2"/>
  <c r="FJ30" i="2"/>
  <c r="FI30" i="2"/>
  <c r="FH30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EM30" i="2"/>
  <c r="EL30" i="2"/>
  <c r="CK30" i="2"/>
  <c r="CJ30" i="2"/>
  <c r="CI30" i="2"/>
  <c r="CH30" i="2"/>
  <c r="CG30" i="2"/>
  <c r="CF30" i="2"/>
  <c r="CE30" i="2"/>
  <c r="CD30" i="2"/>
  <c r="W30" i="2"/>
  <c r="V30" i="2"/>
  <c r="U30" i="2"/>
  <c r="T30" i="2"/>
  <c r="G30" i="2"/>
  <c r="F30" i="2"/>
  <c r="GO29" i="2"/>
  <c r="GN29" i="2"/>
  <c r="GM29" i="2"/>
  <c r="GL29" i="2"/>
  <c r="GK29" i="2"/>
  <c r="GJ29" i="2"/>
  <c r="GI29" i="2"/>
  <c r="GH29" i="2"/>
  <c r="GG29" i="2"/>
  <c r="GF29" i="2"/>
  <c r="GE29" i="2"/>
  <c r="GD29" i="2"/>
  <c r="GC29" i="2"/>
  <c r="GB29" i="2"/>
  <c r="GA29" i="2"/>
  <c r="FZ29" i="2"/>
  <c r="FY29" i="2"/>
  <c r="FX29" i="2"/>
  <c r="FW29" i="2"/>
  <c r="FV29" i="2"/>
  <c r="FU29" i="2"/>
  <c r="FT29" i="2"/>
  <c r="FS29" i="2"/>
  <c r="FR29" i="2"/>
  <c r="FQ29" i="2"/>
  <c r="FP29" i="2"/>
  <c r="FO29" i="2"/>
  <c r="FN29" i="2"/>
  <c r="FM29" i="2"/>
  <c r="FL29" i="2"/>
  <c r="FK29" i="2"/>
  <c r="FJ29" i="2"/>
  <c r="FI29" i="2"/>
  <c r="FH29" i="2"/>
  <c r="FG29" i="2"/>
  <c r="FF29" i="2"/>
  <c r="FE29" i="2"/>
  <c r="FD29" i="2"/>
  <c r="FC29" i="2"/>
  <c r="FB29" i="2"/>
  <c r="FA29" i="2"/>
  <c r="EZ29" i="2"/>
  <c r="EY29" i="2"/>
  <c r="EX29" i="2"/>
  <c r="EW29" i="2"/>
  <c r="EV29" i="2"/>
  <c r="EU29" i="2"/>
  <c r="ET29" i="2"/>
  <c r="ES29" i="2"/>
  <c r="ER29" i="2"/>
  <c r="EQ29" i="2"/>
  <c r="EP29" i="2"/>
  <c r="EO29" i="2"/>
  <c r="EN29" i="2"/>
  <c r="EM29" i="2"/>
  <c r="EL29" i="2"/>
  <c r="CK29" i="2"/>
  <c r="CJ29" i="2"/>
  <c r="CI29" i="2"/>
  <c r="CH29" i="2"/>
  <c r="CG29" i="2"/>
  <c r="CF29" i="2"/>
  <c r="CE29" i="2"/>
  <c r="CD29" i="2"/>
  <c r="W29" i="2"/>
  <c r="V29" i="2"/>
  <c r="U29" i="2"/>
  <c r="T29" i="2"/>
  <c r="G29" i="2"/>
  <c r="F29" i="2" s="1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CK28" i="2"/>
  <c r="CJ28" i="2"/>
  <c r="CI28" i="2"/>
  <c r="CH28" i="2"/>
  <c r="CG28" i="2"/>
  <c r="CF28" i="2"/>
  <c r="CE28" i="2"/>
  <c r="CD28" i="2"/>
  <c r="W28" i="2"/>
  <c r="V28" i="2"/>
  <c r="U28" i="2"/>
  <c r="T28" i="2"/>
  <c r="G28" i="2"/>
  <c r="F28" i="2"/>
  <c r="GO27" i="2"/>
  <c r="GN27" i="2"/>
  <c r="GM27" i="2"/>
  <c r="GL27" i="2"/>
  <c r="GK27" i="2"/>
  <c r="GJ27" i="2"/>
  <c r="GI27" i="2"/>
  <c r="GH27" i="2"/>
  <c r="GG27" i="2"/>
  <c r="GF27" i="2"/>
  <c r="GE27" i="2"/>
  <c r="GD27" i="2"/>
  <c r="GC27" i="2"/>
  <c r="GB27" i="2"/>
  <c r="GA27" i="2"/>
  <c r="FZ27" i="2"/>
  <c r="FY27" i="2"/>
  <c r="FX27" i="2"/>
  <c r="FW27" i="2"/>
  <c r="FV27" i="2"/>
  <c r="FU27" i="2"/>
  <c r="FT27" i="2"/>
  <c r="FS27" i="2"/>
  <c r="FR27" i="2"/>
  <c r="FQ27" i="2"/>
  <c r="FP27" i="2"/>
  <c r="FO27" i="2"/>
  <c r="FN27" i="2"/>
  <c r="FM27" i="2"/>
  <c r="FL27" i="2"/>
  <c r="FK27" i="2"/>
  <c r="FJ27" i="2"/>
  <c r="FI27" i="2"/>
  <c r="FH27" i="2"/>
  <c r="FG27" i="2"/>
  <c r="FF27" i="2"/>
  <c r="FE27" i="2"/>
  <c r="FD27" i="2"/>
  <c r="FC27" i="2"/>
  <c r="FB27" i="2"/>
  <c r="FA27" i="2"/>
  <c r="EZ27" i="2"/>
  <c r="EY27" i="2"/>
  <c r="EX27" i="2"/>
  <c r="EW27" i="2"/>
  <c r="EV27" i="2"/>
  <c r="EU27" i="2"/>
  <c r="ET27" i="2"/>
  <c r="ES27" i="2"/>
  <c r="ER27" i="2"/>
  <c r="EQ27" i="2"/>
  <c r="EP27" i="2"/>
  <c r="EO27" i="2"/>
  <c r="EN27" i="2"/>
  <c r="EM27" i="2"/>
  <c r="EL27" i="2"/>
  <c r="CK27" i="2"/>
  <c r="CJ27" i="2"/>
  <c r="CI27" i="2"/>
  <c r="CH27" i="2"/>
  <c r="CG27" i="2"/>
  <c r="CF27" i="2"/>
  <c r="CE27" i="2"/>
  <c r="CD27" i="2"/>
  <c r="W27" i="2"/>
  <c r="V27" i="2"/>
  <c r="U27" i="2"/>
  <c r="T27" i="2"/>
  <c r="G27" i="2"/>
  <c r="F27" i="2"/>
  <c r="GO26" i="2"/>
  <c r="GN26" i="2"/>
  <c r="GM26" i="2"/>
  <c r="GL26" i="2"/>
  <c r="GK26" i="2"/>
  <c r="GJ26" i="2"/>
  <c r="GI26" i="2"/>
  <c r="GH26" i="2"/>
  <c r="GG26" i="2"/>
  <c r="GF26" i="2"/>
  <c r="GE26" i="2"/>
  <c r="GD26" i="2"/>
  <c r="GC26" i="2"/>
  <c r="GB26" i="2"/>
  <c r="GA26" i="2"/>
  <c r="FZ26" i="2"/>
  <c r="FY26" i="2"/>
  <c r="FX26" i="2"/>
  <c r="FW26" i="2"/>
  <c r="FV26" i="2"/>
  <c r="FU26" i="2"/>
  <c r="FT26" i="2"/>
  <c r="FS26" i="2"/>
  <c r="FR26" i="2"/>
  <c r="FQ26" i="2"/>
  <c r="FP26" i="2"/>
  <c r="FO26" i="2"/>
  <c r="FN26" i="2"/>
  <c r="FM26" i="2"/>
  <c r="FL26" i="2"/>
  <c r="FK26" i="2"/>
  <c r="FJ26" i="2"/>
  <c r="FI26" i="2"/>
  <c r="FH26" i="2"/>
  <c r="FG26" i="2"/>
  <c r="FF26" i="2"/>
  <c r="FE26" i="2"/>
  <c r="FD26" i="2"/>
  <c r="FC26" i="2"/>
  <c r="FB26" i="2"/>
  <c r="FA26" i="2"/>
  <c r="EZ26" i="2"/>
  <c r="EY26" i="2"/>
  <c r="EX26" i="2"/>
  <c r="EW26" i="2"/>
  <c r="EV26" i="2"/>
  <c r="EU26" i="2"/>
  <c r="ET26" i="2"/>
  <c r="ES26" i="2"/>
  <c r="ER26" i="2"/>
  <c r="EQ26" i="2"/>
  <c r="EP26" i="2"/>
  <c r="EO26" i="2"/>
  <c r="EN26" i="2"/>
  <c r="EM26" i="2"/>
  <c r="EL26" i="2"/>
  <c r="CK26" i="2"/>
  <c r="CJ26" i="2"/>
  <c r="CI26" i="2"/>
  <c r="CH26" i="2"/>
  <c r="CG26" i="2"/>
  <c r="CF26" i="2"/>
  <c r="CE26" i="2"/>
  <c r="CD26" i="2"/>
  <c r="W26" i="2"/>
  <c r="V26" i="2"/>
  <c r="U26" i="2"/>
  <c r="T26" i="2"/>
  <c r="G26" i="2"/>
  <c r="F26" i="2"/>
  <c r="GO25" i="2"/>
  <c r="GN25" i="2"/>
  <c r="GM25" i="2"/>
  <c r="GL25" i="2"/>
  <c r="GK25" i="2"/>
  <c r="GJ25" i="2"/>
  <c r="GI25" i="2"/>
  <c r="GH25" i="2"/>
  <c r="GG25" i="2"/>
  <c r="GF25" i="2"/>
  <c r="GE25" i="2"/>
  <c r="GD25" i="2"/>
  <c r="GC25" i="2"/>
  <c r="GB25" i="2"/>
  <c r="GA25" i="2"/>
  <c r="FZ25" i="2"/>
  <c r="FY25" i="2"/>
  <c r="FX25" i="2"/>
  <c r="FW25" i="2"/>
  <c r="FV25" i="2"/>
  <c r="FU25" i="2"/>
  <c r="FT25" i="2"/>
  <c r="FS25" i="2"/>
  <c r="FR25" i="2"/>
  <c r="FQ25" i="2"/>
  <c r="FP25" i="2"/>
  <c r="FO25" i="2"/>
  <c r="FN25" i="2"/>
  <c r="FM25" i="2"/>
  <c r="FL25" i="2"/>
  <c r="FK25" i="2"/>
  <c r="FJ25" i="2"/>
  <c r="FI25" i="2"/>
  <c r="FH25" i="2"/>
  <c r="FG25" i="2"/>
  <c r="FF25" i="2"/>
  <c r="FE25" i="2"/>
  <c r="FD25" i="2"/>
  <c r="FC25" i="2"/>
  <c r="FB25" i="2"/>
  <c r="FA25" i="2"/>
  <c r="EZ25" i="2"/>
  <c r="EY25" i="2"/>
  <c r="EX25" i="2"/>
  <c r="EW25" i="2"/>
  <c r="EV25" i="2"/>
  <c r="EU25" i="2"/>
  <c r="ET25" i="2"/>
  <c r="ES25" i="2"/>
  <c r="ER25" i="2"/>
  <c r="EQ25" i="2"/>
  <c r="EP25" i="2"/>
  <c r="EO25" i="2"/>
  <c r="EN25" i="2"/>
  <c r="EM25" i="2"/>
  <c r="EL25" i="2"/>
  <c r="CK25" i="2"/>
  <c r="CJ25" i="2"/>
  <c r="CI25" i="2"/>
  <c r="CH25" i="2"/>
  <c r="CG25" i="2"/>
  <c r="CF25" i="2"/>
  <c r="CE25" i="2"/>
  <c r="CD25" i="2"/>
  <c r="W25" i="2"/>
  <c r="V25" i="2"/>
  <c r="U25" i="2"/>
  <c r="T25" i="2"/>
  <c r="G25" i="2"/>
  <c r="F25" i="2" s="1"/>
  <c r="GO24" i="2"/>
  <c r="GN24" i="2"/>
  <c r="GM24" i="2"/>
  <c r="GL24" i="2"/>
  <c r="GK24" i="2"/>
  <c r="GJ24" i="2"/>
  <c r="GI24" i="2"/>
  <c r="GH24" i="2"/>
  <c r="GG24" i="2"/>
  <c r="GF24" i="2"/>
  <c r="GE24" i="2"/>
  <c r="GD24" i="2"/>
  <c r="GC24" i="2"/>
  <c r="GB24" i="2"/>
  <c r="GA24" i="2"/>
  <c r="FZ24" i="2"/>
  <c r="FY24" i="2"/>
  <c r="FX24" i="2"/>
  <c r="FW24" i="2"/>
  <c r="FV24" i="2"/>
  <c r="FU24" i="2"/>
  <c r="FT24" i="2"/>
  <c r="FS24" i="2"/>
  <c r="FR24" i="2"/>
  <c r="FQ24" i="2"/>
  <c r="FP24" i="2"/>
  <c r="FO24" i="2"/>
  <c r="FN24" i="2"/>
  <c r="FM24" i="2"/>
  <c r="FL24" i="2"/>
  <c r="FK24" i="2"/>
  <c r="FJ24" i="2"/>
  <c r="FI24" i="2"/>
  <c r="FH24" i="2"/>
  <c r="FG24" i="2"/>
  <c r="FF24" i="2"/>
  <c r="FE24" i="2"/>
  <c r="FD24" i="2"/>
  <c r="FC24" i="2"/>
  <c r="FB24" i="2"/>
  <c r="FA24" i="2"/>
  <c r="EZ24" i="2"/>
  <c r="EY24" i="2"/>
  <c r="EX24" i="2"/>
  <c r="EW24" i="2"/>
  <c r="EV24" i="2"/>
  <c r="EU24" i="2"/>
  <c r="ET24" i="2"/>
  <c r="ES24" i="2"/>
  <c r="ER24" i="2"/>
  <c r="EQ24" i="2"/>
  <c r="EP24" i="2"/>
  <c r="EO24" i="2"/>
  <c r="EN24" i="2"/>
  <c r="EM24" i="2"/>
  <c r="EL24" i="2"/>
  <c r="CK24" i="2"/>
  <c r="CJ24" i="2"/>
  <c r="CI24" i="2"/>
  <c r="CH24" i="2"/>
  <c r="CG24" i="2"/>
  <c r="CF24" i="2"/>
  <c r="CE24" i="2"/>
  <c r="CD24" i="2"/>
  <c r="W24" i="2"/>
  <c r="V24" i="2"/>
  <c r="U24" i="2"/>
  <c r="T24" i="2"/>
  <c r="G24" i="2"/>
  <c r="F24" i="2"/>
  <c r="GO23" i="2"/>
  <c r="GN23" i="2"/>
  <c r="GM23" i="2"/>
  <c r="GL23" i="2"/>
  <c r="GK23" i="2"/>
  <c r="GJ23" i="2"/>
  <c r="GI23" i="2"/>
  <c r="GH23" i="2"/>
  <c r="GG23" i="2"/>
  <c r="GF23" i="2"/>
  <c r="GE23" i="2"/>
  <c r="GD23" i="2"/>
  <c r="GC23" i="2"/>
  <c r="GB23" i="2"/>
  <c r="GA23" i="2"/>
  <c r="FZ23" i="2"/>
  <c r="FY23" i="2"/>
  <c r="FX23" i="2"/>
  <c r="FW23" i="2"/>
  <c r="FV23" i="2"/>
  <c r="FU23" i="2"/>
  <c r="FT23" i="2"/>
  <c r="FS23" i="2"/>
  <c r="FR23" i="2"/>
  <c r="FQ23" i="2"/>
  <c r="FP23" i="2"/>
  <c r="FO23" i="2"/>
  <c r="FN23" i="2"/>
  <c r="FM23" i="2"/>
  <c r="FL23" i="2"/>
  <c r="FK23" i="2"/>
  <c r="FJ23" i="2"/>
  <c r="FI23" i="2"/>
  <c r="FH23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CK23" i="2"/>
  <c r="CJ23" i="2"/>
  <c r="CI23" i="2"/>
  <c r="CH23" i="2"/>
  <c r="CG23" i="2"/>
  <c r="CF23" i="2"/>
  <c r="CE23" i="2"/>
  <c r="CD23" i="2"/>
  <c r="W23" i="2"/>
  <c r="V23" i="2"/>
  <c r="U23" i="2"/>
  <c r="T23" i="2"/>
  <c r="G23" i="2"/>
  <c r="F23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GB22" i="2"/>
  <c r="GA22" i="2"/>
  <c r="FZ22" i="2"/>
  <c r="FY22" i="2"/>
  <c r="FX22" i="2"/>
  <c r="FW22" i="2"/>
  <c r="FV22" i="2"/>
  <c r="FU22" i="2"/>
  <c r="FT22" i="2"/>
  <c r="FS22" i="2"/>
  <c r="FR22" i="2"/>
  <c r="FQ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V22" i="2"/>
  <c r="EU22" i="2"/>
  <c r="ET22" i="2"/>
  <c r="ES22" i="2"/>
  <c r="ER22" i="2"/>
  <c r="EQ22" i="2"/>
  <c r="EP22" i="2"/>
  <c r="EO22" i="2"/>
  <c r="EN22" i="2"/>
  <c r="EM22" i="2"/>
  <c r="EL22" i="2"/>
  <c r="CK22" i="2"/>
  <c r="CJ22" i="2"/>
  <c r="CI22" i="2"/>
  <c r="CH22" i="2"/>
  <c r="CG22" i="2"/>
  <c r="CF22" i="2"/>
  <c r="CE22" i="2"/>
  <c r="CD22" i="2"/>
  <c r="W22" i="2"/>
  <c r="V22" i="2"/>
  <c r="U22" i="2"/>
  <c r="T22" i="2"/>
  <c r="G22" i="2"/>
  <c r="F22" i="2"/>
  <c r="GO21" i="2"/>
  <c r="GN21" i="2"/>
  <c r="GM21" i="2"/>
  <c r="GL21" i="2"/>
  <c r="GK21" i="2"/>
  <c r="GJ21" i="2"/>
  <c r="GI21" i="2"/>
  <c r="GH21" i="2"/>
  <c r="GG21" i="2"/>
  <c r="GF21" i="2"/>
  <c r="GE21" i="2"/>
  <c r="GD21" i="2"/>
  <c r="GC21" i="2"/>
  <c r="GB21" i="2"/>
  <c r="GA21" i="2"/>
  <c r="FZ21" i="2"/>
  <c r="FY21" i="2"/>
  <c r="FX21" i="2"/>
  <c r="FW21" i="2"/>
  <c r="FV21" i="2"/>
  <c r="FU21" i="2"/>
  <c r="FT21" i="2"/>
  <c r="FS21" i="2"/>
  <c r="FR21" i="2"/>
  <c r="FQ21" i="2"/>
  <c r="FP21" i="2"/>
  <c r="FO21" i="2"/>
  <c r="FN21" i="2"/>
  <c r="FM21" i="2"/>
  <c r="FL21" i="2"/>
  <c r="FK21" i="2"/>
  <c r="FJ21" i="2"/>
  <c r="FI21" i="2"/>
  <c r="FH21" i="2"/>
  <c r="FG21" i="2"/>
  <c r="FF21" i="2"/>
  <c r="FE21" i="2"/>
  <c r="FD21" i="2"/>
  <c r="FC21" i="2"/>
  <c r="FB21" i="2"/>
  <c r="FA21" i="2"/>
  <c r="EZ21" i="2"/>
  <c r="EY21" i="2"/>
  <c r="EX21" i="2"/>
  <c r="EW21" i="2"/>
  <c r="EV21" i="2"/>
  <c r="EU21" i="2"/>
  <c r="ET21" i="2"/>
  <c r="ES21" i="2"/>
  <c r="ER21" i="2"/>
  <c r="EQ21" i="2"/>
  <c r="EP21" i="2"/>
  <c r="EO21" i="2"/>
  <c r="EN21" i="2"/>
  <c r="EM21" i="2"/>
  <c r="EL21" i="2"/>
  <c r="CK21" i="2"/>
  <c r="CJ21" i="2"/>
  <c r="CI21" i="2"/>
  <c r="CH21" i="2"/>
  <c r="CG21" i="2"/>
  <c r="CF21" i="2"/>
  <c r="CE21" i="2"/>
  <c r="CD21" i="2"/>
  <c r="W21" i="2"/>
  <c r="V21" i="2"/>
  <c r="U21" i="2"/>
  <c r="T21" i="2"/>
  <c r="G21" i="2"/>
  <c r="F21" i="2" s="1"/>
  <c r="GO20" i="2"/>
  <c r="GN20" i="2"/>
  <c r="GM20" i="2"/>
  <c r="GL20" i="2"/>
  <c r="GK20" i="2"/>
  <c r="GJ20" i="2"/>
  <c r="GI20" i="2"/>
  <c r="GH20" i="2"/>
  <c r="GG20" i="2"/>
  <c r="GF20" i="2"/>
  <c r="GE20" i="2"/>
  <c r="GD20" i="2"/>
  <c r="GC20" i="2"/>
  <c r="GB20" i="2"/>
  <c r="GA20" i="2"/>
  <c r="FZ20" i="2"/>
  <c r="FY20" i="2"/>
  <c r="FX20" i="2"/>
  <c r="FW20" i="2"/>
  <c r="FV20" i="2"/>
  <c r="FU20" i="2"/>
  <c r="FT20" i="2"/>
  <c r="FS20" i="2"/>
  <c r="FR20" i="2"/>
  <c r="FQ20" i="2"/>
  <c r="FP20" i="2"/>
  <c r="FO20" i="2"/>
  <c r="FN20" i="2"/>
  <c r="FM20" i="2"/>
  <c r="FL20" i="2"/>
  <c r="FK20" i="2"/>
  <c r="FJ20" i="2"/>
  <c r="FI20" i="2"/>
  <c r="FH20" i="2"/>
  <c r="FG20" i="2"/>
  <c r="FF20" i="2"/>
  <c r="FE20" i="2"/>
  <c r="FD20" i="2"/>
  <c r="FC20" i="2"/>
  <c r="FB20" i="2"/>
  <c r="FA20" i="2"/>
  <c r="EZ20" i="2"/>
  <c r="EY20" i="2"/>
  <c r="EX20" i="2"/>
  <c r="EW20" i="2"/>
  <c r="EV20" i="2"/>
  <c r="EU20" i="2"/>
  <c r="ET20" i="2"/>
  <c r="ES20" i="2"/>
  <c r="ER20" i="2"/>
  <c r="EQ20" i="2"/>
  <c r="EP20" i="2"/>
  <c r="EO20" i="2"/>
  <c r="EN20" i="2"/>
  <c r="EM20" i="2"/>
  <c r="EL20" i="2"/>
  <c r="CK20" i="2"/>
  <c r="CJ20" i="2"/>
  <c r="CI20" i="2"/>
  <c r="CH20" i="2"/>
  <c r="CG20" i="2"/>
  <c r="CF20" i="2"/>
  <c r="CE20" i="2"/>
  <c r="CD20" i="2"/>
  <c r="W20" i="2"/>
  <c r="V20" i="2"/>
  <c r="U20" i="2"/>
  <c r="T20" i="2"/>
  <c r="G20" i="2"/>
  <c r="F20" i="2"/>
  <c r="GO19" i="2"/>
  <c r="GN19" i="2"/>
  <c r="GM19" i="2"/>
  <c r="GL19" i="2"/>
  <c r="GK19" i="2"/>
  <c r="GJ19" i="2"/>
  <c r="GI19" i="2"/>
  <c r="GH19" i="2"/>
  <c r="GG19" i="2"/>
  <c r="GF19" i="2"/>
  <c r="GE19" i="2"/>
  <c r="GD19" i="2"/>
  <c r="GC19" i="2"/>
  <c r="GB19" i="2"/>
  <c r="GA19" i="2"/>
  <c r="FZ19" i="2"/>
  <c r="FY19" i="2"/>
  <c r="FX19" i="2"/>
  <c r="FW19" i="2"/>
  <c r="FV19" i="2"/>
  <c r="FU19" i="2"/>
  <c r="FT19" i="2"/>
  <c r="FS19" i="2"/>
  <c r="FR19" i="2"/>
  <c r="FQ19" i="2"/>
  <c r="FP19" i="2"/>
  <c r="FO19" i="2"/>
  <c r="FN19" i="2"/>
  <c r="FM19" i="2"/>
  <c r="FL19" i="2"/>
  <c r="FK19" i="2"/>
  <c r="FJ19" i="2"/>
  <c r="FI19" i="2"/>
  <c r="FH19" i="2"/>
  <c r="FG19" i="2"/>
  <c r="FF19" i="2"/>
  <c r="FE19" i="2"/>
  <c r="FD19" i="2"/>
  <c r="FC19" i="2"/>
  <c r="FB19" i="2"/>
  <c r="FA19" i="2"/>
  <c r="EZ19" i="2"/>
  <c r="EY19" i="2"/>
  <c r="EX19" i="2"/>
  <c r="EW19" i="2"/>
  <c r="EV19" i="2"/>
  <c r="EU19" i="2"/>
  <c r="ET19" i="2"/>
  <c r="ES19" i="2"/>
  <c r="ER19" i="2"/>
  <c r="EQ19" i="2"/>
  <c r="EP19" i="2"/>
  <c r="EO19" i="2"/>
  <c r="EN19" i="2"/>
  <c r="EM19" i="2"/>
  <c r="EL19" i="2"/>
  <c r="CK19" i="2"/>
  <c r="CJ19" i="2"/>
  <c r="CI19" i="2"/>
  <c r="CH19" i="2"/>
  <c r="CG19" i="2"/>
  <c r="CF19" i="2"/>
  <c r="CE19" i="2"/>
  <c r="CD19" i="2"/>
  <c r="W19" i="2"/>
  <c r="V19" i="2"/>
  <c r="U19" i="2"/>
  <c r="T19" i="2"/>
  <c r="G19" i="2"/>
  <c r="F19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V18" i="2"/>
  <c r="EU18" i="2"/>
  <c r="ET18" i="2"/>
  <c r="ES18" i="2"/>
  <c r="ER18" i="2"/>
  <c r="EQ18" i="2"/>
  <c r="EP18" i="2"/>
  <c r="EO18" i="2"/>
  <c r="EN18" i="2"/>
  <c r="EM18" i="2"/>
  <c r="EL18" i="2"/>
  <c r="CK18" i="2"/>
  <c r="CJ18" i="2"/>
  <c r="CI18" i="2"/>
  <c r="CH18" i="2"/>
  <c r="CG18" i="2"/>
  <c r="CF18" i="2"/>
  <c r="CE18" i="2"/>
  <c r="CD18" i="2"/>
  <c r="W18" i="2"/>
  <c r="V18" i="2"/>
  <c r="U18" i="2"/>
  <c r="T18" i="2"/>
  <c r="G18" i="2"/>
  <c r="F18" i="2"/>
  <c r="GO17" i="2"/>
  <c r="GN17" i="2"/>
  <c r="GM17" i="2"/>
  <c r="GL17" i="2"/>
  <c r="GK17" i="2"/>
  <c r="GJ17" i="2"/>
  <c r="GI17" i="2"/>
  <c r="GH17" i="2"/>
  <c r="GG17" i="2"/>
  <c r="GF17" i="2"/>
  <c r="GE17" i="2"/>
  <c r="GD17" i="2"/>
  <c r="GC17" i="2"/>
  <c r="GB17" i="2"/>
  <c r="GA17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M17" i="2"/>
  <c r="FL17" i="2"/>
  <c r="FK17" i="2"/>
  <c r="FJ17" i="2"/>
  <c r="FI17" i="2"/>
  <c r="FH17" i="2"/>
  <c r="FG17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S17" i="2"/>
  <c r="ER17" i="2"/>
  <c r="EQ17" i="2"/>
  <c r="EP17" i="2"/>
  <c r="EO17" i="2"/>
  <c r="EN17" i="2"/>
  <c r="EM17" i="2"/>
  <c r="EL17" i="2"/>
  <c r="CK17" i="2"/>
  <c r="CJ17" i="2"/>
  <c r="CI17" i="2"/>
  <c r="CH17" i="2"/>
  <c r="CG17" i="2"/>
  <c r="CF17" i="2"/>
  <c r="CE17" i="2"/>
  <c r="CD17" i="2"/>
  <c r="W17" i="2"/>
  <c r="V17" i="2"/>
  <c r="U17" i="2"/>
  <c r="T17" i="2"/>
  <c r="G17" i="2"/>
  <c r="F17" i="2" s="1"/>
  <c r="GO16" i="2"/>
  <c r="GN16" i="2"/>
  <c r="GM16" i="2"/>
  <c r="GL16" i="2"/>
  <c r="GK16" i="2"/>
  <c r="GJ16" i="2"/>
  <c r="GI16" i="2"/>
  <c r="GH16" i="2"/>
  <c r="GG16" i="2"/>
  <c r="GF16" i="2"/>
  <c r="GE16" i="2"/>
  <c r="GD16" i="2"/>
  <c r="GC16" i="2"/>
  <c r="GB16" i="2"/>
  <c r="GA16" i="2"/>
  <c r="FZ16" i="2"/>
  <c r="FY16" i="2"/>
  <c r="FX16" i="2"/>
  <c r="FW16" i="2"/>
  <c r="FV16" i="2"/>
  <c r="FU16" i="2"/>
  <c r="FT16" i="2"/>
  <c r="FS16" i="2"/>
  <c r="FR16" i="2"/>
  <c r="FQ16" i="2"/>
  <c r="FP16" i="2"/>
  <c r="FO16" i="2"/>
  <c r="FN16" i="2"/>
  <c r="FM16" i="2"/>
  <c r="FL16" i="2"/>
  <c r="FK16" i="2"/>
  <c r="FJ16" i="2"/>
  <c r="FI16" i="2"/>
  <c r="FH16" i="2"/>
  <c r="FG16" i="2"/>
  <c r="FF16" i="2"/>
  <c r="FE16" i="2"/>
  <c r="FD16" i="2"/>
  <c r="FC16" i="2"/>
  <c r="FB16" i="2"/>
  <c r="FA16" i="2"/>
  <c r="EZ16" i="2"/>
  <c r="EY16" i="2"/>
  <c r="EX16" i="2"/>
  <c r="EW16" i="2"/>
  <c r="EV16" i="2"/>
  <c r="EU16" i="2"/>
  <c r="ET16" i="2"/>
  <c r="ES16" i="2"/>
  <c r="ER16" i="2"/>
  <c r="EQ16" i="2"/>
  <c r="EP16" i="2"/>
  <c r="EO16" i="2"/>
  <c r="EN16" i="2"/>
  <c r="EM16" i="2"/>
  <c r="EL16" i="2"/>
  <c r="CK16" i="2"/>
  <c r="CJ16" i="2"/>
  <c r="CI16" i="2"/>
  <c r="CH16" i="2"/>
  <c r="CG16" i="2"/>
  <c r="CF16" i="2"/>
  <c r="CE16" i="2"/>
  <c r="CD16" i="2"/>
  <c r="W16" i="2"/>
  <c r="V16" i="2"/>
  <c r="U16" i="2"/>
  <c r="T16" i="2"/>
  <c r="G16" i="2"/>
  <c r="F16" i="2"/>
  <c r="GO15" i="2"/>
  <c r="GN15" i="2"/>
  <c r="GM15" i="2"/>
  <c r="GL15" i="2"/>
  <c r="GK15" i="2"/>
  <c r="GJ15" i="2"/>
  <c r="GI15" i="2"/>
  <c r="GH15" i="2"/>
  <c r="GG15" i="2"/>
  <c r="GF15" i="2"/>
  <c r="GE15" i="2"/>
  <c r="GD15" i="2"/>
  <c r="GC15" i="2"/>
  <c r="GB15" i="2"/>
  <c r="GA15" i="2"/>
  <c r="FZ15" i="2"/>
  <c r="FY15" i="2"/>
  <c r="FX15" i="2"/>
  <c r="FW15" i="2"/>
  <c r="FV15" i="2"/>
  <c r="FU15" i="2"/>
  <c r="FT15" i="2"/>
  <c r="FS15" i="2"/>
  <c r="FR15" i="2"/>
  <c r="FQ15" i="2"/>
  <c r="FP15" i="2"/>
  <c r="FO15" i="2"/>
  <c r="FN15" i="2"/>
  <c r="FM15" i="2"/>
  <c r="FL15" i="2"/>
  <c r="FK15" i="2"/>
  <c r="FJ15" i="2"/>
  <c r="FI15" i="2"/>
  <c r="FH15" i="2"/>
  <c r="FG15" i="2"/>
  <c r="FF15" i="2"/>
  <c r="FE15" i="2"/>
  <c r="FD15" i="2"/>
  <c r="FC15" i="2"/>
  <c r="FB15" i="2"/>
  <c r="FA15" i="2"/>
  <c r="EZ15" i="2"/>
  <c r="EY15" i="2"/>
  <c r="EX15" i="2"/>
  <c r="EW15" i="2"/>
  <c r="EV15" i="2"/>
  <c r="EU15" i="2"/>
  <c r="ET15" i="2"/>
  <c r="ES15" i="2"/>
  <c r="ER15" i="2"/>
  <c r="EQ15" i="2"/>
  <c r="EP15" i="2"/>
  <c r="EO15" i="2"/>
  <c r="EN15" i="2"/>
  <c r="EM15" i="2"/>
  <c r="EL15" i="2"/>
  <c r="CK15" i="2"/>
  <c r="CJ15" i="2"/>
  <c r="CI15" i="2"/>
  <c r="CH15" i="2"/>
  <c r="CG15" i="2"/>
  <c r="CF15" i="2"/>
  <c r="CE15" i="2"/>
  <c r="CD15" i="2"/>
  <c r="W15" i="2"/>
  <c r="V15" i="2"/>
  <c r="U15" i="2"/>
  <c r="T15" i="2"/>
  <c r="G15" i="2"/>
  <c r="F15" i="2"/>
  <c r="GO14" i="2"/>
  <c r="GN14" i="2"/>
  <c r="GM14" i="2"/>
  <c r="GL14" i="2"/>
  <c r="GK14" i="2"/>
  <c r="GJ14" i="2"/>
  <c r="GI14" i="2"/>
  <c r="GH14" i="2"/>
  <c r="GG14" i="2"/>
  <c r="GF14" i="2"/>
  <c r="GE14" i="2"/>
  <c r="GD14" i="2"/>
  <c r="GC14" i="2"/>
  <c r="GB14" i="2"/>
  <c r="GA14" i="2"/>
  <c r="FZ14" i="2"/>
  <c r="FY14" i="2"/>
  <c r="FX14" i="2"/>
  <c r="FW14" i="2"/>
  <c r="FV14" i="2"/>
  <c r="FU14" i="2"/>
  <c r="FT14" i="2"/>
  <c r="FS14" i="2"/>
  <c r="FR14" i="2"/>
  <c r="FQ14" i="2"/>
  <c r="FP14" i="2"/>
  <c r="FO14" i="2"/>
  <c r="FN14" i="2"/>
  <c r="FM14" i="2"/>
  <c r="FL14" i="2"/>
  <c r="FK14" i="2"/>
  <c r="FJ14" i="2"/>
  <c r="FI14" i="2"/>
  <c r="FH14" i="2"/>
  <c r="FG14" i="2"/>
  <c r="FF14" i="2"/>
  <c r="FE14" i="2"/>
  <c r="FD14" i="2"/>
  <c r="FC14" i="2"/>
  <c r="FB14" i="2"/>
  <c r="FA14" i="2"/>
  <c r="EZ14" i="2"/>
  <c r="EY14" i="2"/>
  <c r="EX14" i="2"/>
  <c r="EW14" i="2"/>
  <c r="EV14" i="2"/>
  <c r="EU14" i="2"/>
  <c r="ET14" i="2"/>
  <c r="ES14" i="2"/>
  <c r="ER14" i="2"/>
  <c r="EQ14" i="2"/>
  <c r="EP14" i="2"/>
  <c r="EO14" i="2"/>
  <c r="EN14" i="2"/>
  <c r="EM14" i="2"/>
  <c r="EL14" i="2"/>
  <c r="CK14" i="2"/>
  <c r="CJ14" i="2"/>
  <c r="CI14" i="2"/>
  <c r="CH14" i="2"/>
  <c r="CG14" i="2"/>
  <c r="CF14" i="2"/>
  <c r="CE14" i="2"/>
  <c r="CD14" i="2"/>
  <c r="W14" i="2"/>
  <c r="V14" i="2"/>
  <c r="U14" i="2"/>
  <c r="T14" i="2"/>
  <c r="G14" i="2"/>
  <c r="F14" i="2"/>
  <c r="GO13" i="2"/>
  <c r="GN13" i="2"/>
  <c r="GM13" i="2"/>
  <c r="GL13" i="2"/>
  <c r="GK13" i="2"/>
  <c r="GJ13" i="2"/>
  <c r="GI13" i="2"/>
  <c r="GH13" i="2"/>
  <c r="GG13" i="2"/>
  <c r="GF13" i="2"/>
  <c r="GE13" i="2"/>
  <c r="GD13" i="2"/>
  <c r="GC13" i="2"/>
  <c r="GB13" i="2"/>
  <c r="GA13" i="2"/>
  <c r="FZ13" i="2"/>
  <c r="FY13" i="2"/>
  <c r="FX13" i="2"/>
  <c r="FW13" i="2"/>
  <c r="FV13" i="2"/>
  <c r="FU13" i="2"/>
  <c r="FT13" i="2"/>
  <c r="FS13" i="2"/>
  <c r="FR13" i="2"/>
  <c r="FQ13" i="2"/>
  <c r="FP13" i="2"/>
  <c r="FO13" i="2"/>
  <c r="FN13" i="2"/>
  <c r="FM13" i="2"/>
  <c r="FL13" i="2"/>
  <c r="FK13" i="2"/>
  <c r="FJ13" i="2"/>
  <c r="FI13" i="2"/>
  <c r="FH13" i="2"/>
  <c r="FG13" i="2"/>
  <c r="FF13" i="2"/>
  <c r="FE13" i="2"/>
  <c r="FD13" i="2"/>
  <c r="FC13" i="2"/>
  <c r="FB13" i="2"/>
  <c r="FA13" i="2"/>
  <c r="EZ13" i="2"/>
  <c r="EY13" i="2"/>
  <c r="EX13" i="2"/>
  <c r="EW13" i="2"/>
  <c r="EV13" i="2"/>
  <c r="EU13" i="2"/>
  <c r="ET13" i="2"/>
  <c r="ES13" i="2"/>
  <c r="ER13" i="2"/>
  <c r="EQ13" i="2"/>
  <c r="EP13" i="2"/>
  <c r="EO13" i="2"/>
  <c r="EN13" i="2"/>
  <c r="EM13" i="2"/>
  <c r="EL13" i="2"/>
  <c r="CK13" i="2"/>
  <c r="CJ13" i="2"/>
  <c r="CI13" i="2"/>
  <c r="CH13" i="2"/>
  <c r="CG13" i="2"/>
  <c r="CF13" i="2"/>
  <c r="CE13" i="2"/>
  <c r="CD13" i="2"/>
  <c r="W13" i="2"/>
  <c r="V13" i="2"/>
  <c r="U13" i="2"/>
  <c r="T13" i="2"/>
  <c r="G13" i="2"/>
  <c r="F13" i="2" s="1"/>
  <c r="GO12" i="2"/>
  <c r="GN12" i="2"/>
  <c r="GM12" i="2"/>
  <c r="GL12" i="2"/>
  <c r="GK12" i="2"/>
  <c r="GJ12" i="2"/>
  <c r="GI12" i="2"/>
  <c r="GH12" i="2"/>
  <c r="GG12" i="2"/>
  <c r="GF12" i="2"/>
  <c r="GE12" i="2"/>
  <c r="GD12" i="2"/>
  <c r="GC12" i="2"/>
  <c r="GB12" i="2"/>
  <c r="GA12" i="2"/>
  <c r="FZ12" i="2"/>
  <c r="FY12" i="2"/>
  <c r="FX12" i="2"/>
  <c r="FW12" i="2"/>
  <c r="FV12" i="2"/>
  <c r="FU12" i="2"/>
  <c r="FT12" i="2"/>
  <c r="FS12" i="2"/>
  <c r="FR12" i="2"/>
  <c r="FQ12" i="2"/>
  <c r="FP12" i="2"/>
  <c r="FO12" i="2"/>
  <c r="FN12" i="2"/>
  <c r="FM12" i="2"/>
  <c r="FL12" i="2"/>
  <c r="FK12" i="2"/>
  <c r="FJ12" i="2"/>
  <c r="FI12" i="2"/>
  <c r="FH12" i="2"/>
  <c r="FG12" i="2"/>
  <c r="FF12" i="2"/>
  <c r="FE12" i="2"/>
  <c r="FD12" i="2"/>
  <c r="FC12" i="2"/>
  <c r="FB12" i="2"/>
  <c r="FA12" i="2"/>
  <c r="EZ12" i="2"/>
  <c r="EY12" i="2"/>
  <c r="EX12" i="2"/>
  <c r="EW12" i="2"/>
  <c r="EV12" i="2"/>
  <c r="EU12" i="2"/>
  <c r="ET12" i="2"/>
  <c r="ES12" i="2"/>
  <c r="ER12" i="2"/>
  <c r="EQ12" i="2"/>
  <c r="EP12" i="2"/>
  <c r="EO12" i="2"/>
  <c r="EN12" i="2"/>
  <c r="EM12" i="2"/>
  <c r="EL12" i="2"/>
  <c r="CK12" i="2"/>
  <c r="CJ12" i="2"/>
  <c r="CI12" i="2"/>
  <c r="CH12" i="2"/>
  <c r="CG12" i="2"/>
  <c r="CF12" i="2"/>
  <c r="CE12" i="2"/>
  <c r="CD12" i="2"/>
  <c r="W12" i="2"/>
  <c r="V12" i="2"/>
  <c r="U12" i="2"/>
  <c r="T12" i="2"/>
  <c r="G12" i="2"/>
  <c r="F12" i="2"/>
  <c r="GO11" i="2"/>
  <c r="GN11" i="2"/>
  <c r="GM11" i="2"/>
  <c r="GL11" i="2"/>
  <c r="GK11" i="2"/>
  <c r="GJ11" i="2"/>
  <c r="GI11" i="2"/>
  <c r="GH11" i="2"/>
  <c r="GG11" i="2"/>
  <c r="GF11" i="2"/>
  <c r="GE11" i="2"/>
  <c r="GD11" i="2"/>
  <c r="GC11" i="2"/>
  <c r="GB11" i="2"/>
  <c r="GA11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M11" i="2"/>
  <c r="FL11" i="2"/>
  <c r="FK11" i="2"/>
  <c r="FJ11" i="2"/>
  <c r="FI11" i="2"/>
  <c r="FH11" i="2"/>
  <c r="FG11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S11" i="2"/>
  <c r="ER11" i="2"/>
  <c r="EQ11" i="2"/>
  <c r="EP11" i="2"/>
  <c r="EO11" i="2"/>
  <c r="EN11" i="2"/>
  <c r="EM11" i="2"/>
  <c r="EL11" i="2"/>
  <c r="CK11" i="2"/>
  <c r="CJ11" i="2"/>
  <c r="CI11" i="2"/>
  <c r="CH11" i="2"/>
  <c r="CG11" i="2"/>
  <c r="CF11" i="2"/>
  <c r="CE11" i="2"/>
  <c r="CD11" i="2"/>
  <c r="W11" i="2"/>
  <c r="V11" i="2"/>
  <c r="U11" i="2"/>
  <c r="T11" i="2"/>
  <c r="G11" i="2"/>
  <c r="F11" i="2"/>
  <c r="GO10" i="2"/>
  <c r="GN10" i="2"/>
  <c r="GM10" i="2"/>
  <c r="GL10" i="2"/>
  <c r="GK10" i="2"/>
  <c r="GJ10" i="2"/>
  <c r="GI10" i="2"/>
  <c r="GH10" i="2"/>
  <c r="GG10" i="2"/>
  <c r="GF10" i="2"/>
  <c r="GE10" i="2"/>
  <c r="GD10" i="2"/>
  <c r="GC10" i="2"/>
  <c r="GB10" i="2"/>
  <c r="GA10" i="2"/>
  <c r="FZ10" i="2"/>
  <c r="FY10" i="2"/>
  <c r="FX10" i="2"/>
  <c r="FW10" i="2"/>
  <c r="FV10" i="2"/>
  <c r="FU10" i="2"/>
  <c r="FT10" i="2"/>
  <c r="FS10" i="2"/>
  <c r="FR10" i="2"/>
  <c r="FQ10" i="2"/>
  <c r="FP10" i="2"/>
  <c r="FO10" i="2"/>
  <c r="FN10" i="2"/>
  <c r="FM10" i="2"/>
  <c r="FL10" i="2"/>
  <c r="FK10" i="2"/>
  <c r="FJ10" i="2"/>
  <c r="FI10" i="2"/>
  <c r="FH10" i="2"/>
  <c r="FG10" i="2"/>
  <c r="FF10" i="2"/>
  <c r="FE10" i="2"/>
  <c r="FD10" i="2"/>
  <c r="FC10" i="2"/>
  <c r="FB10" i="2"/>
  <c r="FA10" i="2"/>
  <c r="EZ10" i="2"/>
  <c r="EY10" i="2"/>
  <c r="EX10" i="2"/>
  <c r="EW10" i="2"/>
  <c r="EV10" i="2"/>
  <c r="EU10" i="2"/>
  <c r="ET10" i="2"/>
  <c r="ES10" i="2"/>
  <c r="ER10" i="2"/>
  <c r="EQ10" i="2"/>
  <c r="EP10" i="2"/>
  <c r="EO10" i="2"/>
  <c r="EN10" i="2"/>
  <c r="EM10" i="2"/>
  <c r="EL10" i="2"/>
  <c r="CK10" i="2"/>
  <c r="CJ10" i="2"/>
  <c r="CI10" i="2"/>
  <c r="CH10" i="2"/>
  <c r="CG10" i="2"/>
  <c r="CF10" i="2"/>
  <c r="CE10" i="2"/>
  <c r="CD10" i="2"/>
  <c r="W10" i="2"/>
  <c r="V10" i="2"/>
  <c r="U10" i="2"/>
  <c r="T10" i="2"/>
  <c r="G10" i="2"/>
  <c r="F10" i="2"/>
  <c r="GO9" i="2"/>
  <c r="GN9" i="2"/>
  <c r="GM9" i="2"/>
  <c r="GL9" i="2"/>
  <c r="GK9" i="2"/>
  <c r="GJ9" i="2"/>
  <c r="GI9" i="2"/>
  <c r="GH9" i="2"/>
  <c r="GG9" i="2"/>
  <c r="GF9" i="2"/>
  <c r="GE9" i="2"/>
  <c r="GD9" i="2"/>
  <c r="GC9" i="2"/>
  <c r="GB9" i="2"/>
  <c r="GA9" i="2"/>
  <c r="FZ9" i="2"/>
  <c r="FY9" i="2"/>
  <c r="FX9" i="2"/>
  <c r="FW9" i="2"/>
  <c r="FV9" i="2"/>
  <c r="FU9" i="2"/>
  <c r="FT9" i="2"/>
  <c r="FS9" i="2"/>
  <c r="FR9" i="2"/>
  <c r="FQ9" i="2"/>
  <c r="FP9" i="2"/>
  <c r="FO9" i="2"/>
  <c r="FN9" i="2"/>
  <c r="FM9" i="2"/>
  <c r="FL9" i="2"/>
  <c r="FK9" i="2"/>
  <c r="FJ9" i="2"/>
  <c r="FI9" i="2"/>
  <c r="FH9" i="2"/>
  <c r="FG9" i="2"/>
  <c r="FF9" i="2"/>
  <c r="FE9" i="2"/>
  <c r="FD9" i="2"/>
  <c r="FC9" i="2"/>
  <c r="FB9" i="2"/>
  <c r="FA9" i="2"/>
  <c r="EZ9" i="2"/>
  <c r="EY9" i="2"/>
  <c r="EX9" i="2"/>
  <c r="EW9" i="2"/>
  <c r="EV9" i="2"/>
  <c r="EU9" i="2"/>
  <c r="ET9" i="2"/>
  <c r="ES9" i="2"/>
  <c r="ER9" i="2"/>
  <c r="EQ9" i="2"/>
  <c r="EP9" i="2"/>
  <c r="EO9" i="2"/>
  <c r="EN9" i="2"/>
  <c r="EM9" i="2"/>
  <c r="EL9" i="2"/>
  <c r="CK9" i="2"/>
  <c r="CJ9" i="2"/>
  <c r="CI9" i="2"/>
  <c r="CH9" i="2"/>
  <c r="CG9" i="2"/>
  <c r="CF9" i="2"/>
  <c r="CE9" i="2"/>
  <c r="CD9" i="2"/>
  <c r="W9" i="2"/>
  <c r="V9" i="2"/>
  <c r="U9" i="2"/>
  <c r="T9" i="2"/>
  <c r="G9" i="2"/>
  <c r="F9" i="2" s="1"/>
  <c r="GO8" i="2"/>
  <c r="GN8" i="2"/>
  <c r="GM8" i="2"/>
  <c r="GL8" i="2"/>
  <c r="GK8" i="2"/>
  <c r="GJ8" i="2"/>
  <c r="GI8" i="2"/>
  <c r="GH8" i="2"/>
  <c r="GG8" i="2"/>
  <c r="GF8" i="2"/>
  <c r="GE8" i="2"/>
  <c r="GD8" i="2"/>
  <c r="GC8" i="2"/>
  <c r="GB8" i="2"/>
  <c r="GA8" i="2"/>
  <c r="FZ8" i="2"/>
  <c r="FY8" i="2"/>
  <c r="FX8" i="2"/>
  <c r="FW8" i="2"/>
  <c r="FV8" i="2"/>
  <c r="FU8" i="2"/>
  <c r="FT8" i="2"/>
  <c r="FS8" i="2"/>
  <c r="FR8" i="2"/>
  <c r="FQ8" i="2"/>
  <c r="FP8" i="2"/>
  <c r="FO8" i="2"/>
  <c r="FN8" i="2"/>
  <c r="FM8" i="2"/>
  <c r="FL8" i="2"/>
  <c r="FK8" i="2"/>
  <c r="FJ8" i="2"/>
  <c r="FI8" i="2"/>
  <c r="FH8" i="2"/>
  <c r="FG8" i="2"/>
  <c r="FF8" i="2"/>
  <c r="FE8" i="2"/>
  <c r="FD8" i="2"/>
  <c r="FC8" i="2"/>
  <c r="FB8" i="2"/>
  <c r="FA8" i="2"/>
  <c r="EZ8" i="2"/>
  <c r="EY8" i="2"/>
  <c r="EX8" i="2"/>
  <c r="EW8" i="2"/>
  <c r="EV8" i="2"/>
  <c r="EU8" i="2"/>
  <c r="ET8" i="2"/>
  <c r="ES8" i="2"/>
  <c r="ER8" i="2"/>
  <c r="EQ8" i="2"/>
  <c r="EP8" i="2"/>
  <c r="EO8" i="2"/>
  <c r="EN8" i="2"/>
  <c r="EM8" i="2"/>
  <c r="EL8" i="2"/>
  <c r="CK8" i="2"/>
  <c r="CJ8" i="2"/>
  <c r="CI8" i="2"/>
  <c r="CH8" i="2"/>
  <c r="CG8" i="2"/>
  <c r="CF8" i="2"/>
  <c r="CE8" i="2"/>
  <c r="CD8" i="2"/>
  <c r="W8" i="2"/>
  <c r="V8" i="2"/>
  <c r="U8" i="2"/>
  <c r="T8" i="2"/>
  <c r="G8" i="2"/>
  <c r="F8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CK7" i="2"/>
  <c r="CJ7" i="2"/>
  <c r="CI7" i="2"/>
  <c r="CH7" i="2"/>
  <c r="CG7" i="2"/>
  <c r="CF7" i="2"/>
  <c r="CE7" i="2"/>
  <c r="CD7" i="2"/>
  <c r="W7" i="2"/>
  <c r="V7" i="2"/>
  <c r="U7" i="2"/>
  <c r="T7" i="2"/>
  <c r="G7" i="2"/>
  <c r="F7" i="2"/>
  <c r="GO6" i="2"/>
  <c r="GN6" i="2"/>
  <c r="GM6" i="2"/>
  <c r="GL6" i="2"/>
  <c r="GK6" i="2"/>
  <c r="GJ6" i="2"/>
  <c r="GI6" i="2"/>
  <c r="GH6" i="2"/>
  <c r="GG6" i="2"/>
  <c r="GF6" i="2"/>
  <c r="GE6" i="2"/>
  <c r="GD6" i="2"/>
  <c r="GC6" i="2"/>
  <c r="GB6" i="2"/>
  <c r="GA6" i="2"/>
  <c r="FZ6" i="2"/>
  <c r="FY6" i="2"/>
  <c r="FX6" i="2"/>
  <c r="FW6" i="2"/>
  <c r="FV6" i="2"/>
  <c r="FU6" i="2"/>
  <c r="FT6" i="2"/>
  <c r="FS6" i="2"/>
  <c r="FR6" i="2"/>
  <c r="FQ6" i="2"/>
  <c r="FP6" i="2"/>
  <c r="FO6" i="2"/>
  <c r="FN6" i="2"/>
  <c r="FM6" i="2"/>
  <c r="FL6" i="2"/>
  <c r="FK6" i="2"/>
  <c r="FJ6" i="2"/>
  <c r="FI6" i="2"/>
  <c r="FH6" i="2"/>
  <c r="FG6" i="2"/>
  <c r="FF6" i="2"/>
  <c r="FE6" i="2"/>
  <c r="FD6" i="2"/>
  <c r="FC6" i="2"/>
  <c r="FB6" i="2"/>
  <c r="FA6" i="2"/>
  <c r="EZ6" i="2"/>
  <c r="EY6" i="2"/>
  <c r="EX6" i="2"/>
  <c r="EW6" i="2"/>
  <c r="EV6" i="2"/>
  <c r="EU6" i="2"/>
  <c r="ET6" i="2"/>
  <c r="ES6" i="2"/>
  <c r="ER6" i="2"/>
  <c r="EQ6" i="2"/>
  <c r="EP6" i="2"/>
  <c r="EO6" i="2"/>
  <c r="EN6" i="2"/>
  <c r="EM6" i="2"/>
  <c r="EL6" i="2"/>
  <c r="CK6" i="2"/>
  <c r="CJ6" i="2"/>
  <c r="CI6" i="2"/>
  <c r="CH6" i="2"/>
  <c r="CG6" i="2"/>
  <c r="CF6" i="2"/>
  <c r="CE6" i="2"/>
  <c r="CD6" i="2"/>
  <c r="W6" i="2"/>
  <c r="V6" i="2"/>
  <c r="U6" i="2"/>
  <c r="T6" i="2"/>
  <c r="G6" i="2"/>
  <c r="F6" i="2"/>
  <c r="GO5" i="2"/>
  <c r="GN5" i="2"/>
  <c r="GM5" i="2"/>
  <c r="GL5" i="2"/>
  <c r="GK5" i="2"/>
  <c r="GJ5" i="2"/>
  <c r="GI5" i="2"/>
  <c r="GH5" i="2"/>
  <c r="GG5" i="2"/>
  <c r="GF5" i="2"/>
  <c r="GE5" i="2"/>
  <c r="GD5" i="2"/>
  <c r="GC5" i="2"/>
  <c r="GB5" i="2"/>
  <c r="GA5" i="2"/>
  <c r="FZ5" i="2"/>
  <c r="FY5" i="2"/>
  <c r="FX5" i="2"/>
  <c r="FW5" i="2"/>
  <c r="FV5" i="2"/>
  <c r="FU5" i="2"/>
  <c r="FT5" i="2"/>
  <c r="FS5" i="2"/>
  <c r="FR5" i="2"/>
  <c r="FQ5" i="2"/>
  <c r="FP5" i="2"/>
  <c r="FO5" i="2"/>
  <c r="FN5" i="2"/>
  <c r="FM5" i="2"/>
  <c r="FL5" i="2"/>
  <c r="FK5" i="2"/>
  <c r="FJ5" i="2"/>
  <c r="FI5" i="2"/>
  <c r="FH5" i="2"/>
  <c r="FG5" i="2"/>
  <c r="FF5" i="2"/>
  <c r="FE5" i="2"/>
  <c r="FD5" i="2"/>
  <c r="FC5" i="2"/>
  <c r="FB5" i="2"/>
  <c r="FA5" i="2"/>
  <c r="EZ5" i="2"/>
  <c r="EY5" i="2"/>
  <c r="EX5" i="2"/>
  <c r="EW5" i="2"/>
  <c r="EV5" i="2"/>
  <c r="EU5" i="2"/>
  <c r="ET5" i="2"/>
  <c r="ES5" i="2"/>
  <c r="ER5" i="2"/>
  <c r="EQ5" i="2"/>
  <c r="EP5" i="2"/>
  <c r="EO5" i="2"/>
  <c r="EN5" i="2"/>
  <c r="EM5" i="2"/>
  <c r="EL5" i="2"/>
  <c r="CK5" i="2"/>
  <c r="CJ5" i="2"/>
  <c r="CI5" i="2"/>
  <c r="CH5" i="2"/>
  <c r="CG5" i="2"/>
  <c r="CF5" i="2"/>
  <c r="CE5" i="2"/>
  <c r="CD5" i="2"/>
  <c r="W5" i="2"/>
  <c r="V5" i="2"/>
  <c r="U5" i="2"/>
  <c r="T5" i="2"/>
  <c r="G5" i="2"/>
  <c r="F5" i="2" s="1"/>
  <c r="GO4" i="2"/>
  <c r="GN4" i="2"/>
  <c r="GM4" i="2"/>
  <c r="GL4" i="2"/>
  <c r="GK4" i="2"/>
  <c r="GJ4" i="2"/>
  <c r="GI4" i="2"/>
  <c r="GH4" i="2"/>
  <c r="GG4" i="2"/>
  <c r="GF4" i="2"/>
  <c r="GE4" i="2"/>
  <c r="GD4" i="2"/>
  <c r="GC4" i="2"/>
  <c r="GB4" i="2"/>
  <c r="GA4" i="2"/>
  <c r="FZ4" i="2"/>
  <c r="FY4" i="2"/>
  <c r="FX4" i="2"/>
  <c r="FW4" i="2"/>
  <c r="FV4" i="2"/>
  <c r="FU4" i="2"/>
  <c r="FT4" i="2"/>
  <c r="FS4" i="2"/>
  <c r="FR4" i="2"/>
  <c r="FQ4" i="2"/>
  <c r="FP4" i="2"/>
  <c r="FO4" i="2"/>
  <c r="FN4" i="2"/>
  <c r="FM4" i="2"/>
  <c r="FL4" i="2"/>
  <c r="FK4" i="2"/>
  <c r="FJ4" i="2"/>
  <c r="FI4" i="2"/>
  <c r="FH4" i="2"/>
  <c r="FG4" i="2"/>
  <c r="FF4" i="2"/>
  <c r="FE4" i="2"/>
  <c r="FD4" i="2"/>
  <c r="FC4" i="2"/>
  <c r="FB4" i="2"/>
  <c r="FA4" i="2"/>
  <c r="EZ4" i="2"/>
  <c r="EY4" i="2"/>
  <c r="EX4" i="2"/>
  <c r="EW4" i="2"/>
  <c r="EV4" i="2"/>
  <c r="EU4" i="2"/>
  <c r="ET4" i="2"/>
  <c r="ES4" i="2"/>
  <c r="ER4" i="2"/>
  <c r="EQ4" i="2"/>
  <c r="EP4" i="2"/>
  <c r="EO4" i="2"/>
  <c r="EN4" i="2"/>
  <c r="EM4" i="2"/>
  <c r="EL4" i="2"/>
  <c r="CK4" i="2"/>
  <c r="CJ4" i="2"/>
  <c r="CI4" i="2"/>
  <c r="CH4" i="2"/>
  <c r="CG4" i="2"/>
  <c r="CF4" i="2"/>
  <c r="CE4" i="2"/>
  <c r="CD4" i="2"/>
  <c r="W4" i="2"/>
  <c r="V4" i="2"/>
  <c r="U4" i="2"/>
  <c r="T4" i="2"/>
  <c r="G4" i="2"/>
  <c r="F4" i="2"/>
  <c r="GO3" i="2"/>
  <c r="GN3" i="2"/>
  <c r="GM3" i="2"/>
  <c r="GL3" i="2"/>
  <c r="GK3" i="2"/>
  <c r="GJ3" i="2"/>
  <c r="GI3" i="2"/>
  <c r="GH3" i="2"/>
  <c r="GG3" i="2"/>
  <c r="GF3" i="2"/>
  <c r="GE3" i="2"/>
  <c r="GD3" i="2"/>
  <c r="GC3" i="2"/>
  <c r="GB3" i="2"/>
  <c r="GA3" i="2"/>
  <c r="FZ3" i="2"/>
  <c r="FY3" i="2"/>
  <c r="FX3" i="2"/>
  <c r="FW3" i="2"/>
  <c r="FV3" i="2"/>
  <c r="FU3" i="2"/>
  <c r="FT3" i="2"/>
  <c r="FS3" i="2"/>
  <c r="FR3" i="2"/>
  <c r="FQ3" i="2"/>
  <c r="FP3" i="2"/>
  <c r="FO3" i="2"/>
  <c r="FN3" i="2"/>
  <c r="FM3" i="2"/>
  <c r="FL3" i="2"/>
  <c r="FK3" i="2"/>
  <c r="FJ3" i="2"/>
  <c r="FI3" i="2"/>
  <c r="FH3" i="2"/>
  <c r="FG3" i="2"/>
  <c r="FF3" i="2"/>
  <c r="FE3" i="2"/>
  <c r="FD3" i="2"/>
  <c r="FC3" i="2"/>
  <c r="FB3" i="2"/>
  <c r="FA3" i="2"/>
  <c r="EZ3" i="2"/>
  <c r="EY3" i="2"/>
  <c r="EX3" i="2"/>
  <c r="EW3" i="2"/>
  <c r="EV3" i="2"/>
  <c r="EU3" i="2"/>
  <c r="ET3" i="2"/>
  <c r="ES3" i="2"/>
  <c r="ER3" i="2"/>
  <c r="EQ3" i="2"/>
  <c r="EP3" i="2"/>
  <c r="EO3" i="2"/>
  <c r="EN3" i="2"/>
  <c r="EM3" i="2"/>
  <c r="EL3" i="2"/>
  <c r="CK3" i="2"/>
  <c r="CJ3" i="2"/>
  <c r="CI3" i="2"/>
  <c r="CH3" i="2"/>
  <c r="CG3" i="2"/>
  <c r="CF3" i="2"/>
  <c r="CE3" i="2"/>
  <c r="CD3" i="2"/>
  <c r="W3" i="2"/>
  <c r="V3" i="2"/>
  <c r="U3" i="2"/>
  <c r="T3" i="2"/>
  <c r="G3" i="2"/>
  <c r="F3" i="2"/>
  <c r="W131" i="1"/>
  <c r="V131" i="1"/>
  <c r="U131" i="1"/>
  <c r="T131" i="1"/>
  <c r="W130" i="1"/>
  <c r="V130" i="1"/>
  <c r="U130" i="1"/>
  <c r="T130" i="1"/>
  <c r="W129" i="1"/>
  <c r="V129" i="1"/>
  <c r="U129" i="1"/>
  <c r="T129" i="1"/>
  <c r="W128" i="1"/>
  <c r="V128" i="1"/>
  <c r="U128" i="1"/>
  <c r="T128" i="1"/>
  <c r="W127" i="1"/>
  <c r="V127" i="1"/>
  <c r="U127" i="1"/>
  <c r="T127" i="1"/>
  <c r="W126" i="1"/>
  <c r="V126" i="1"/>
  <c r="U126" i="1"/>
  <c r="T126" i="1"/>
  <c r="W125" i="1"/>
  <c r="V125" i="1"/>
  <c r="U125" i="1"/>
  <c r="T125" i="1"/>
  <c r="W124" i="1"/>
  <c r="V124" i="1"/>
  <c r="U124" i="1"/>
  <c r="T124" i="1"/>
  <c r="W123" i="1"/>
  <c r="V123" i="1"/>
  <c r="U123" i="1"/>
  <c r="T123" i="1"/>
  <c r="W122" i="1"/>
  <c r="V122" i="1"/>
  <c r="U122" i="1"/>
  <c r="T122" i="1"/>
  <c r="W121" i="1"/>
  <c r="V121" i="1"/>
  <c r="U121" i="1"/>
  <c r="T121" i="1"/>
  <c r="W120" i="1"/>
  <c r="V120" i="1"/>
  <c r="U120" i="1"/>
  <c r="T120" i="1"/>
  <c r="W119" i="1"/>
  <c r="V119" i="1"/>
  <c r="U119" i="1"/>
  <c r="T119" i="1"/>
  <c r="W118" i="1"/>
  <c r="V118" i="1"/>
  <c r="U118" i="1"/>
  <c r="T118" i="1"/>
  <c r="W117" i="1"/>
  <c r="V117" i="1"/>
  <c r="U117" i="1"/>
  <c r="T117" i="1"/>
  <c r="W116" i="1"/>
  <c r="V116" i="1"/>
  <c r="U116" i="1"/>
  <c r="T116" i="1"/>
  <c r="W115" i="1"/>
  <c r="V115" i="1"/>
  <c r="U115" i="1"/>
  <c r="T115" i="1"/>
  <c r="W114" i="1"/>
  <c r="V114" i="1"/>
  <c r="U114" i="1"/>
  <c r="T114" i="1"/>
  <c r="W113" i="1"/>
  <c r="V113" i="1"/>
  <c r="U113" i="1"/>
  <c r="T113" i="1"/>
  <c r="W112" i="1"/>
  <c r="V112" i="1"/>
  <c r="U112" i="1"/>
  <c r="T112" i="1"/>
  <c r="W111" i="1"/>
  <c r="V111" i="1"/>
  <c r="U111" i="1"/>
  <c r="T111" i="1"/>
  <c r="W110" i="1"/>
  <c r="V110" i="1"/>
  <c r="U110" i="1"/>
  <c r="T110" i="1"/>
  <c r="W109" i="1"/>
  <c r="V109" i="1"/>
  <c r="U109" i="1"/>
  <c r="T109" i="1"/>
  <c r="W108" i="1"/>
  <c r="V108" i="1"/>
  <c r="U108" i="1"/>
  <c r="T108" i="1"/>
  <c r="W107" i="1"/>
  <c r="V107" i="1"/>
  <c r="U107" i="1"/>
  <c r="T107" i="1"/>
  <c r="W106" i="1"/>
  <c r="V106" i="1"/>
  <c r="U106" i="1"/>
  <c r="T106" i="1"/>
  <c r="W105" i="1"/>
  <c r="V105" i="1"/>
  <c r="U105" i="1"/>
  <c r="T105" i="1"/>
  <c r="W104" i="1"/>
  <c r="V104" i="1"/>
  <c r="U104" i="1"/>
  <c r="T104" i="1"/>
  <c r="W103" i="1"/>
  <c r="V103" i="1"/>
  <c r="U103" i="1"/>
  <c r="T103" i="1"/>
  <c r="W102" i="1"/>
  <c r="V102" i="1"/>
  <c r="U102" i="1"/>
  <c r="T102" i="1"/>
  <c r="W101" i="1"/>
  <c r="V101" i="1"/>
  <c r="U101" i="1"/>
  <c r="T101" i="1"/>
  <c r="W100" i="1"/>
  <c r="V100" i="1"/>
  <c r="U100" i="1"/>
  <c r="T100" i="1"/>
  <c r="W99" i="1"/>
  <c r="V99" i="1"/>
  <c r="U99" i="1"/>
  <c r="T99" i="1"/>
  <c r="W98" i="1"/>
  <c r="V98" i="1"/>
  <c r="U98" i="1"/>
  <c r="T98" i="1"/>
  <c r="W97" i="1"/>
  <c r="V97" i="1"/>
  <c r="U97" i="1"/>
  <c r="T97" i="1"/>
  <c r="W96" i="1"/>
  <c r="V96" i="1"/>
  <c r="U96" i="1"/>
  <c r="T96" i="1"/>
  <c r="W95" i="1"/>
  <c r="V95" i="1"/>
  <c r="U95" i="1"/>
  <c r="T95" i="1"/>
  <c r="W94" i="1"/>
  <c r="V94" i="1"/>
  <c r="U94" i="1"/>
  <c r="T94" i="1"/>
  <c r="W93" i="1"/>
  <c r="V93" i="1"/>
  <c r="U93" i="1"/>
  <c r="T93" i="1"/>
  <c r="W92" i="1"/>
  <c r="V92" i="1"/>
  <c r="U92" i="1"/>
  <c r="T92" i="1"/>
  <c r="W91" i="1"/>
  <c r="V91" i="1"/>
  <c r="U91" i="1"/>
  <c r="T91" i="1"/>
  <c r="W90" i="1"/>
  <c r="V90" i="1"/>
  <c r="U90" i="1"/>
  <c r="T90" i="1"/>
  <c r="W89" i="1"/>
  <c r="V89" i="1"/>
  <c r="U89" i="1"/>
  <c r="T89" i="1"/>
  <c r="W88" i="1"/>
  <c r="V88" i="1"/>
  <c r="U88" i="1"/>
  <c r="T88" i="1"/>
  <c r="W87" i="1"/>
  <c r="V87" i="1"/>
  <c r="U87" i="1"/>
  <c r="T87" i="1"/>
  <c r="W86" i="1"/>
  <c r="V86" i="1"/>
  <c r="U86" i="1"/>
  <c r="T86" i="1"/>
  <c r="W85" i="1"/>
  <c r="V85" i="1"/>
  <c r="U85" i="1"/>
  <c r="T85" i="1"/>
  <c r="W84" i="1"/>
  <c r="V84" i="1"/>
  <c r="U84" i="1"/>
  <c r="T84" i="1"/>
  <c r="W83" i="1"/>
  <c r="V83" i="1"/>
  <c r="U83" i="1"/>
  <c r="T83" i="1"/>
  <c r="W82" i="1"/>
  <c r="V82" i="1"/>
  <c r="U82" i="1"/>
  <c r="T82" i="1"/>
  <c r="W81" i="1"/>
  <c r="V81" i="1"/>
  <c r="U81" i="1"/>
  <c r="T81" i="1"/>
  <c r="CG80" i="1"/>
  <c r="CF80" i="1"/>
  <c r="CE80" i="1"/>
  <c r="CD80" i="1"/>
  <c r="W80" i="1"/>
  <c r="V80" i="1"/>
  <c r="U80" i="1"/>
  <c r="T80" i="1"/>
  <c r="G80" i="1"/>
  <c r="F80" i="1"/>
  <c r="CG79" i="1"/>
  <c r="CF79" i="1"/>
  <c r="CE79" i="1"/>
  <c r="CD79" i="1"/>
  <c r="W79" i="1"/>
  <c r="V79" i="1"/>
  <c r="U79" i="1"/>
  <c r="T79" i="1"/>
  <c r="G79" i="1"/>
  <c r="F79" i="1"/>
  <c r="CG78" i="1"/>
  <c r="CF78" i="1"/>
  <c r="CE78" i="1"/>
  <c r="CD78" i="1"/>
  <c r="W78" i="1"/>
  <c r="V78" i="1"/>
  <c r="U78" i="1"/>
  <c r="T78" i="1"/>
  <c r="G78" i="1"/>
  <c r="F78" i="1"/>
  <c r="CG77" i="1"/>
  <c r="CF77" i="1"/>
  <c r="CE77" i="1"/>
  <c r="CD77" i="1"/>
  <c r="W77" i="1"/>
  <c r="V77" i="1"/>
  <c r="U77" i="1"/>
  <c r="T77" i="1"/>
  <c r="G77" i="1"/>
  <c r="F77" i="1"/>
  <c r="CG76" i="1"/>
  <c r="CF76" i="1"/>
  <c r="CE76" i="1"/>
  <c r="CD76" i="1"/>
  <c r="W76" i="1"/>
  <c r="V76" i="1"/>
  <c r="U76" i="1"/>
  <c r="T76" i="1"/>
  <c r="G76" i="1"/>
  <c r="F76" i="1"/>
  <c r="CG75" i="1"/>
  <c r="CF75" i="1"/>
  <c r="CE75" i="1"/>
  <c r="CD75" i="1"/>
  <c r="W75" i="1"/>
  <c r="V75" i="1"/>
  <c r="U75" i="1"/>
  <c r="T75" i="1"/>
  <c r="G75" i="1"/>
  <c r="F75" i="1"/>
  <c r="CG74" i="1"/>
  <c r="CF74" i="1"/>
  <c r="CE74" i="1"/>
  <c r="CD74" i="1"/>
  <c r="W74" i="1"/>
  <c r="V74" i="1"/>
  <c r="U74" i="1"/>
  <c r="T74" i="1"/>
  <c r="G74" i="1"/>
  <c r="F74" i="1"/>
  <c r="CG73" i="1"/>
  <c r="CF73" i="1"/>
  <c r="CE73" i="1"/>
  <c r="CD73" i="1"/>
  <c r="W73" i="1"/>
  <c r="V73" i="1"/>
  <c r="U73" i="1"/>
  <c r="T73" i="1"/>
  <c r="G73" i="1"/>
  <c r="F73" i="1"/>
  <c r="CG72" i="1"/>
  <c r="CF72" i="1"/>
  <c r="CE72" i="1"/>
  <c r="CD72" i="1"/>
  <c r="W72" i="1"/>
  <c r="V72" i="1"/>
  <c r="U72" i="1"/>
  <c r="T72" i="1"/>
  <c r="G72" i="1"/>
  <c r="F72" i="1"/>
  <c r="CG71" i="1"/>
  <c r="CF71" i="1"/>
  <c r="CE71" i="1"/>
  <c r="CD71" i="1"/>
  <c r="W71" i="1"/>
  <c r="V71" i="1"/>
  <c r="U71" i="1"/>
  <c r="T71" i="1"/>
  <c r="G71" i="1"/>
  <c r="F71" i="1"/>
  <c r="CG70" i="1"/>
  <c r="CF70" i="1"/>
  <c r="CE70" i="1"/>
  <c r="CD70" i="1"/>
  <c r="W70" i="1"/>
  <c r="V70" i="1"/>
  <c r="U70" i="1"/>
  <c r="T70" i="1"/>
  <c r="G70" i="1"/>
  <c r="F70" i="1"/>
  <c r="CG69" i="1"/>
  <c r="CF69" i="1"/>
  <c r="CE69" i="1"/>
  <c r="CD69" i="1"/>
  <c r="W69" i="1"/>
  <c r="V69" i="1"/>
  <c r="U69" i="1"/>
  <c r="T69" i="1"/>
  <c r="G69" i="1"/>
  <c r="F69" i="1" s="1"/>
  <c r="CG68" i="1"/>
  <c r="CF68" i="1"/>
  <c r="CE68" i="1"/>
  <c r="CD68" i="1"/>
  <c r="W68" i="1"/>
  <c r="V68" i="1"/>
  <c r="U68" i="1"/>
  <c r="T68" i="1"/>
  <c r="G68" i="1"/>
  <c r="F68" i="1"/>
  <c r="CF67" i="1"/>
  <c r="CE67" i="1"/>
  <c r="CD67" i="1"/>
  <c r="W67" i="1"/>
  <c r="V67" i="1"/>
  <c r="U67" i="1"/>
  <c r="T67" i="1"/>
  <c r="G67" i="1"/>
  <c r="F67" i="1"/>
  <c r="CG66" i="1"/>
  <c r="CF66" i="1"/>
  <c r="CE66" i="1"/>
  <c r="CD66" i="1"/>
  <c r="W66" i="1"/>
  <c r="V66" i="1"/>
  <c r="U66" i="1"/>
  <c r="T66" i="1"/>
  <c r="G66" i="1"/>
  <c r="F66" i="1" s="1"/>
  <c r="CG65" i="1"/>
  <c r="CF65" i="1"/>
  <c r="CE65" i="1"/>
  <c r="CD65" i="1"/>
  <c r="W65" i="1"/>
  <c r="V65" i="1"/>
  <c r="U65" i="1"/>
  <c r="T65" i="1"/>
  <c r="G65" i="1"/>
  <c r="F65" i="1" s="1"/>
  <c r="CG64" i="1"/>
  <c r="CF64" i="1"/>
  <c r="CE64" i="1"/>
  <c r="CD64" i="1"/>
  <c r="W64" i="1"/>
  <c r="V64" i="1"/>
  <c r="U64" i="1"/>
  <c r="T64" i="1"/>
  <c r="G64" i="1"/>
  <c r="F64" i="1" s="1"/>
  <c r="CG63" i="1"/>
  <c r="CF63" i="1"/>
  <c r="CE63" i="1"/>
  <c r="CD63" i="1"/>
  <c r="W63" i="1"/>
  <c r="V63" i="1"/>
  <c r="U63" i="1"/>
  <c r="T63" i="1"/>
  <c r="G63" i="1"/>
  <c r="F63" i="1"/>
  <c r="CG62" i="1"/>
  <c r="CF62" i="1"/>
  <c r="CE62" i="1"/>
  <c r="CD62" i="1"/>
  <c r="W62" i="1"/>
  <c r="V62" i="1"/>
  <c r="U62" i="1"/>
  <c r="T62" i="1"/>
  <c r="G62" i="1"/>
  <c r="F62" i="1" s="1"/>
  <c r="CG61" i="1"/>
  <c r="CF61" i="1"/>
  <c r="CE61" i="1"/>
  <c r="CD61" i="1"/>
  <c r="W61" i="1"/>
  <c r="V61" i="1"/>
  <c r="U61" i="1"/>
  <c r="T61" i="1"/>
  <c r="G61" i="1"/>
  <c r="F61" i="1" s="1"/>
  <c r="CG60" i="1"/>
  <c r="CF60" i="1"/>
  <c r="CE60" i="1"/>
  <c r="CD60" i="1"/>
  <c r="W60" i="1"/>
  <c r="V60" i="1"/>
  <c r="U60" i="1"/>
  <c r="T60" i="1"/>
  <c r="G60" i="1"/>
  <c r="F60" i="1" s="1"/>
  <c r="CG59" i="1"/>
  <c r="CF59" i="1"/>
  <c r="CE59" i="1"/>
  <c r="CD59" i="1"/>
  <c r="W59" i="1"/>
  <c r="V59" i="1"/>
  <c r="U59" i="1"/>
  <c r="T59" i="1"/>
  <c r="G59" i="1"/>
  <c r="F59" i="1"/>
  <c r="CG58" i="1"/>
  <c r="CF58" i="1"/>
  <c r="CE58" i="1"/>
  <c r="CD58" i="1"/>
  <c r="W58" i="1"/>
  <c r="V58" i="1"/>
  <c r="U58" i="1"/>
  <c r="T58" i="1"/>
  <c r="G58" i="1"/>
  <c r="F58" i="1" s="1"/>
  <c r="CG57" i="1"/>
  <c r="CF57" i="1"/>
  <c r="CE57" i="1"/>
  <c r="CD57" i="1"/>
  <c r="BT57" i="1"/>
  <c r="BR57" i="1"/>
  <c r="BQ57" i="1"/>
  <c r="BN57" i="1"/>
  <c r="BM57" i="1"/>
  <c r="W57" i="1"/>
  <c r="V57" i="1"/>
  <c r="U57" i="1"/>
  <c r="T57" i="1"/>
  <c r="G57" i="1"/>
  <c r="F57" i="1"/>
  <c r="CG56" i="1"/>
  <c r="CF56" i="1"/>
  <c r="CE56" i="1"/>
  <c r="CD56" i="1"/>
  <c r="W56" i="1"/>
  <c r="V56" i="1"/>
  <c r="U56" i="1"/>
  <c r="T56" i="1"/>
  <c r="G56" i="1"/>
  <c r="F56" i="1"/>
  <c r="CG55" i="1"/>
  <c r="CF55" i="1"/>
  <c r="CE55" i="1"/>
  <c r="CD55" i="1"/>
  <c r="W55" i="1"/>
  <c r="V55" i="1"/>
  <c r="U55" i="1"/>
  <c r="T55" i="1"/>
  <c r="G55" i="1"/>
  <c r="F55" i="1"/>
  <c r="CG54" i="1"/>
  <c r="CF54" i="1"/>
  <c r="CE54" i="1"/>
  <c r="CD54" i="1"/>
  <c r="BT54" i="1"/>
  <c r="BS54" i="1"/>
  <c r="BR54" i="1"/>
  <c r="BQ54" i="1"/>
  <c r="BP54" i="1"/>
  <c r="BO54" i="1"/>
  <c r="BN54" i="1"/>
  <c r="BM54" i="1"/>
  <c r="W54" i="1"/>
  <c r="V54" i="1"/>
  <c r="U54" i="1"/>
  <c r="T54" i="1"/>
  <c r="G54" i="1"/>
  <c r="F54" i="1"/>
  <c r="CK53" i="1"/>
  <c r="CJ53" i="1"/>
  <c r="CI53" i="1"/>
  <c r="CH53" i="1"/>
  <c r="CG53" i="1"/>
  <c r="CF53" i="1"/>
  <c r="CE53" i="1"/>
  <c r="CD53" i="1"/>
  <c r="CK52" i="1"/>
  <c r="CJ52" i="1"/>
  <c r="CI52" i="1"/>
  <c r="CH52" i="1"/>
  <c r="CG52" i="1"/>
  <c r="CF52" i="1"/>
  <c r="CE52" i="1"/>
  <c r="CD52" i="1"/>
  <c r="W52" i="1"/>
  <c r="V52" i="1"/>
  <c r="U52" i="1"/>
  <c r="T52" i="1"/>
  <c r="G52" i="1"/>
  <c r="F52" i="1"/>
  <c r="CK51" i="1"/>
  <c r="CJ51" i="1"/>
  <c r="CI51" i="1"/>
  <c r="CH51" i="1"/>
  <c r="CG51" i="1"/>
  <c r="CF51" i="1"/>
  <c r="CE51" i="1"/>
  <c r="CD51" i="1"/>
  <c r="W51" i="1"/>
  <c r="V51" i="1"/>
  <c r="U51" i="1"/>
  <c r="T51" i="1"/>
  <c r="G51" i="1"/>
  <c r="F51" i="1"/>
  <c r="CK50" i="1"/>
  <c r="CJ50" i="1"/>
  <c r="CI50" i="1"/>
  <c r="CH50" i="1"/>
  <c r="CG50" i="1"/>
  <c r="CF50" i="1"/>
  <c r="CE50" i="1"/>
  <c r="CD50" i="1"/>
  <c r="W50" i="1"/>
  <c r="V50" i="1"/>
  <c r="U50" i="1"/>
  <c r="T50" i="1"/>
  <c r="G50" i="1"/>
  <c r="F50" i="1"/>
  <c r="CK49" i="1"/>
  <c r="CJ49" i="1"/>
  <c r="CI49" i="1"/>
  <c r="CH49" i="1"/>
  <c r="CG49" i="1"/>
  <c r="CF49" i="1"/>
  <c r="CE49" i="1"/>
  <c r="CD49" i="1"/>
  <c r="W49" i="1"/>
  <c r="V49" i="1"/>
  <c r="U49" i="1"/>
  <c r="T49" i="1"/>
  <c r="G49" i="1"/>
  <c r="F49" i="1"/>
  <c r="CK48" i="1"/>
  <c r="CJ48" i="1"/>
  <c r="CI48" i="1"/>
  <c r="CH48" i="1"/>
  <c r="CG48" i="1"/>
  <c r="CF48" i="1"/>
  <c r="CE48" i="1"/>
  <c r="CD48" i="1"/>
  <c r="W48" i="1"/>
  <c r="V48" i="1"/>
  <c r="U48" i="1"/>
  <c r="T48" i="1"/>
  <c r="G48" i="1"/>
  <c r="F48" i="1"/>
  <c r="CK47" i="1"/>
  <c r="CJ47" i="1"/>
  <c r="CI47" i="1"/>
  <c r="CH47" i="1"/>
  <c r="CG47" i="1"/>
  <c r="CF47" i="1"/>
  <c r="CE47" i="1"/>
  <c r="CD47" i="1"/>
  <c r="W47" i="1"/>
  <c r="V47" i="1"/>
  <c r="U47" i="1"/>
  <c r="T47" i="1"/>
  <c r="G47" i="1"/>
  <c r="F47" i="1"/>
  <c r="CK46" i="1"/>
  <c r="CJ46" i="1"/>
  <c r="CI46" i="1"/>
  <c r="CH46" i="1"/>
  <c r="CG46" i="1"/>
  <c r="CF46" i="1"/>
  <c r="CE46" i="1"/>
  <c r="CD46" i="1"/>
  <c r="W46" i="1"/>
  <c r="V46" i="1"/>
  <c r="U46" i="1"/>
  <c r="T46" i="1"/>
  <c r="G46" i="1"/>
  <c r="F46" i="1"/>
  <c r="CK45" i="1"/>
  <c r="CJ45" i="1"/>
  <c r="CI45" i="1"/>
  <c r="CH45" i="1"/>
  <c r="CG45" i="1"/>
  <c r="CF45" i="1"/>
  <c r="CE45" i="1"/>
  <c r="CD45" i="1"/>
  <c r="W45" i="1"/>
  <c r="V45" i="1"/>
  <c r="U45" i="1"/>
  <c r="T45" i="1"/>
  <c r="G45" i="1"/>
  <c r="F45" i="1"/>
  <c r="CK44" i="1"/>
  <c r="CJ44" i="1"/>
  <c r="CI44" i="1"/>
  <c r="CH44" i="1"/>
  <c r="CG44" i="1"/>
  <c r="CF44" i="1"/>
  <c r="CE44" i="1"/>
  <c r="CD44" i="1"/>
  <c r="CK43" i="1"/>
  <c r="CJ43" i="1"/>
  <c r="CI43" i="1"/>
  <c r="CH43" i="1"/>
  <c r="CG43" i="1"/>
  <c r="CF43" i="1"/>
  <c r="CE43" i="1"/>
  <c r="CD43" i="1"/>
  <c r="W43" i="1"/>
  <c r="V43" i="1"/>
  <c r="U43" i="1"/>
  <c r="T43" i="1"/>
  <c r="G43" i="1"/>
  <c r="F43" i="1"/>
  <c r="CK42" i="1"/>
  <c r="CJ42" i="1"/>
  <c r="CI42" i="1"/>
  <c r="CH42" i="1"/>
  <c r="CG42" i="1"/>
  <c r="CF42" i="1"/>
  <c r="CE42" i="1"/>
  <c r="CD42" i="1"/>
  <c r="W42" i="1"/>
  <c r="V42" i="1"/>
  <c r="U42" i="1"/>
  <c r="T42" i="1"/>
  <c r="G42" i="1"/>
  <c r="F42" i="1"/>
  <c r="CK41" i="1"/>
  <c r="CJ41" i="1"/>
  <c r="CI41" i="1"/>
  <c r="CH41" i="1"/>
  <c r="CG41" i="1"/>
  <c r="CF41" i="1"/>
  <c r="CE41" i="1"/>
  <c r="CD41" i="1"/>
  <c r="W41" i="1"/>
  <c r="V41" i="1"/>
  <c r="U41" i="1"/>
  <c r="T41" i="1"/>
  <c r="G41" i="1"/>
  <c r="F41" i="1"/>
  <c r="CK40" i="1"/>
  <c r="CJ40" i="1"/>
  <c r="CI40" i="1"/>
  <c r="CH40" i="1"/>
  <c r="CG40" i="1"/>
  <c r="CF40" i="1"/>
  <c r="CE40" i="1"/>
  <c r="CD40" i="1"/>
  <c r="W40" i="1"/>
  <c r="V40" i="1"/>
  <c r="U40" i="1"/>
  <c r="T40" i="1"/>
  <c r="G40" i="1"/>
  <c r="F40" i="1"/>
  <c r="CK39" i="1"/>
  <c r="CJ39" i="1"/>
  <c r="CI39" i="1"/>
  <c r="CH39" i="1"/>
  <c r="CG39" i="1"/>
  <c r="CF39" i="1"/>
  <c r="CE39" i="1"/>
  <c r="CD39" i="1"/>
  <c r="W39" i="1"/>
  <c r="V39" i="1"/>
  <c r="U39" i="1"/>
  <c r="T39" i="1"/>
  <c r="G39" i="1"/>
  <c r="F39" i="1"/>
  <c r="CK38" i="1"/>
  <c r="CJ38" i="1"/>
  <c r="CI38" i="1"/>
  <c r="CH38" i="1"/>
  <c r="CG38" i="1"/>
  <c r="CF38" i="1"/>
  <c r="CE38" i="1"/>
  <c r="CD38" i="1"/>
  <c r="W38" i="1"/>
  <c r="V38" i="1"/>
  <c r="U38" i="1"/>
  <c r="T38" i="1"/>
  <c r="G38" i="1"/>
  <c r="F38" i="1"/>
  <c r="DL37" i="1"/>
  <c r="CK37" i="1"/>
  <c r="CJ37" i="1"/>
  <c r="CI37" i="1"/>
  <c r="CH37" i="1"/>
  <c r="CG37" i="1"/>
  <c r="CF37" i="1"/>
  <c r="CE37" i="1"/>
  <c r="CD37" i="1"/>
  <c r="W37" i="1"/>
  <c r="V37" i="1"/>
  <c r="U37" i="1"/>
  <c r="T37" i="1"/>
  <c r="G37" i="1"/>
  <c r="F37" i="1" s="1"/>
  <c r="CK36" i="1"/>
  <c r="CJ36" i="1"/>
  <c r="CI36" i="1"/>
  <c r="CH36" i="1"/>
  <c r="CG36" i="1"/>
  <c r="CF36" i="1"/>
  <c r="CE36" i="1"/>
  <c r="CD36" i="1"/>
  <c r="W36" i="1"/>
  <c r="V36" i="1"/>
  <c r="U36" i="1"/>
  <c r="T36" i="1"/>
  <c r="G36" i="1"/>
  <c r="F36" i="1"/>
  <c r="CK35" i="1"/>
  <c r="CJ35" i="1"/>
  <c r="CI35" i="1"/>
  <c r="CH35" i="1"/>
  <c r="CG35" i="1"/>
  <c r="CF35" i="1"/>
  <c r="CE35" i="1"/>
  <c r="CD35" i="1"/>
  <c r="W35" i="1"/>
  <c r="V35" i="1"/>
  <c r="U35" i="1"/>
  <c r="T35" i="1"/>
  <c r="G35" i="1"/>
  <c r="F35" i="1" s="1"/>
  <c r="CK34" i="1"/>
  <c r="CJ34" i="1"/>
  <c r="CI34" i="1"/>
  <c r="CH34" i="1"/>
  <c r="CG34" i="1"/>
  <c r="CF34" i="1"/>
  <c r="CE34" i="1"/>
  <c r="CD34" i="1"/>
  <c r="W34" i="1"/>
  <c r="V34" i="1"/>
  <c r="U34" i="1"/>
  <c r="T34" i="1"/>
  <c r="G34" i="1"/>
  <c r="F34" i="1" s="1"/>
  <c r="CK33" i="1"/>
  <c r="CJ33" i="1"/>
  <c r="CI33" i="1"/>
  <c r="CH33" i="1"/>
  <c r="CG33" i="1"/>
  <c r="CF33" i="1"/>
  <c r="CE33" i="1"/>
  <c r="CD33" i="1"/>
  <c r="W33" i="1"/>
  <c r="V33" i="1"/>
  <c r="U33" i="1"/>
  <c r="T33" i="1"/>
  <c r="G33" i="1"/>
  <c r="F33" i="1" s="1"/>
  <c r="CK32" i="1"/>
  <c r="CJ32" i="1"/>
  <c r="CI32" i="1"/>
  <c r="CH32" i="1"/>
  <c r="CG32" i="1"/>
  <c r="CF32" i="1"/>
  <c r="CE32" i="1"/>
  <c r="CD32" i="1"/>
  <c r="W32" i="1"/>
  <c r="V32" i="1"/>
  <c r="U32" i="1"/>
  <c r="T32" i="1"/>
  <c r="G32" i="1"/>
  <c r="F32" i="1"/>
  <c r="CK31" i="1"/>
  <c r="CJ31" i="1"/>
  <c r="CI31" i="1"/>
  <c r="CH31" i="1"/>
  <c r="CG31" i="1"/>
  <c r="CF31" i="1"/>
  <c r="CE31" i="1"/>
  <c r="CD31" i="1"/>
  <c r="W31" i="1"/>
  <c r="V31" i="1"/>
  <c r="U31" i="1"/>
  <c r="T31" i="1"/>
  <c r="G31" i="1"/>
  <c r="F31" i="1" s="1"/>
  <c r="CK30" i="1"/>
  <c r="CJ30" i="1"/>
  <c r="CI30" i="1"/>
  <c r="CH30" i="1"/>
  <c r="CG30" i="1"/>
  <c r="CF30" i="1"/>
  <c r="CE30" i="1"/>
  <c r="CD30" i="1"/>
  <c r="W30" i="1"/>
  <c r="V30" i="1"/>
  <c r="U30" i="1"/>
  <c r="T30" i="1"/>
  <c r="G30" i="1"/>
  <c r="F30" i="1" s="1"/>
  <c r="CK29" i="1"/>
  <c r="CJ29" i="1"/>
  <c r="CI29" i="1"/>
  <c r="CH29" i="1"/>
  <c r="CG29" i="1"/>
  <c r="CF29" i="1"/>
  <c r="CE29" i="1"/>
  <c r="CD29" i="1"/>
  <c r="W29" i="1"/>
  <c r="V29" i="1"/>
  <c r="U29" i="1"/>
  <c r="T29" i="1"/>
  <c r="G29" i="1"/>
  <c r="F29" i="1" s="1"/>
  <c r="CK28" i="1"/>
  <c r="CJ28" i="1"/>
  <c r="CI28" i="1"/>
  <c r="CH28" i="1"/>
  <c r="CG28" i="1"/>
  <c r="CF28" i="1"/>
  <c r="CE28" i="1"/>
  <c r="CD28" i="1"/>
  <c r="W28" i="1"/>
  <c r="V28" i="1"/>
  <c r="U28" i="1"/>
  <c r="T28" i="1"/>
  <c r="G28" i="1"/>
  <c r="F28" i="1"/>
  <c r="CK27" i="1"/>
  <c r="CJ27" i="1"/>
  <c r="CI27" i="1"/>
  <c r="CH27" i="1"/>
  <c r="CG27" i="1"/>
  <c r="CF27" i="1"/>
  <c r="CE27" i="1"/>
  <c r="CD27" i="1"/>
  <c r="W27" i="1"/>
  <c r="V27" i="1"/>
  <c r="U27" i="1"/>
  <c r="T27" i="1"/>
  <c r="G27" i="1"/>
  <c r="F27" i="1" s="1"/>
  <c r="CK26" i="1"/>
  <c r="CJ26" i="1"/>
  <c r="CI26" i="1"/>
  <c r="CH26" i="1"/>
  <c r="CG26" i="1"/>
  <c r="CF26" i="1"/>
  <c r="CE26" i="1"/>
  <c r="CD26" i="1"/>
  <c r="W26" i="1"/>
  <c r="V26" i="1"/>
  <c r="U26" i="1"/>
  <c r="T26" i="1"/>
  <c r="G26" i="1"/>
  <c r="F26" i="1" s="1"/>
  <c r="CK25" i="1"/>
  <c r="CJ25" i="1"/>
  <c r="CI25" i="1"/>
  <c r="CH25" i="1"/>
  <c r="CG25" i="1"/>
  <c r="CF25" i="1"/>
  <c r="CE25" i="1"/>
  <c r="CD25" i="1"/>
  <c r="W25" i="1"/>
  <c r="V25" i="1"/>
  <c r="U25" i="1"/>
  <c r="T25" i="1"/>
  <c r="G25" i="1"/>
  <c r="F25" i="1" s="1"/>
  <c r="CK24" i="1"/>
  <c r="CJ24" i="1"/>
  <c r="CI24" i="1"/>
  <c r="CH24" i="1"/>
  <c r="CG24" i="1"/>
  <c r="CF24" i="1"/>
  <c r="CE24" i="1"/>
  <c r="CD24" i="1"/>
  <c r="W24" i="1"/>
  <c r="V24" i="1"/>
  <c r="U24" i="1"/>
  <c r="T24" i="1"/>
  <c r="G24" i="1"/>
  <c r="F24" i="1"/>
  <c r="CK23" i="1"/>
  <c r="CJ23" i="1"/>
  <c r="CI23" i="1"/>
  <c r="CH23" i="1"/>
  <c r="CG23" i="1"/>
  <c r="CF23" i="1"/>
  <c r="CE23" i="1"/>
  <c r="CD23" i="1"/>
  <c r="W23" i="1"/>
  <c r="V23" i="1"/>
  <c r="U23" i="1"/>
  <c r="T23" i="1"/>
  <c r="G23" i="1"/>
  <c r="F23" i="1" s="1"/>
  <c r="CK22" i="1"/>
  <c r="CJ22" i="1"/>
  <c r="CI22" i="1"/>
  <c r="CH22" i="1"/>
  <c r="CG22" i="1"/>
  <c r="CF22" i="1"/>
  <c r="CE22" i="1"/>
  <c r="CD22" i="1"/>
  <c r="W22" i="1"/>
  <c r="V22" i="1"/>
  <c r="U22" i="1"/>
  <c r="T22" i="1"/>
  <c r="G22" i="1"/>
  <c r="F22" i="1" s="1"/>
  <c r="CK21" i="1"/>
  <c r="CJ21" i="1"/>
  <c r="CI21" i="1"/>
  <c r="CH21" i="1"/>
  <c r="CG21" i="1"/>
  <c r="CF21" i="1"/>
  <c r="CE21" i="1"/>
  <c r="CD21" i="1"/>
  <c r="W21" i="1"/>
  <c r="V21" i="1"/>
  <c r="U21" i="1"/>
  <c r="T21" i="1"/>
  <c r="G21" i="1"/>
  <c r="F21" i="1" s="1"/>
  <c r="CK20" i="1"/>
  <c r="CJ20" i="1"/>
  <c r="CI20" i="1"/>
  <c r="CH20" i="1"/>
  <c r="CG20" i="1"/>
  <c r="CF20" i="1"/>
  <c r="CE20" i="1"/>
  <c r="CD20" i="1"/>
  <c r="W20" i="1"/>
  <c r="V20" i="1"/>
  <c r="U20" i="1"/>
  <c r="T20" i="1"/>
  <c r="G20" i="1"/>
  <c r="F20" i="1"/>
  <c r="CK19" i="1"/>
  <c r="CJ19" i="1"/>
  <c r="CI19" i="1"/>
  <c r="CH19" i="1"/>
  <c r="CG19" i="1"/>
  <c r="CF19" i="1"/>
  <c r="CE19" i="1"/>
  <c r="CD19" i="1"/>
  <c r="W19" i="1"/>
  <c r="V19" i="1"/>
  <c r="U19" i="1"/>
  <c r="T19" i="1"/>
  <c r="G19" i="1"/>
  <c r="F19" i="1" s="1"/>
  <c r="CK18" i="1"/>
  <c r="CJ18" i="1"/>
  <c r="CI18" i="1"/>
  <c r="CH18" i="1"/>
  <c r="CG18" i="1"/>
  <c r="CF18" i="1"/>
  <c r="CE18" i="1"/>
  <c r="CD18" i="1"/>
  <c r="W18" i="1"/>
  <c r="V18" i="1"/>
  <c r="U18" i="1"/>
  <c r="T18" i="1"/>
  <c r="G18" i="1"/>
  <c r="F18" i="1" s="1"/>
  <c r="CK17" i="1"/>
  <c r="CJ17" i="1"/>
  <c r="CI17" i="1"/>
  <c r="CH17" i="1"/>
  <c r="CG17" i="1"/>
  <c r="CF17" i="1"/>
  <c r="CE17" i="1"/>
  <c r="CD17" i="1"/>
  <c r="W17" i="1"/>
  <c r="V17" i="1"/>
  <c r="U17" i="1"/>
  <c r="T17" i="1"/>
  <c r="G17" i="1"/>
  <c r="F17" i="1" s="1"/>
  <c r="CK16" i="1"/>
  <c r="CJ16" i="1"/>
  <c r="CI16" i="1"/>
  <c r="CH16" i="1"/>
  <c r="CG16" i="1"/>
  <c r="CF16" i="1"/>
  <c r="CE16" i="1"/>
  <c r="CD16" i="1"/>
  <c r="W16" i="1"/>
  <c r="V16" i="1"/>
  <c r="U16" i="1"/>
  <c r="T16" i="1"/>
  <c r="G16" i="1"/>
  <c r="F16" i="1"/>
  <c r="CK15" i="1"/>
  <c r="CJ15" i="1"/>
  <c r="CI15" i="1"/>
  <c r="CH15" i="1"/>
  <c r="CG15" i="1"/>
  <c r="CF15" i="1"/>
  <c r="CE15" i="1"/>
  <c r="CD15" i="1"/>
  <c r="W15" i="1"/>
  <c r="V15" i="1"/>
  <c r="U15" i="1"/>
  <c r="T15" i="1"/>
  <c r="G15" i="1"/>
  <c r="F15" i="1" s="1"/>
  <c r="CK14" i="1"/>
  <c r="CJ14" i="1"/>
  <c r="CI14" i="1"/>
  <c r="CH14" i="1"/>
  <c r="CG14" i="1"/>
  <c r="CF14" i="1"/>
  <c r="CE14" i="1"/>
  <c r="CD14" i="1"/>
  <c r="W14" i="1"/>
  <c r="V14" i="1"/>
  <c r="U14" i="1"/>
  <c r="T14" i="1"/>
  <c r="G14" i="1"/>
  <c r="F14" i="1" s="1"/>
  <c r="CK13" i="1"/>
  <c r="CJ13" i="1"/>
  <c r="CI13" i="1"/>
  <c r="CH13" i="1"/>
  <c r="CG13" i="1"/>
  <c r="CF13" i="1"/>
  <c r="CE13" i="1"/>
  <c r="CD13" i="1"/>
  <c r="W13" i="1"/>
  <c r="V13" i="1"/>
  <c r="U13" i="1"/>
  <c r="T13" i="1"/>
  <c r="G13" i="1"/>
  <c r="F13" i="1" s="1"/>
  <c r="CK12" i="1"/>
  <c r="CJ12" i="1"/>
  <c r="CI12" i="1"/>
  <c r="CH12" i="1"/>
  <c r="CG12" i="1"/>
  <c r="CF12" i="1"/>
  <c r="CE12" i="1"/>
  <c r="CD12" i="1"/>
  <c r="W12" i="1"/>
  <c r="V12" i="1"/>
  <c r="U12" i="1"/>
  <c r="T12" i="1"/>
  <c r="G12" i="1"/>
  <c r="F12" i="1"/>
  <c r="CK11" i="1"/>
  <c r="CJ11" i="1"/>
  <c r="CI11" i="1"/>
  <c r="CH11" i="1"/>
  <c r="CG11" i="1"/>
  <c r="CF11" i="1"/>
  <c r="CE11" i="1"/>
  <c r="CD11" i="1"/>
  <c r="W11" i="1"/>
  <c r="V11" i="1"/>
  <c r="U11" i="1"/>
  <c r="T11" i="1"/>
  <c r="G11" i="1"/>
  <c r="F11" i="1" s="1"/>
  <c r="CK10" i="1"/>
  <c r="CJ10" i="1"/>
  <c r="CI10" i="1"/>
  <c r="CH10" i="1"/>
  <c r="CG10" i="1"/>
  <c r="CF10" i="1"/>
  <c r="CE10" i="1"/>
  <c r="CD10" i="1"/>
  <c r="W10" i="1"/>
  <c r="V10" i="1"/>
  <c r="U10" i="1"/>
  <c r="T10" i="1"/>
  <c r="G10" i="1"/>
  <c r="F10" i="1" s="1"/>
  <c r="CK9" i="1"/>
  <c r="CJ9" i="1"/>
  <c r="CI9" i="1"/>
  <c r="CH9" i="1"/>
  <c r="CG9" i="1"/>
  <c r="CF9" i="1"/>
  <c r="CE9" i="1"/>
  <c r="CD9" i="1"/>
  <c r="W9" i="1"/>
  <c r="V9" i="1"/>
  <c r="U9" i="1"/>
  <c r="T9" i="1"/>
  <c r="G9" i="1"/>
  <c r="F9" i="1" s="1"/>
  <c r="CK8" i="1"/>
  <c r="CJ8" i="1"/>
  <c r="CI8" i="1"/>
  <c r="CH8" i="1"/>
  <c r="CG8" i="1"/>
  <c r="CF8" i="1"/>
  <c r="CE8" i="1"/>
  <c r="CD8" i="1"/>
  <c r="W8" i="1"/>
  <c r="V8" i="1"/>
  <c r="U8" i="1"/>
  <c r="T8" i="1"/>
  <c r="G8" i="1"/>
  <c r="F8" i="1"/>
  <c r="CK7" i="1"/>
  <c r="CJ7" i="1"/>
  <c r="CI7" i="1"/>
  <c r="CH7" i="1"/>
  <c r="CG7" i="1"/>
  <c r="CF7" i="1"/>
  <c r="CE7" i="1"/>
  <c r="CD7" i="1"/>
  <c r="W7" i="1"/>
  <c r="V7" i="1"/>
  <c r="U7" i="1"/>
  <c r="T7" i="1"/>
  <c r="G7" i="1"/>
  <c r="F7" i="1" s="1"/>
  <c r="CK6" i="1"/>
  <c r="CJ6" i="1"/>
  <c r="CI6" i="1"/>
  <c r="CH6" i="1"/>
  <c r="CG6" i="1"/>
  <c r="CF6" i="1"/>
  <c r="CE6" i="1"/>
  <c r="CD6" i="1"/>
  <c r="W6" i="1"/>
  <c r="V6" i="1"/>
  <c r="U6" i="1"/>
  <c r="T6" i="1"/>
  <c r="G6" i="1"/>
  <c r="F6" i="1" s="1"/>
  <c r="CK5" i="1"/>
  <c r="CJ5" i="1"/>
  <c r="CI5" i="1"/>
  <c r="CH5" i="1"/>
  <c r="CG5" i="1"/>
  <c r="CF5" i="1"/>
  <c r="CE5" i="1"/>
  <c r="CD5" i="1"/>
  <c r="W5" i="1"/>
  <c r="V5" i="1"/>
  <c r="U5" i="1"/>
  <c r="T5" i="1"/>
  <c r="G5" i="1"/>
  <c r="F5" i="1" s="1"/>
  <c r="CK4" i="1"/>
  <c r="CJ4" i="1"/>
  <c r="CI4" i="1"/>
  <c r="CH4" i="1"/>
  <c r="CG4" i="1"/>
  <c r="CF4" i="1"/>
  <c r="CE4" i="1"/>
  <c r="CD4" i="1"/>
  <c r="W4" i="1"/>
  <c r="V4" i="1"/>
  <c r="U4" i="1"/>
  <c r="T4" i="1"/>
  <c r="G4" i="1"/>
  <c r="F4" i="1"/>
  <c r="CK3" i="1"/>
  <c r="CJ3" i="1"/>
  <c r="CI3" i="1"/>
  <c r="CH3" i="1"/>
  <c r="CG3" i="1"/>
  <c r="CF3" i="1"/>
  <c r="CE3" i="1"/>
  <c r="CD3" i="1"/>
  <c r="W3" i="1"/>
  <c r="V3" i="1"/>
  <c r="U3" i="1"/>
  <c r="T3" i="1"/>
  <c r="G3" i="1"/>
  <c r="F3" i="1" s="1"/>
  <c r="EN41" i="1"/>
  <c r="EN33" i="1"/>
  <c r="EN25" i="1"/>
  <c r="EN17" i="1"/>
  <c r="EN9" i="1"/>
  <c r="EN2" i="1" a="1"/>
  <c r="EN40" i="1" s="1"/>
  <c r="EN2" i="1"/>
  <c r="EM38" i="1"/>
  <c r="EM37" i="1"/>
  <c r="EM36" i="1"/>
  <c r="EM30" i="1"/>
  <c r="EM29" i="1"/>
  <c r="EM28" i="1"/>
  <c r="EM22" i="1"/>
  <c r="EM21" i="1"/>
  <c r="EM20" i="1"/>
  <c r="EM14" i="1"/>
  <c r="EM13" i="1"/>
  <c r="EM12" i="1"/>
  <c r="EM6" i="1"/>
  <c r="EM5" i="1"/>
  <c r="EM4" i="1"/>
  <c r="EM2" i="1" a="1"/>
  <c r="EM43" i="1" s="1"/>
  <c r="EN26" i="1" l="1"/>
  <c r="EN11" i="1"/>
  <c r="EN27" i="1"/>
  <c r="EN43" i="1"/>
  <c r="EM7" i="1"/>
  <c r="EM15" i="1"/>
  <c r="EM23" i="1"/>
  <c r="EM31" i="1"/>
  <c r="EM39" i="1"/>
  <c r="EN4" i="1"/>
  <c r="EN12" i="1"/>
  <c r="EN20" i="1"/>
  <c r="EN28" i="1"/>
  <c r="EN36" i="1"/>
  <c r="EN18" i="1"/>
  <c r="EN19" i="1"/>
  <c r="EM8" i="1"/>
  <c r="EM16" i="1"/>
  <c r="EM24" i="1"/>
  <c r="EM32" i="1"/>
  <c r="EM40" i="1"/>
  <c r="EN5" i="1"/>
  <c r="EN13" i="1"/>
  <c r="EN21" i="1"/>
  <c r="EN29" i="1"/>
  <c r="EN37" i="1"/>
  <c r="EN10" i="1"/>
  <c r="EN42" i="1"/>
  <c r="EM2" i="1"/>
  <c r="EM9" i="1"/>
  <c r="EM17" i="1"/>
  <c r="EM25" i="1"/>
  <c r="EM33" i="1"/>
  <c r="EM41" i="1"/>
  <c r="EN6" i="1"/>
  <c r="EN14" i="1"/>
  <c r="EN22" i="1"/>
  <c r="EN30" i="1"/>
  <c r="EN38" i="1"/>
  <c r="EN35" i="1"/>
  <c r="EM10" i="1"/>
  <c r="EM18" i="1"/>
  <c r="EM26" i="1"/>
  <c r="EM34" i="1"/>
  <c r="EM42" i="1"/>
  <c r="EN7" i="1"/>
  <c r="EN15" i="1"/>
  <c r="EN23" i="1"/>
  <c r="EN31" i="1"/>
  <c r="EN39" i="1"/>
  <c r="EN34" i="1"/>
  <c r="EN3" i="1"/>
  <c r="EM3" i="1"/>
  <c r="EM11" i="1"/>
  <c r="EM19" i="1"/>
  <c r="EM27" i="1"/>
  <c r="EM35" i="1"/>
  <c r="EN8" i="1"/>
  <c r="EN16" i="1"/>
  <c r="EN24" i="1"/>
  <c r="EN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1000000}">
      <text>
        <r>
          <rPr>
            <b/>
            <sz val="10"/>
            <color rgb="FF000000"/>
            <rFont val="Calibri"/>
            <family val="2"/>
            <charset val="1"/>
          </rPr>
          <t xml:space="preserve">Event type
</t>
        </r>
        <r>
          <rPr>
            <sz val="10"/>
            <color rgb="FF000000"/>
            <rFont val="Calibri"/>
            <family val="2"/>
            <charset val="1"/>
          </rPr>
          <t>M = natural impacts
Axx = deep Moonquakes
SH = shallow moonquakes
Others are artificial impacts</t>
        </r>
      </text>
    </comment>
    <comment ref="B2" authorId="0" shapeId="0" xr:uid="{00000000-0006-0000-0000-000002000000}">
      <text>
        <r>
          <rPr>
            <b/>
            <sz val="10"/>
            <color rgb="FF000000"/>
            <rFont val="Calibri"/>
            <family val="2"/>
            <charset val="1"/>
          </rPr>
          <t>Latitude, degrees north</t>
        </r>
      </text>
    </comment>
    <comment ref="C2" authorId="0" shapeId="0" xr:uid="{00000000-0006-0000-0000-000003000000}">
      <text>
        <r>
          <rPr>
            <b/>
            <sz val="10"/>
            <color rgb="FF000000"/>
            <rFont val="Calibri"/>
            <family val="2"/>
            <charset val="1"/>
          </rPr>
          <t xml:space="preserve">Longitude, degrees east.
</t>
        </r>
      </text>
    </comment>
    <comment ref="D2" authorId="0" shapeId="0" xr:uid="{00000000-0006-0000-0000-000004000000}">
      <text>
        <r>
          <rPr>
            <b/>
            <sz val="10"/>
            <color rgb="FF000000"/>
            <rFont val="Calibri"/>
            <family val="2"/>
            <charset val="1"/>
          </rPr>
          <t>Depth in kilometers</t>
        </r>
      </text>
    </comment>
    <comment ref="E2" authorId="0" shapeId="0" xr:uid="{00000000-0006-0000-0000-000005000000}">
      <text>
        <r>
          <rPr>
            <b/>
            <sz val="10"/>
            <color rgb="FF000000"/>
            <rFont val="Calibri"/>
            <family val="2"/>
            <charset val="1"/>
          </rPr>
          <t xml:space="preserve">Date
</t>
        </r>
        <r>
          <rPr>
            <sz val="10"/>
            <color rgb="FF000000"/>
            <rFont val="Calibri"/>
            <family val="2"/>
            <charset val="1"/>
          </rPr>
          <t>YYMMDDHHMM</t>
        </r>
      </text>
    </comment>
    <comment ref="H2" authorId="0" shapeId="0" xr:uid="{00000000-0006-0000-0000-000006000000}">
      <text>
        <r>
          <rPr>
            <b/>
            <sz val="10"/>
            <color rgb="FF000000"/>
            <rFont val="Calibri"/>
            <family val="2"/>
            <charset val="1"/>
          </rPr>
          <t>Event time in seconds</t>
        </r>
      </text>
    </comment>
    <comment ref="P2" authorId="0" shapeId="0" xr:uid="{00000000-0006-0000-0000-000007000000}">
      <text>
        <r>
          <rPr>
            <b/>
            <sz val="10"/>
            <color rgb="FF000000"/>
            <rFont val="Calibri"/>
            <family val="2"/>
            <charset val="1"/>
          </rPr>
          <t>Latitude, degrees north</t>
        </r>
      </text>
    </comment>
    <comment ref="Q2" authorId="0" shapeId="0" xr:uid="{00000000-0006-0000-0000-000008000000}">
      <text>
        <r>
          <rPr>
            <b/>
            <sz val="10"/>
            <color rgb="FF000000"/>
            <rFont val="Calibri"/>
            <family val="2"/>
            <charset val="1"/>
          </rPr>
          <t xml:space="preserve">Longitude, degrees east.
</t>
        </r>
      </text>
    </comment>
    <comment ref="R2" authorId="0" shapeId="0" xr:uid="{00000000-0006-0000-0000-000009000000}">
      <text>
        <r>
          <rPr>
            <b/>
            <sz val="10"/>
            <color rgb="FF000000"/>
            <rFont val="Calibri"/>
            <family val="2"/>
            <charset val="1"/>
          </rPr>
          <t>Depth in kilometers</t>
        </r>
      </text>
    </comment>
    <comment ref="Y2" authorId="0" shapeId="0" xr:uid="{00000000-0006-0000-0000-00000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Z2" authorId="0" shapeId="0" xr:uid="{00000000-0006-0000-0000-00000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A2" authorId="0" shapeId="0" xr:uid="{00000000-0006-0000-0000-00000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B2" authorId="0" shapeId="0" xr:uid="{00000000-0006-0000-0000-00000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AC2" authorId="0" shapeId="0" xr:uid="{00000000-0006-0000-0000-00000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D2" authorId="0" shapeId="0" xr:uid="{00000000-0006-0000-0000-00000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E2" authorId="0" shapeId="0" xr:uid="{00000000-0006-0000-0000-00001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F2" authorId="0" shapeId="0" xr:uid="{00000000-0006-0000-0000-00001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AG2" authorId="0" shapeId="0" xr:uid="{00000000-0006-0000-0000-00001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H2" authorId="0" shapeId="0" xr:uid="{00000000-0006-0000-0000-00001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I2" authorId="0" shapeId="0" xr:uid="{00000000-0006-0000-0000-00001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K2" authorId="0" shapeId="0" xr:uid="{00000000-0006-0000-0000-000015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L2" authorId="0" shapeId="0" xr:uid="{00000000-0006-0000-0000-00001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M2" authorId="0" shapeId="0" xr:uid="{00000000-0006-0000-0000-00001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O2" authorId="0" shapeId="0" xr:uid="{00000000-0006-0000-0000-000018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P2" authorId="0" shapeId="0" xr:uid="{00000000-0006-0000-0000-000019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Q2" authorId="0" shapeId="0" xr:uid="{00000000-0006-0000-0000-00001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S2" authorId="0" shapeId="0" xr:uid="{00000000-0006-0000-0000-00001B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T2" authorId="0" shapeId="0" xr:uid="{00000000-0006-0000-0000-00001C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U2" authorId="0" shapeId="0" xr:uid="{00000000-0006-0000-0000-00001D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W2" authorId="0" shapeId="0" xr:uid="{00000000-0006-0000-0000-00001E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X2" authorId="0" shapeId="0" xr:uid="{00000000-0006-0000-0000-00001F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Y2" authorId="0" shapeId="0" xr:uid="{00000000-0006-0000-0000-000020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A2" authorId="0" shapeId="0" xr:uid="{00000000-0006-0000-0000-00002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B2" authorId="0" shapeId="0" xr:uid="{00000000-0006-0000-0000-000022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C2" authorId="0" shapeId="0" xr:uid="{00000000-0006-0000-0000-000023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E2" authorId="0" shapeId="0" xr:uid="{00000000-0006-0000-0000-00002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BF2" authorId="0" shapeId="0" xr:uid="{00000000-0006-0000-0000-00002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BG2" authorId="0" shapeId="0" xr:uid="{00000000-0006-0000-0000-000026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I2" authorId="0" shapeId="0" xr:uid="{00000000-0006-0000-0000-00002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J2" authorId="0" shapeId="0" xr:uid="{00000000-0006-0000-0000-00002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K2" authorId="0" shapeId="0" xr:uid="{00000000-0006-0000-0000-00002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M2" authorId="0" shapeId="0" xr:uid="{00000000-0006-0000-0000-00002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BN2" authorId="0" shapeId="0" xr:uid="{00000000-0006-0000-0000-00002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BO2" authorId="0" shapeId="0" xr:uid="{00000000-0006-0000-0000-00002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P2" authorId="0" shapeId="0" xr:uid="{00000000-0006-0000-0000-00002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BQ2" authorId="0" shapeId="0" xr:uid="{00000000-0006-0000-0000-00002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R2" authorId="0" shapeId="0" xr:uid="{00000000-0006-0000-0000-00002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S2" authorId="0" shapeId="0" xr:uid="{00000000-0006-0000-0000-00003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T2" authorId="0" shapeId="0" xr:uid="{00000000-0006-0000-0000-00003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CU2" authorId="0" shapeId="0" xr:uid="{00000000-0006-0000-0000-00003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CV2" authorId="0" shapeId="0" xr:uid="{00000000-0006-0000-0000-00003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CW2" authorId="0" shapeId="0" xr:uid="{00000000-0006-0000-0000-00003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CX2" authorId="0" shapeId="0" xr:uid="{00000000-0006-0000-0000-00003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CY2" authorId="0" shapeId="0" xr:uid="{00000000-0006-0000-0000-00003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CZ2" authorId="0" shapeId="0" xr:uid="{00000000-0006-0000-0000-00003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DA2" authorId="0" shapeId="0" xr:uid="{00000000-0006-0000-0000-00003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DB2" authorId="0" shapeId="0" xr:uid="{00000000-0006-0000-0000-00003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DD2" authorId="0" shapeId="0" xr:uid="{00000000-0006-0000-0000-00003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DE2" authorId="0" shapeId="0" xr:uid="{00000000-0006-0000-0000-00003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DF2" authorId="0" shapeId="0" xr:uid="{00000000-0006-0000-0000-00003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DG2" authorId="0" shapeId="0" xr:uid="{00000000-0006-0000-0000-00003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DH2" authorId="0" shapeId="0" xr:uid="{00000000-0006-0000-0000-00003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DI2" authorId="0" shapeId="0" xr:uid="{00000000-0006-0000-0000-00003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DJ2" authorId="0" shapeId="0" xr:uid="{00000000-0006-0000-0000-00004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DK2" authorId="0" shapeId="0" xr:uid="{00000000-0006-0000-0000-00004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b/>
            <sz val="10"/>
            <color rgb="FF000000"/>
            <rFont val="Calibri"/>
            <family val="2"/>
            <charset val="1"/>
          </rPr>
          <t xml:space="preserve">Event type
</t>
        </r>
        <r>
          <rPr>
            <sz val="10"/>
            <color rgb="FF000000"/>
            <rFont val="Calibri"/>
            <family val="2"/>
            <charset val="1"/>
          </rPr>
          <t>M = natural impacts
Axx = deep Moonquakes
SH = shallow moonquakes
Others are artificial impacts</t>
        </r>
      </text>
    </comment>
    <comment ref="B2" authorId="0" shapeId="0" xr:uid="{00000000-0006-0000-0100-000002000000}">
      <text>
        <r>
          <rPr>
            <b/>
            <sz val="10"/>
            <color rgb="FF000000"/>
            <rFont val="Calibri"/>
            <family val="2"/>
            <charset val="1"/>
          </rPr>
          <t>Latitude, degrees north</t>
        </r>
      </text>
    </comment>
    <comment ref="C2" authorId="0" shapeId="0" xr:uid="{00000000-0006-0000-0100-000003000000}">
      <text>
        <r>
          <rPr>
            <b/>
            <sz val="10"/>
            <color rgb="FF000000"/>
            <rFont val="Calibri"/>
            <family val="2"/>
            <charset val="1"/>
          </rPr>
          <t xml:space="preserve">Longitude, degrees east.
</t>
        </r>
      </text>
    </comment>
    <comment ref="D2" authorId="0" shapeId="0" xr:uid="{00000000-0006-0000-0100-000004000000}">
      <text>
        <r>
          <rPr>
            <b/>
            <sz val="10"/>
            <color rgb="FF000000"/>
            <rFont val="Calibri"/>
            <family val="2"/>
            <charset val="1"/>
          </rPr>
          <t>Depth in kilometers</t>
        </r>
      </text>
    </comment>
    <comment ref="E2" authorId="0" shapeId="0" xr:uid="{00000000-0006-0000-0100-000005000000}">
      <text>
        <r>
          <rPr>
            <b/>
            <sz val="10"/>
            <color rgb="FF000000"/>
            <rFont val="Calibri"/>
            <family val="2"/>
            <charset val="1"/>
          </rPr>
          <t xml:space="preserve">Date
</t>
        </r>
        <r>
          <rPr>
            <sz val="10"/>
            <color rgb="FF000000"/>
            <rFont val="Calibri"/>
            <family val="2"/>
            <charset val="1"/>
          </rPr>
          <t>YYMMDDHHMM</t>
        </r>
      </text>
    </comment>
    <comment ref="H2" authorId="0" shapeId="0" xr:uid="{00000000-0006-0000-0100-000006000000}">
      <text>
        <r>
          <rPr>
            <b/>
            <sz val="10"/>
            <color rgb="FF000000"/>
            <rFont val="Calibri"/>
            <family val="2"/>
            <charset val="1"/>
          </rPr>
          <t>Event time in seconds</t>
        </r>
      </text>
    </comment>
    <comment ref="P2" authorId="0" shapeId="0" xr:uid="{00000000-0006-0000-0100-000007000000}">
      <text>
        <r>
          <rPr>
            <b/>
            <sz val="10"/>
            <color rgb="FF000000"/>
            <rFont val="Calibri"/>
            <family val="2"/>
            <charset val="1"/>
          </rPr>
          <t>Latitude, degrees north</t>
        </r>
      </text>
    </comment>
    <comment ref="Q2" authorId="0" shapeId="0" xr:uid="{00000000-0006-0000-0100-000008000000}">
      <text>
        <r>
          <rPr>
            <b/>
            <sz val="10"/>
            <color rgb="FF000000"/>
            <rFont val="Calibri"/>
            <family val="2"/>
            <charset val="1"/>
          </rPr>
          <t xml:space="preserve">Longitude, degrees east.
</t>
        </r>
      </text>
    </comment>
    <comment ref="R2" authorId="0" shapeId="0" xr:uid="{00000000-0006-0000-0100-000009000000}">
      <text>
        <r>
          <rPr>
            <b/>
            <sz val="10"/>
            <color rgb="FF000000"/>
            <rFont val="Calibri"/>
            <family val="2"/>
            <charset val="1"/>
          </rPr>
          <t>Depth in kilometers</t>
        </r>
      </text>
    </comment>
    <comment ref="Y2" authorId="0" shapeId="0" xr:uid="{00000000-0006-0000-0100-00000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Z2" authorId="0" shapeId="0" xr:uid="{00000000-0006-0000-0100-00000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A2" authorId="0" shapeId="0" xr:uid="{00000000-0006-0000-0100-00000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B2" authorId="0" shapeId="0" xr:uid="{00000000-0006-0000-0100-00000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AC2" authorId="0" shapeId="0" xr:uid="{00000000-0006-0000-0100-00000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D2" authorId="0" shapeId="0" xr:uid="{00000000-0006-0000-0100-00000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E2" authorId="0" shapeId="0" xr:uid="{00000000-0006-0000-0100-00001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F2" authorId="0" shapeId="0" xr:uid="{00000000-0006-0000-0100-00001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AG2" authorId="0" shapeId="0" xr:uid="{00000000-0006-0000-0100-00001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H2" authorId="0" shapeId="0" xr:uid="{00000000-0006-0000-0100-00001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I2" authorId="0" shapeId="0" xr:uid="{00000000-0006-0000-0100-00001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K2" authorId="0" shapeId="0" xr:uid="{00000000-0006-0000-0100-000015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L2" authorId="0" shapeId="0" xr:uid="{00000000-0006-0000-0100-00001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M2" authorId="0" shapeId="0" xr:uid="{00000000-0006-0000-0100-00001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O2" authorId="0" shapeId="0" xr:uid="{00000000-0006-0000-0100-000018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P2" authorId="0" shapeId="0" xr:uid="{00000000-0006-0000-0100-000019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Q2" authorId="0" shapeId="0" xr:uid="{00000000-0006-0000-0100-00001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S2" authorId="0" shapeId="0" xr:uid="{00000000-0006-0000-0100-00001B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T2" authorId="0" shapeId="0" xr:uid="{00000000-0006-0000-0100-00001C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U2" authorId="0" shapeId="0" xr:uid="{00000000-0006-0000-0100-00001D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W2" authorId="0" shapeId="0" xr:uid="{00000000-0006-0000-0100-00001E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X2" authorId="0" shapeId="0" xr:uid="{00000000-0006-0000-0100-00001F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Y2" authorId="0" shapeId="0" xr:uid="{00000000-0006-0000-0100-000020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A2" authorId="0" shapeId="0" xr:uid="{00000000-0006-0000-0100-00002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B2" authorId="0" shapeId="0" xr:uid="{00000000-0006-0000-0100-000022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C2" authorId="0" shapeId="0" xr:uid="{00000000-0006-0000-0100-000023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E2" authorId="0" shapeId="0" xr:uid="{00000000-0006-0000-0100-00002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BF2" authorId="0" shapeId="0" xr:uid="{00000000-0006-0000-0100-00002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BG2" authorId="0" shapeId="0" xr:uid="{00000000-0006-0000-0100-000026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I2" authorId="0" shapeId="0" xr:uid="{00000000-0006-0000-0100-00002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J2" authorId="0" shapeId="0" xr:uid="{00000000-0006-0000-0100-00002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K2" authorId="0" shapeId="0" xr:uid="{00000000-0006-0000-0100-00002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M2" authorId="0" shapeId="0" xr:uid="{00000000-0006-0000-0100-00002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BN2" authorId="0" shapeId="0" xr:uid="{00000000-0006-0000-0100-00002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BO2" authorId="0" shapeId="0" xr:uid="{00000000-0006-0000-0100-00002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P2" authorId="0" shapeId="0" xr:uid="{00000000-0006-0000-0100-00002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BQ2" authorId="0" shapeId="0" xr:uid="{00000000-0006-0000-0100-00002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R2" authorId="0" shapeId="0" xr:uid="{00000000-0006-0000-0100-00002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S2" authorId="0" shapeId="0" xr:uid="{00000000-0006-0000-0100-00003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T2" authorId="0" shapeId="0" xr:uid="{00000000-0006-0000-0100-00003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CU2" authorId="0" shapeId="0" xr:uid="{00000000-0006-0000-0100-00003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CV2" authorId="0" shapeId="0" xr:uid="{00000000-0006-0000-0100-00003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CW2" authorId="0" shapeId="0" xr:uid="{00000000-0006-0000-0100-00003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CX2" authorId="0" shapeId="0" xr:uid="{00000000-0006-0000-0100-00003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CY2" authorId="0" shapeId="0" xr:uid="{00000000-0006-0000-0100-00003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CZ2" authorId="0" shapeId="0" xr:uid="{00000000-0006-0000-0100-00003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DA2" authorId="0" shapeId="0" xr:uid="{00000000-0006-0000-0100-00003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DB2" authorId="0" shapeId="0" xr:uid="{00000000-0006-0000-0100-00003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DD2" authorId="0" shapeId="0" xr:uid="{00000000-0006-0000-0100-00003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DE2" authorId="0" shapeId="0" xr:uid="{00000000-0006-0000-0100-00003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DF2" authorId="0" shapeId="0" xr:uid="{00000000-0006-0000-0100-00003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DG2" authorId="0" shapeId="0" xr:uid="{00000000-0006-0000-0100-00003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DH2" authorId="0" shapeId="0" xr:uid="{00000000-0006-0000-0100-00003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DI2" authorId="0" shapeId="0" xr:uid="{00000000-0006-0000-0100-00003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DJ2" authorId="0" shapeId="0" xr:uid="{00000000-0006-0000-0100-00004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DK2" authorId="0" shapeId="0" xr:uid="{00000000-0006-0000-0100-00004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EL2" authorId="0" shapeId="0" xr:uid="{00000000-0006-0000-0100-00004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EM2" authorId="0" shapeId="0" xr:uid="{00000000-0006-0000-0100-00004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EN2" authorId="0" shapeId="0" xr:uid="{00000000-0006-0000-0100-00004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EO2" authorId="0" shapeId="0" xr:uid="{00000000-0006-0000-0100-00004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EP2" authorId="0" shapeId="0" xr:uid="{00000000-0006-0000-0100-00004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EQ2" authorId="0" shapeId="0" xr:uid="{00000000-0006-0000-0100-00004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ER2" authorId="0" shapeId="0" xr:uid="{00000000-0006-0000-0100-00004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ES2" authorId="0" shapeId="0" xr:uid="{00000000-0006-0000-0100-00004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ET2" authorId="0" shapeId="0" xr:uid="{00000000-0006-0000-0100-00004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EU2" authorId="0" shapeId="0" xr:uid="{00000000-0006-0000-0100-00004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EV2" authorId="0" shapeId="0" xr:uid="{00000000-0006-0000-0100-00004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EX2" authorId="0" shapeId="0" xr:uid="{00000000-0006-0000-0100-00004D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EY2" authorId="0" shapeId="0" xr:uid="{00000000-0006-0000-0100-00004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EZ2" authorId="0" shapeId="0" xr:uid="{00000000-0006-0000-0100-00004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B2" authorId="0" shapeId="0" xr:uid="{00000000-0006-0000-0100-000050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FC2" authorId="0" shapeId="0" xr:uid="{00000000-0006-0000-0100-000051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FD2" authorId="0" shapeId="0" xr:uid="{00000000-0006-0000-0100-00005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FF2" authorId="0" shapeId="0" xr:uid="{00000000-0006-0000-0100-000053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FG2" authorId="0" shapeId="0" xr:uid="{00000000-0006-0000-0100-000054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FH2" authorId="0" shapeId="0" xr:uid="{00000000-0006-0000-0100-000055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J2" authorId="0" shapeId="0" xr:uid="{00000000-0006-0000-0100-000056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FK2" authorId="0" shapeId="0" xr:uid="{00000000-0006-0000-0100-000057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FL2" authorId="0" shapeId="0" xr:uid="{00000000-0006-0000-0100-000058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FN2" authorId="0" shapeId="0" xr:uid="{00000000-0006-0000-0100-00005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FO2" authorId="0" shapeId="0" xr:uid="{00000000-0006-0000-0100-00005A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FP2" authorId="0" shapeId="0" xr:uid="{00000000-0006-0000-0100-00005B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R2" authorId="0" shapeId="0" xr:uid="{00000000-0006-0000-0100-00005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FS2" authorId="0" shapeId="0" xr:uid="{00000000-0006-0000-0100-00005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FT2" authorId="0" shapeId="0" xr:uid="{00000000-0006-0000-0100-00005E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FV2" authorId="0" shapeId="0" xr:uid="{00000000-0006-0000-0100-00005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FW2" authorId="0" shapeId="0" xr:uid="{00000000-0006-0000-0100-00006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FX2" authorId="0" shapeId="0" xr:uid="{00000000-0006-0000-0100-00006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Z2" authorId="0" shapeId="0" xr:uid="{00000000-0006-0000-0100-00006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GA2" authorId="0" shapeId="0" xr:uid="{00000000-0006-0000-0100-00006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GB2" authorId="0" shapeId="0" xr:uid="{00000000-0006-0000-0100-00006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GC2" authorId="0" shapeId="0" xr:uid="{00000000-0006-0000-0100-00006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GD2" authorId="0" shapeId="0" xr:uid="{00000000-0006-0000-0100-00006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GE2" authorId="0" shapeId="0" xr:uid="{00000000-0006-0000-0100-00006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GF2" authorId="0" shapeId="0" xr:uid="{00000000-0006-0000-0100-00006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GG2" authorId="0" shapeId="0" xr:uid="{00000000-0006-0000-0100-00006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200-000001000000}">
      <text>
        <r>
          <rPr>
            <b/>
            <sz val="10"/>
            <color rgb="FF000000"/>
            <rFont val="Calibri"/>
            <family val="2"/>
            <charset val="1"/>
          </rPr>
          <t xml:space="preserve">Event type
</t>
        </r>
        <r>
          <rPr>
            <b/>
            <sz val="10"/>
            <color rgb="FF000000"/>
            <rFont val="Calibri"/>
            <family val="2"/>
            <charset val="1"/>
          </rPr>
          <t xml:space="preserve">
</t>
        </r>
        <r>
          <rPr>
            <sz val="10"/>
            <color rgb="FF000000"/>
            <rFont val="Calibri"/>
            <family val="2"/>
            <charset val="1"/>
          </rPr>
          <t xml:space="preserve">M = natural impacts
</t>
        </r>
        <r>
          <rPr>
            <sz val="10"/>
            <color rgb="FF000000"/>
            <rFont val="Calibri"/>
            <family val="2"/>
            <charset val="1"/>
          </rPr>
          <t xml:space="preserve">Axx = deep Moonquakes
</t>
        </r>
        <r>
          <rPr>
            <sz val="10"/>
            <color rgb="FF000000"/>
            <rFont val="Calibri"/>
            <family val="2"/>
            <charset val="1"/>
          </rPr>
          <t xml:space="preserve">SH = shallow moonquakes
</t>
        </r>
        <r>
          <rPr>
            <sz val="10"/>
            <color rgb="FF000000"/>
            <rFont val="Calibri"/>
            <family val="2"/>
            <charset val="1"/>
          </rPr>
          <t>Others are artificial impacts</t>
        </r>
      </text>
    </comment>
    <comment ref="B2" authorId="0" shapeId="0" xr:uid="{00000000-0006-0000-0200-000002000000}">
      <text>
        <r>
          <rPr>
            <b/>
            <sz val="10"/>
            <color rgb="FF000000"/>
            <rFont val="Calibri"/>
            <family val="2"/>
            <charset val="1"/>
          </rPr>
          <t>Latitude, degrees north</t>
        </r>
      </text>
    </comment>
    <comment ref="C2" authorId="0" shapeId="0" xr:uid="{00000000-0006-0000-0200-000003000000}">
      <text>
        <r>
          <rPr>
            <b/>
            <sz val="10"/>
            <color rgb="FF000000"/>
            <rFont val="Calibri"/>
            <family val="2"/>
            <charset val="1"/>
          </rPr>
          <t xml:space="preserve">Longitude, degrees east.
</t>
        </r>
      </text>
    </comment>
    <comment ref="D2" authorId="0" shapeId="0" xr:uid="{00000000-0006-0000-0200-000004000000}">
      <text>
        <r>
          <rPr>
            <b/>
            <sz val="10"/>
            <color rgb="FF000000"/>
            <rFont val="Calibri"/>
            <family val="2"/>
            <charset val="1"/>
          </rPr>
          <t>Depth in kilometers</t>
        </r>
      </text>
    </comment>
    <comment ref="E2" authorId="0" shapeId="0" xr:uid="{00000000-0006-0000-0200-000005000000}">
      <text>
        <r>
          <rPr>
            <b/>
            <sz val="10"/>
            <color rgb="FF000000"/>
            <rFont val="Calibri"/>
            <family val="2"/>
            <charset val="1"/>
          </rPr>
          <t xml:space="preserve">Date
</t>
        </r>
        <r>
          <rPr>
            <sz val="10"/>
            <color rgb="FF000000"/>
            <rFont val="Calibri"/>
            <family val="2"/>
            <charset val="1"/>
          </rPr>
          <t>YYMMDDHHMM</t>
        </r>
      </text>
    </comment>
    <comment ref="H2" authorId="0" shapeId="0" xr:uid="{00000000-0006-0000-0200-000006000000}">
      <text>
        <r>
          <rPr>
            <b/>
            <sz val="10"/>
            <color rgb="FF000000"/>
            <rFont val="Calibri"/>
            <family val="2"/>
            <charset val="1"/>
          </rPr>
          <t>Event time in seconds</t>
        </r>
      </text>
    </comment>
    <comment ref="P2" authorId="0" shapeId="0" xr:uid="{00000000-0006-0000-0200-000007000000}">
      <text>
        <r>
          <rPr>
            <b/>
            <sz val="10"/>
            <color rgb="FF000000"/>
            <rFont val="Calibri"/>
            <family val="2"/>
            <charset val="1"/>
          </rPr>
          <t>Latitude, degrees north</t>
        </r>
      </text>
    </comment>
    <comment ref="Q2" authorId="0" shapeId="0" xr:uid="{00000000-0006-0000-0200-000008000000}">
      <text>
        <r>
          <rPr>
            <b/>
            <sz val="10"/>
            <color rgb="FF000000"/>
            <rFont val="Calibri"/>
            <family val="2"/>
            <charset val="1"/>
          </rPr>
          <t xml:space="preserve">Longitude, degrees east.
</t>
        </r>
      </text>
    </comment>
    <comment ref="R2" authorId="0" shapeId="0" xr:uid="{00000000-0006-0000-0200-000009000000}">
      <text>
        <r>
          <rPr>
            <b/>
            <sz val="10"/>
            <color rgb="FF000000"/>
            <rFont val="Calibri"/>
            <family val="2"/>
            <charset val="1"/>
          </rPr>
          <t>Depth in kilometers</t>
        </r>
      </text>
    </comment>
    <comment ref="Y2" authorId="0" shapeId="0" xr:uid="{00000000-0006-0000-0200-00000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Z2" authorId="0" shapeId="0" xr:uid="{00000000-0006-0000-0200-00000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A2" authorId="0" shapeId="0" xr:uid="{00000000-0006-0000-0200-00000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B2" authorId="0" shapeId="0" xr:uid="{00000000-0006-0000-0200-00000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AC2" authorId="0" shapeId="0" xr:uid="{00000000-0006-0000-0200-00000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D2" authorId="0" shapeId="0" xr:uid="{00000000-0006-0000-0200-00000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E2" authorId="0" shapeId="0" xr:uid="{00000000-0006-0000-0200-00001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F2" authorId="0" shapeId="0" xr:uid="{00000000-0006-0000-0200-00001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AG2" authorId="0" shapeId="0" xr:uid="{00000000-0006-0000-0200-00001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H2" authorId="0" shapeId="0" xr:uid="{00000000-0006-0000-0200-00001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I2" authorId="0" shapeId="0" xr:uid="{00000000-0006-0000-0200-00001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K2" authorId="0" shapeId="0" xr:uid="{00000000-0006-0000-0200-000015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L2" authorId="0" shapeId="0" xr:uid="{00000000-0006-0000-0200-00001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M2" authorId="0" shapeId="0" xr:uid="{00000000-0006-0000-0200-00001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O2" authorId="0" shapeId="0" xr:uid="{00000000-0006-0000-0200-000018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P2" authorId="0" shapeId="0" xr:uid="{00000000-0006-0000-0200-000019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Q2" authorId="0" shapeId="0" xr:uid="{00000000-0006-0000-0200-00001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AS2" authorId="0" shapeId="0" xr:uid="{00000000-0006-0000-0200-00001B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AT2" authorId="0" shapeId="0" xr:uid="{00000000-0006-0000-0200-00001C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AU2" authorId="0" shapeId="0" xr:uid="{00000000-0006-0000-0200-00001D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AW2" authorId="0" shapeId="0" xr:uid="{00000000-0006-0000-0200-00001E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AX2" authorId="0" shapeId="0" xr:uid="{00000000-0006-0000-0200-00001F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AY2" authorId="0" shapeId="0" xr:uid="{00000000-0006-0000-0200-000020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A2" authorId="0" shapeId="0" xr:uid="{00000000-0006-0000-0200-00002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B2" authorId="0" shapeId="0" xr:uid="{00000000-0006-0000-0200-000022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C2" authorId="0" shapeId="0" xr:uid="{00000000-0006-0000-0200-000023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E2" authorId="0" shapeId="0" xr:uid="{00000000-0006-0000-0200-00002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BF2" authorId="0" shapeId="0" xr:uid="{00000000-0006-0000-0200-00002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BG2" authorId="0" shapeId="0" xr:uid="{00000000-0006-0000-0200-000026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I2" authorId="0" shapeId="0" xr:uid="{00000000-0006-0000-0200-00002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J2" authorId="0" shapeId="0" xr:uid="{00000000-0006-0000-0200-00002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K2" authorId="0" shapeId="0" xr:uid="{00000000-0006-0000-0200-00002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M2" authorId="0" shapeId="0" xr:uid="{00000000-0006-0000-0200-00002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BN2" authorId="0" shapeId="0" xr:uid="{00000000-0006-0000-0200-00002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BO2" authorId="0" shapeId="0" xr:uid="{00000000-0006-0000-0200-00002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BP2" authorId="0" shapeId="0" xr:uid="{00000000-0006-0000-0200-00002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BQ2" authorId="0" shapeId="0" xr:uid="{00000000-0006-0000-0200-00002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BR2" authorId="0" shapeId="0" xr:uid="{00000000-0006-0000-0200-00002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BS2" authorId="0" shapeId="0" xr:uid="{00000000-0006-0000-0200-00003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BT2" authorId="0" shapeId="0" xr:uid="{00000000-0006-0000-0200-00003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CU2" authorId="0" shapeId="0" xr:uid="{00000000-0006-0000-0200-00003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CV2" authorId="0" shapeId="0" xr:uid="{00000000-0006-0000-0200-00003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CW2" authorId="0" shapeId="0" xr:uid="{00000000-0006-0000-0200-00003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CX2" authorId="0" shapeId="0" xr:uid="{00000000-0006-0000-0200-00003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CY2" authorId="0" shapeId="0" xr:uid="{00000000-0006-0000-0200-00003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CZ2" authorId="0" shapeId="0" xr:uid="{00000000-0006-0000-0200-00003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DA2" authorId="0" shapeId="0" xr:uid="{00000000-0006-0000-0200-00003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DB2" authorId="0" shapeId="0" xr:uid="{00000000-0006-0000-0200-00003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DD2" authorId="0" shapeId="0" xr:uid="{00000000-0006-0000-0200-00003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DE2" authorId="0" shapeId="0" xr:uid="{00000000-0006-0000-0200-00003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DF2" authorId="0" shapeId="0" xr:uid="{00000000-0006-0000-0200-00003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DG2" authorId="0" shapeId="0" xr:uid="{00000000-0006-0000-0200-00003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DH2" authorId="0" shapeId="0" xr:uid="{00000000-0006-0000-0200-00003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DI2" authorId="0" shapeId="0" xr:uid="{00000000-0006-0000-0200-00003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DJ2" authorId="0" shapeId="0" xr:uid="{00000000-0006-0000-0200-00004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DK2" authorId="0" shapeId="0" xr:uid="{00000000-0006-0000-0200-00004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EL2" authorId="0" shapeId="0" xr:uid="{00000000-0006-0000-0200-00004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EM2" authorId="0" shapeId="0" xr:uid="{00000000-0006-0000-0200-00004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EN2" authorId="0" shapeId="0" xr:uid="{00000000-0006-0000-0200-00004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EO2" authorId="0" shapeId="0" xr:uid="{00000000-0006-0000-0200-00004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EP2" authorId="0" shapeId="0" xr:uid="{00000000-0006-0000-0200-00004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EQ2" authorId="0" shapeId="0" xr:uid="{00000000-0006-0000-0200-00004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ER2" authorId="0" shapeId="0" xr:uid="{00000000-0006-0000-0200-00004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ES2" authorId="0" shapeId="0" xr:uid="{00000000-0006-0000-0200-00004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  <comment ref="ET2" authorId="0" shapeId="0" xr:uid="{00000000-0006-0000-0200-00004A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EU2" authorId="0" shapeId="0" xr:uid="{00000000-0006-0000-0200-00004B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EV2" authorId="0" shapeId="0" xr:uid="{00000000-0006-0000-0200-00004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EX2" authorId="0" shapeId="0" xr:uid="{00000000-0006-0000-0200-00004D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EY2" authorId="0" shapeId="0" xr:uid="{00000000-0006-0000-0200-00004E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EZ2" authorId="0" shapeId="0" xr:uid="{00000000-0006-0000-0200-00004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B2" authorId="0" shapeId="0" xr:uid="{00000000-0006-0000-0200-000050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FC2" authorId="0" shapeId="0" xr:uid="{00000000-0006-0000-0200-000051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FD2" authorId="0" shapeId="0" xr:uid="{00000000-0006-0000-0200-00005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FF2" authorId="0" shapeId="0" xr:uid="{00000000-0006-0000-0200-000053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FG2" authorId="0" shapeId="0" xr:uid="{00000000-0006-0000-0200-000054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FH2" authorId="0" shapeId="0" xr:uid="{00000000-0006-0000-0200-000055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J2" authorId="0" shapeId="0" xr:uid="{00000000-0006-0000-0200-000056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FK2" authorId="0" shapeId="0" xr:uid="{00000000-0006-0000-0200-000057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FL2" authorId="0" shapeId="0" xr:uid="{00000000-0006-0000-0200-000058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FN2" authorId="0" shapeId="0" xr:uid="{00000000-0006-0000-0200-00005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FO2" authorId="0" shapeId="0" xr:uid="{00000000-0006-0000-0200-00005A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FP2" authorId="0" shapeId="0" xr:uid="{00000000-0006-0000-0200-00005B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R2" authorId="0" shapeId="0" xr:uid="{00000000-0006-0000-0200-00005C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FS2" authorId="0" shapeId="0" xr:uid="{00000000-0006-0000-0200-00005D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FT2" authorId="0" shapeId="0" xr:uid="{00000000-0006-0000-0200-00005E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FV2" authorId="0" shapeId="0" xr:uid="{00000000-0006-0000-0200-00005F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FW2" authorId="0" shapeId="0" xr:uid="{00000000-0006-0000-0200-000060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FX2" authorId="0" shapeId="0" xr:uid="{00000000-0006-0000-0200-000061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FZ2" authorId="0" shapeId="0" xr:uid="{00000000-0006-0000-0200-000062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12</t>
        </r>
      </text>
    </comment>
    <comment ref="GA2" authorId="0" shapeId="0" xr:uid="{00000000-0006-0000-0200-000063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14</t>
        </r>
      </text>
    </comment>
    <comment ref="GB2" authorId="0" shapeId="0" xr:uid="{00000000-0006-0000-0200-000064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15</t>
        </r>
      </text>
    </comment>
    <comment ref="GC2" authorId="0" shapeId="0" xr:uid="{00000000-0006-0000-0200-000065000000}">
      <text>
        <r>
          <rPr>
            <b/>
            <sz val="10"/>
            <color rgb="FF000000"/>
            <rFont val="Calibri"/>
            <family val="2"/>
            <charset val="1"/>
          </rPr>
          <t>P arrival time at Apollo 16</t>
        </r>
      </text>
    </comment>
    <comment ref="GD2" authorId="0" shapeId="0" xr:uid="{00000000-0006-0000-0200-000066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12</t>
        </r>
      </text>
    </comment>
    <comment ref="GE2" authorId="0" shapeId="0" xr:uid="{00000000-0006-0000-0200-000067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14</t>
        </r>
      </text>
    </comment>
    <comment ref="GF2" authorId="0" shapeId="0" xr:uid="{00000000-0006-0000-0200-000068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15</t>
        </r>
      </text>
    </comment>
    <comment ref="GG2" authorId="0" shapeId="0" xr:uid="{00000000-0006-0000-0200-000069000000}">
      <text>
        <r>
          <rPr>
            <b/>
            <sz val="10"/>
            <color rgb="FF000000"/>
            <rFont val="Calibri"/>
            <family val="2"/>
            <charset val="1"/>
          </rPr>
          <t>S arrival time at Apollo 16</t>
        </r>
      </text>
    </comment>
  </commentList>
</comments>
</file>

<file path=xl/sharedStrings.xml><?xml version="1.0" encoding="utf-8"?>
<sst xmlns="http://schemas.openxmlformats.org/spreadsheetml/2006/main" count="9169" uniqueCount="183">
  <si>
    <t>Arrival times relative to reference time (Ref Hour and Ref Min, zero seconds)</t>
  </si>
  <si>
    <t>GB 2005</t>
  </si>
  <si>
    <t>NZ17</t>
  </si>
  <si>
    <t>VPREMOON</t>
  </si>
  <si>
    <t>Distance (in deg) to reference location</t>
  </si>
  <si>
    <t>Lognonne_2003 arrival times / Ref Time</t>
  </si>
  <si>
    <t>Nakamura_1983 arrival times / Ref time</t>
  </si>
  <si>
    <t>Goins 1978 (from Nakamura 1983)  arrival times / Ref time</t>
  </si>
  <si>
    <t>J. Koyama unpublished (from Nakamura 1983)  arrival times / Ref time</t>
  </si>
  <si>
    <t>Horvath 1979 (from Nakamura 1983)  arrival times / Ref time</t>
  </si>
  <si>
    <t>Bulow 2007 Arrival times / Ref time</t>
  </si>
  <si>
    <t>Na and Zhu (unpublished) Arrival times / Ref time</t>
  </si>
  <si>
    <t>Lognonne 2003 S-P arrival times</t>
  </si>
  <si>
    <t>Nakamura 1983 S-P arrival times</t>
  </si>
  <si>
    <t>Nakamura 2005 S-P Arrival times</t>
  </si>
  <si>
    <t>Bulow 2007 S-P Arrival times</t>
  </si>
  <si>
    <t>Mean Values Arrival times / Ref time</t>
  </si>
  <si>
    <t>MedianValues arrival times / Ref time</t>
  </si>
  <si>
    <t>standard dev Arrival times / Ref time</t>
  </si>
  <si>
    <t>Mean Value S-P Times</t>
  </si>
  <si>
    <t>Median Value S-P Times</t>
  </si>
  <si>
    <t>Standard deviation S-P Times</t>
  </si>
  <si>
    <t>Figures for</t>
  </si>
  <si>
    <t>Class (histo-bins)</t>
  </si>
  <si>
    <t>P STD</t>
  </si>
  <si>
    <t>S STD</t>
  </si>
  <si>
    <t>Type</t>
  </si>
  <si>
    <t>Lat</t>
  </si>
  <si>
    <t>Long</t>
  </si>
  <si>
    <t>Depth</t>
  </si>
  <si>
    <t>Date</t>
  </si>
  <si>
    <t>Ref Hour</t>
  </si>
  <si>
    <t>Ref Min</t>
  </si>
  <si>
    <t>T0 Seconds</t>
  </si>
  <si>
    <t>NK83 JD</t>
  </si>
  <si>
    <t>NK83 Hour</t>
  </si>
  <si>
    <t>NK83 Min</t>
  </si>
  <si>
    <t>NK83 sec</t>
  </si>
  <si>
    <t>NZ17 Hour</t>
  </si>
  <si>
    <t>NZ17 Min</t>
  </si>
  <si>
    <t>T0 second</t>
  </si>
  <si>
    <t>S12</t>
  </si>
  <si>
    <t>S14</t>
  </si>
  <si>
    <t>S15</t>
  </si>
  <si>
    <t>S16</t>
  </si>
  <si>
    <t>12P</t>
  </si>
  <si>
    <t>14P</t>
  </si>
  <si>
    <t>15P</t>
  </si>
  <si>
    <t>16P</t>
  </si>
  <si>
    <t>12S</t>
  </si>
  <si>
    <t>14S</t>
  </si>
  <si>
    <t>15S</t>
  </si>
  <si>
    <t>16S</t>
  </si>
  <si>
    <t>12 S-P</t>
  </si>
  <si>
    <t>14 S-P</t>
  </si>
  <si>
    <t>15 S-P</t>
  </si>
  <si>
    <t>16 S-P</t>
  </si>
  <si>
    <t>S and P Standard deviations</t>
  </si>
  <si>
    <t>12 LM</t>
  </si>
  <si>
    <t>13 S-IVB</t>
  </si>
  <si>
    <t>14 S-IVB</t>
  </si>
  <si>
    <t>14 LM</t>
  </si>
  <si>
    <t>15 S-IVB</t>
  </si>
  <si>
    <t>15 LM</t>
  </si>
  <si>
    <t>16 S-IVB</t>
  </si>
  <si>
    <t>17 S-IVB</t>
  </si>
  <si>
    <t>M</t>
  </si>
  <si>
    <t>SH</t>
  </si>
  <si>
    <t>A01</t>
  </si>
  <si>
    <t>A06</t>
  </si>
  <si>
    <t>A07</t>
  </si>
  <si>
    <t>A08</t>
  </si>
  <si>
    <t>A09</t>
  </si>
  <si>
    <t>A11</t>
  </si>
  <si>
    <t>A14</t>
  </si>
  <si>
    <t>A16</t>
  </si>
  <si>
    <t>A17</t>
  </si>
  <si>
    <t>A18</t>
  </si>
  <si>
    <t>A20</t>
  </si>
  <si>
    <t>A24</t>
  </si>
  <si>
    <t>A25</t>
  </si>
  <si>
    <t>A26</t>
  </si>
  <si>
    <t>A27</t>
  </si>
  <si>
    <t>A30</t>
  </si>
  <si>
    <t>A33</t>
  </si>
  <si>
    <t>A34</t>
  </si>
  <si>
    <t>A40</t>
  </si>
  <si>
    <t>A41</t>
  </si>
  <si>
    <t>A42</t>
  </si>
  <si>
    <t>A44</t>
  </si>
  <si>
    <t>A50</t>
  </si>
  <si>
    <t>A51</t>
  </si>
  <si>
    <t>A84</t>
  </si>
  <si>
    <t>A85</t>
  </si>
  <si>
    <t>A97</t>
  </si>
  <si>
    <t>W1</t>
  </si>
  <si>
    <t>W3</t>
  </si>
  <si>
    <t>W4</t>
  </si>
  <si>
    <t>W5</t>
  </si>
  <si>
    <t>W10</t>
  </si>
  <si>
    <t>W7</t>
  </si>
  <si>
    <t>W9</t>
  </si>
  <si>
    <t>W11</t>
  </si>
  <si>
    <t>W12</t>
  </si>
  <si>
    <t>W13</t>
  </si>
  <si>
    <t>W14</t>
  </si>
  <si>
    <t>W16</t>
  </si>
  <si>
    <t>W20</t>
  </si>
  <si>
    <t>W22</t>
  </si>
  <si>
    <t>AW1</t>
  </si>
  <si>
    <t>AW3</t>
  </si>
  <si>
    <t>AW4</t>
  </si>
  <si>
    <t>AW6</t>
  </si>
  <si>
    <t>AW7</t>
  </si>
  <si>
    <t>AW8</t>
  </si>
  <si>
    <t>AW9</t>
  </si>
  <si>
    <t>AW11</t>
  </si>
  <si>
    <t>AW13</t>
  </si>
  <si>
    <t>AW14</t>
  </si>
  <si>
    <t>AW15</t>
  </si>
  <si>
    <t>AW16</t>
  </si>
  <si>
    <t>AW17</t>
  </si>
  <si>
    <t>AW18</t>
  </si>
  <si>
    <t>AW19</t>
  </si>
  <si>
    <t>AW21</t>
  </si>
  <si>
    <t>AW22</t>
  </si>
  <si>
    <t>AW23</t>
  </si>
  <si>
    <t>AW24</t>
  </si>
  <si>
    <t>AW25</t>
  </si>
  <si>
    <t>AW26</t>
  </si>
  <si>
    <t>AW27</t>
  </si>
  <si>
    <t>AW28</t>
  </si>
  <si>
    <t>AW29</t>
  </si>
  <si>
    <t>AW30</t>
  </si>
  <si>
    <t>AW31</t>
  </si>
  <si>
    <t>AW32</t>
  </si>
  <si>
    <t>AW33</t>
  </si>
  <si>
    <t>AW34</t>
  </si>
  <si>
    <t>AW35</t>
  </si>
  <si>
    <t>AW37</t>
  </si>
  <si>
    <t>AW38</t>
  </si>
  <si>
    <t>AW40</t>
  </si>
  <si>
    <t>AW41</t>
  </si>
  <si>
    <t>AW42</t>
  </si>
  <si>
    <t>AW43</t>
  </si>
  <si>
    <t>Apollo stations location from LRO relocations (Wagner, 2107)</t>
  </si>
  <si>
    <t>Lat 12</t>
  </si>
  <si>
    <t>Lon 12</t>
  </si>
  <si>
    <t>Lat 14</t>
  </si>
  <si>
    <t>Lon 14</t>
  </si>
  <si>
    <t>Lat 15</t>
  </si>
  <si>
    <t>Lon 15</t>
  </si>
  <si>
    <t>Lat 16</t>
  </si>
  <si>
    <t>Lon 16</t>
  </si>
  <si>
    <t>Distance (in deg) to VPREMOON location</t>
  </si>
  <si>
    <t>Travel times</t>
  </si>
  <si>
    <t>Lognonne_2003 travel times / Ref T0 VPREMOON</t>
  </si>
  <si>
    <t>Nakamura_1983 travel times / Ref T0 VPREMOON</t>
  </si>
  <si>
    <t>Goins 1978 (from Nakamura 1983)  travel times / Ref T0 VPREMOON</t>
  </si>
  <si>
    <t>J. Koyama unpublished (from Nakamura 1983)  travel times / Ref T0 VPREMOON</t>
  </si>
  <si>
    <t>Horvath 1979 (from Nakamura 1983)  travel times / Ref T0 VPREMOON</t>
  </si>
  <si>
    <t>Bulow 2007 Travel times / Ref T0 VPREMOON</t>
  </si>
  <si>
    <t>Na and Zhu (unpublished) Travel times / Ref T0 VPREMOON</t>
  </si>
  <si>
    <t>/ Ref T0 VPREMOON</t>
  </si>
  <si>
    <t>Lognonne_2003 travel times / Ref T0</t>
  </si>
  <si>
    <t>Nakamura_1983 travel times / Ref T0</t>
  </si>
  <si>
    <t>Goins 1978 (from Nakamura 1983)  travel times / Ref T0</t>
  </si>
  <si>
    <t>J. Koyama unpublished (from Nakamura 1983)  travel times / Ref T0</t>
  </si>
  <si>
    <t>Horvath 1979 (from Nakamura 1983)  travel times / Ref T0</t>
  </si>
  <si>
    <t>Bulow 2007 Travel times / Ref T0</t>
  </si>
  <si>
    <t>Na and Zhu (unpublished) Travel times / Ref T0</t>
  </si>
  <si>
    <t>/ Ref T0</t>
  </si>
  <si>
    <t/>
  </si>
  <si>
    <t>Event below From Na and Zhu (2015), location and travel times from this study</t>
  </si>
  <si>
    <t>Na and Zhu (2015) Arrival times / Ref time</t>
  </si>
  <si>
    <t xml:space="preserve">References </t>
  </si>
  <si>
    <t>Bulow, R.C., Johnson, C.L., Bills, B.G., Shearer, P.M., 2007. Temporal and spatial properties of some deep moonquake clusters. J. Geophys. Res. 112. https://doi.org/10.1029/2006JE002847</t>
  </si>
  <si>
    <t>Lognonné, P., Gagnepain-Beyneix, J., Chenet, H., 2003. A new seismic model of the Moon: implications for structure, thermal evolution and formation of the Moon. Earth and Planetary Science Letters 211, 27–44. https://doi.org/10.1016/S0012-821X(03)00172-9</t>
  </si>
  <si>
    <t>Gagnepain-Beyneix, J., Lognonné, P., Chenet, H., Lombardi, D., Spohn, T., 2006. A seismic model of the lunar mantle and constraints on temperature and mineralogy. Physics of the Earth and Planetary Interiors 159, 140–166. https://doi.org/10.1016/j.pepi.2006.05.009</t>
  </si>
  <si>
    <t>Goins, N.R., 1978. Lunar Seismology: the Internal Structure of the Moon. M.I.T.</t>
  </si>
  <si>
    <t>Horvath, P., 1979. Analysis of Lunar Seismic Signals: Determination of Instrumental Parameters and Seismic Velocity Distributions. University of Texas at Dallas.</t>
  </si>
  <si>
    <t>Nakamura, Y., 1983. Seismic velocity structure of the lunar mantle. J. Geophys. Res. 88, 677–686. https://doi.org/10.1029/JB088iB01p00677</t>
  </si>
  <si>
    <t>Zhao, N., Zhu, P., Zhang, B., Yuan, Y., 2015. Moonquake Relocation. Earth Sci.-J. China Univ. Geosci. 40, 1276. https://doi.org/10.3799/dqkx.2015.107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</si>
</sst>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/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Font="1"/>
    <xf numFmtId="0" fontId="0" fillId="2" borderId="0" xfId="0" applyFont="1" applyFill="1" applyAlignment="1"/>
    <xf numFmtId="0" fontId="0" fillId="2" borderId="0" xfId="0" applyFill="1"/>
    <xf numFmtId="0" fontId="0" fillId="2" borderId="0" xfId="0" applyFill="1" applyAlignment="1">
      <alignment horizontal="right"/>
    </xf>
    <xf numFmtId="0" fontId="1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Font="1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164" fontId="0" fillId="0" borderId="0" xfId="0" applyNumberFormat="1" applyFont="1" applyFill="1"/>
    <xf numFmtId="0" fontId="0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7E0021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AFF"/>
      <rgbColor rgb="FFFF99CC"/>
      <rgbColor rgb="FFCC99FF"/>
      <rgbColor rgb="FFFFCC99"/>
      <rgbColor rgb="FF3366FF"/>
      <rgbColor rgb="FF33CCCC"/>
      <rgbColor rgb="FFAECF00"/>
      <rgbColor rgb="FFFFD320"/>
      <rgbColor rgb="FFFF9900"/>
      <rgbColor rgb="FFFF420E"/>
      <rgbColor rgb="FF666699"/>
      <rgbColor rgb="FF969696"/>
      <rgbColor rgb="FF004586"/>
      <rgbColor rgb="FF579D1C"/>
      <rgbColor rgb="FF003300"/>
      <rgbColor rgb="FF31400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7547452547452503E-2"/>
          <c:y val="2.8932490854672401E-2"/>
          <c:w val="0.83454045954045997"/>
          <c:h val="0.865203414255625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'compiled_arrival times'!$T$3:$T$37</c:f>
              <c:numCache>
                <c:formatCode>0.000</c:formatCode>
                <c:ptCount val="35"/>
                <c:pt idx="0">
                  <c:v>2.4031400512036245</c:v>
                </c:pt>
                <c:pt idx="1">
                  <c:v>4.4420011621523265</c:v>
                </c:pt>
                <c:pt idx="2">
                  <c:v>5.7007584041276864</c:v>
                </c:pt>
                <c:pt idx="3">
                  <c:v>3.7664695949266225</c:v>
                </c:pt>
                <c:pt idx="4">
                  <c:v>11.697181002398134</c:v>
                </c:pt>
                <c:pt idx="5">
                  <c:v>37.231725667088654</c:v>
                </c:pt>
                <c:pt idx="6">
                  <c:v>4.3267077227576722</c:v>
                </c:pt>
                <c:pt idx="7">
                  <c:v>11.152428574562254</c:v>
                </c:pt>
                <c:pt idx="8">
                  <c:v>23.601824227438964</c:v>
                </c:pt>
                <c:pt idx="9">
                  <c:v>23.601824227438964</c:v>
                </c:pt>
                <c:pt idx="10">
                  <c:v>23.601824227438964</c:v>
                </c:pt>
                <c:pt idx="11">
                  <c:v>78.73482651791403</c:v>
                </c:pt>
                <c:pt idx="12">
                  <c:v>7.7624043231020314</c:v>
                </c:pt>
                <c:pt idx="13">
                  <c:v>145.30718650466784</c:v>
                </c:pt>
                <c:pt idx="14">
                  <c:v>42.336009358784679</c:v>
                </c:pt>
                <c:pt idx="15">
                  <c:v>49.509473555877506</c:v>
                </c:pt>
                <c:pt idx="16">
                  <c:v>23.601824227438964</c:v>
                </c:pt>
                <c:pt idx="17">
                  <c:v>23.601824227438964</c:v>
                </c:pt>
                <c:pt idx="18">
                  <c:v>23.601824227438964</c:v>
                </c:pt>
                <c:pt idx="19">
                  <c:v>69.414329431599981</c:v>
                </c:pt>
                <c:pt idx="20">
                  <c:v>21.850066306506005</c:v>
                </c:pt>
                <c:pt idx="21">
                  <c:v>14.545165745340093</c:v>
                </c:pt>
                <c:pt idx="22">
                  <c:v>37.481442577554617</c:v>
                </c:pt>
                <c:pt idx="23">
                  <c:v>43.338407153448017</c:v>
                </c:pt>
                <c:pt idx="24">
                  <c:v>15.897800275047276</c:v>
                </c:pt>
                <c:pt idx="25">
                  <c:v>54.445885499475786</c:v>
                </c:pt>
                <c:pt idx="26">
                  <c:v>66.783532983218251</c:v>
                </c:pt>
                <c:pt idx="27">
                  <c:v>94.533223091043098</c:v>
                </c:pt>
                <c:pt idx="28">
                  <c:v>85.169832996502251</c:v>
                </c:pt>
                <c:pt idx="29">
                  <c:v>23.601824227438964</c:v>
                </c:pt>
                <c:pt idx="30">
                  <c:v>23.601824227438964</c:v>
                </c:pt>
                <c:pt idx="31">
                  <c:v>19.078386932032888</c:v>
                </c:pt>
                <c:pt idx="32">
                  <c:v>55.927685785409892</c:v>
                </c:pt>
                <c:pt idx="33">
                  <c:v>43.035692409138399</c:v>
                </c:pt>
                <c:pt idx="34">
                  <c:v>52.288608010661228</c:v>
                </c:pt>
              </c:numCache>
            </c:numRef>
          </c:xVal>
          <c:yVal>
            <c:numRef>
              <c:f>'compiled_arrival times'!$Y$3:$Y$37</c:f>
              <c:numCache>
                <c:formatCode>General</c:formatCode>
                <c:ptCount val="35"/>
                <c:pt idx="0">
                  <c:v>42.4</c:v>
                </c:pt>
                <c:pt idx="1">
                  <c:v>68.8</c:v>
                </c:pt>
                <c:pt idx="2">
                  <c:v>90.8</c:v>
                </c:pt>
                <c:pt idx="3">
                  <c:v>46.8</c:v>
                </c:pt>
                <c:pt idx="4">
                  <c:v>97</c:v>
                </c:pt>
                <c:pt idx="6">
                  <c:v>27.4</c:v>
                </c:pt>
                <c:pt idx="7">
                  <c:v>98</c:v>
                </c:pt>
                <c:pt idx="11">
                  <c:v>318</c:v>
                </c:pt>
                <c:pt idx="12">
                  <c:v>84.9</c:v>
                </c:pt>
                <c:pt idx="13">
                  <c:v>473.7</c:v>
                </c:pt>
                <c:pt idx="14">
                  <c:v>193.4</c:v>
                </c:pt>
                <c:pt idx="19">
                  <c:v>295</c:v>
                </c:pt>
                <c:pt idx="20">
                  <c:v>119</c:v>
                </c:pt>
                <c:pt idx="21">
                  <c:v>70.900000000000006</c:v>
                </c:pt>
                <c:pt idx="22">
                  <c:v>153.4</c:v>
                </c:pt>
                <c:pt idx="23">
                  <c:v>222.9</c:v>
                </c:pt>
                <c:pt idx="24">
                  <c:v>95.1</c:v>
                </c:pt>
                <c:pt idx="25">
                  <c:v>236.1</c:v>
                </c:pt>
                <c:pt idx="26">
                  <c:v>298.10000000000002</c:v>
                </c:pt>
                <c:pt idx="27">
                  <c:v>360.6</c:v>
                </c:pt>
                <c:pt idx="28">
                  <c:v>332.7</c:v>
                </c:pt>
                <c:pt idx="31">
                  <c:v>163.69999999999999</c:v>
                </c:pt>
                <c:pt idx="32">
                  <c:v>228.6</c:v>
                </c:pt>
                <c:pt idx="33">
                  <c:v>183.7</c:v>
                </c:pt>
                <c:pt idx="34">
                  <c:v>239.9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EC-9342-B658-142BCFCB0C67}"/>
            </c:ext>
          </c:extLst>
        </c:ser>
        <c:ser>
          <c:idx val="1"/>
          <c:order val="1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420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'compiled_arrival times'!$U$3:$U$37</c:f>
              <c:numCache>
                <c:formatCode>0.000</c:formatCode>
                <c:ptCount val="35"/>
                <c:pt idx="0">
                  <c:v>3.7239608660067538</c:v>
                </c:pt>
                <c:pt idx="1">
                  <c:v>10.40186111645426</c:v>
                </c:pt>
                <c:pt idx="2">
                  <c:v>9.5882074557288171</c:v>
                </c:pt>
                <c:pt idx="3">
                  <c:v>2.1968863895821156</c:v>
                </c:pt>
                <c:pt idx="4">
                  <c:v>6.0512096436537135</c:v>
                </c:pt>
                <c:pt idx="5">
                  <c:v>34.558024868592483</c:v>
                </c:pt>
                <c:pt idx="6">
                  <c:v>8.0190122539501001</c:v>
                </c:pt>
                <c:pt idx="7">
                  <c:v>5.1892441586393971</c:v>
                </c:pt>
                <c:pt idx="8">
                  <c:v>17.843380976146218</c:v>
                </c:pt>
                <c:pt idx="9">
                  <c:v>17.843380976146218</c:v>
                </c:pt>
                <c:pt idx="10">
                  <c:v>17.843380976146218</c:v>
                </c:pt>
                <c:pt idx="11">
                  <c:v>78.712688293174892</c:v>
                </c:pt>
                <c:pt idx="12">
                  <c:v>5.1540132636478564</c:v>
                </c:pt>
                <c:pt idx="13">
                  <c:v>142.67046988671592</c:v>
                </c:pt>
                <c:pt idx="14">
                  <c:v>38.530300871185602</c:v>
                </c:pt>
                <c:pt idx="15">
                  <c:v>44.420811428325727</c:v>
                </c:pt>
                <c:pt idx="16">
                  <c:v>17.843380976146218</c:v>
                </c:pt>
                <c:pt idx="17">
                  <c:v>17.843380976146218</c:v>
                </c:pt>
                <c:pt idx="18">
                  <c:v>17.843380976146218</c:v>
                </c:pt>
                <c:pt idx="19">
                  <c:v>64.795371733268126</c:v>
                </c:pt>
                <c:pt idx="20">
                  <c:v>22.395507649825042</c:v>
                </c:pt>
                <c:pt idx="21">
                  <c:v>19.51018179975771</c:v>
                </c:pt>
                <c:pt idx="22">
                  <c:v>33.572935869788544</c:v>
                </c:pt>
                <c:pt idx="23">
                  <c:v>37.376598056752215</c:v>
                </c:pt>
                <c:pt idx="24">
                  <c:v>10.65310059828542</c:v>
                </c:pt>
                <c:pt idx="25">
                  <c:v>51.965129381420425</c:v>
                </c:pt>
                <c:pt idx="26">
                  <c:v>60.909821997613903</c:v>
                </c:pt>
                <c:pt idx="27">
                  <c:v>98.870664617975052</c:v>
                </c:pt>
                <c:pt idx="28">
                  <c:v>80.183260917243715</c:v>
                </c:pt>
                <c:pt idx="29">
                  <c:v>17.843380976146218</c:v>
                </c:pt>
                <c:pt idx="30">
                  <c:v>17.843380976146218</c:v>
                </c:pt>
                <c:pt idx="31">
                  <c:v>15.070180871988548</c:v>
                </c:pt>
                <c:pt idx="32">
                  <c:v>61.352210501254881</c:v>
                </c:pt>
                <c:pt idx="33">
                  <c:v>48.100765271147431</c:v>
                </c:pt>
                <c:pt idx="34">
                  <c:v>57.883554582710268</c:v>
                </c:pt>
              </c:numCache>
            </c:numRef>
          </c:xVal>
          <c:yVal>
            <c:numRef>
              <c:f>'compiled_arrival times'!$Z$3:$Z$37</c:f>
              <c:numCache>
                <c:formatCode>General</c:formatCode>
                <c:ptCount val="35"/>
                <c:pt idx="3">
                  <c:v>44.5</c:v>
                </c:pt>
                <c:pt idx="4">
                  <c:v>79.7</c:v>
                </c:pt>
                <c:pt idx="6">
                  <c:v>43.5</c:v>
                </c:pt>
                <c:pt idx="7">
                  <c:v>74.5</c:v>
                </c:pt>
                <c:pt idx="11">
                  <c:v>315</c:v>
                </c:pt>
                <c:pt idx="12">
                  <c:v>72.099999999999994</c:v>
                </c:pt>
                <c:pt idx="13">
                  <c:v>483</c:v>
                </c:pt>
                <c:pt idx="14">
                  <c:v>174.7</c:v>
                </c:pt>
                <c:pt idx="15">
                  <c:v>210</c:v>
                </c:pt>
                <c:pt idx="19">
                  <c:v>280</c:v>
                </c:pt>
                <c:pt idx="20">
                  <c:v>113</c:v>
                </c:pt>
                <c:pt idx="21">
                  <c:v>97</c:v>
                </c:pt>
                <c:pt idx="22">
                  <c:v>148.69999999999999</c:v>
                </c:pt>
                <c:pt idx="23">
                  <c:v>193</c:v>
                </c:pt>
                <c:pt idx="24">
                  <c:v>66.599999999999994</c:v>
                </c:pt>
                <c:pt idx="25">
                  <c:v>225</c:v>
                </c:pt>
                <c:pt idx="26">
                  <c:v>277.8</c:v>
                </c:pt>
                <c:pt idx="27">
                  <c:v>376.1</c:v>
                </c:pt>
                <c:pt idx="28">
                  <c:v>338.1</c:v>
                </c:pt>
                <c:pt idx="31">
                  <c:v>126.5</c:v>
                </c:pt>
                <c:pt idx="32">
                  <c:v>246.9</c:v>
                </c:pt>
                <c:pt idx="33">
                  <c:v>197.8</c:v>
                </c:pt>
                <c:pt idx="34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EC-9342-B658-142BCFCB0C67}"/>
            </c:ext>
          </c:extLst>
        </c:ser>
        <c:ser>
          <c:idx val="2"/>
          <c:order val="2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triangle"/>
            <c:size val="8"/>
            <c:spPr>
              <a:solidFill>
                <a:srgbClr val="FFD32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'compiled_arrival times'!$V$3:$V$37</c:f>
              <c:numCache>
                <c:formatCode>0.000</c:formatCode>
                <c:ptCount val="35"/>
                <c:pt idx="0">
                  <c:v>38.499310988363845</c:v>
                </c:pt>
                <c:pt idx="1">
                  <c:v>41.963746665013055</c:v>
                </c:pt>
                <c:pt idx="2">
                  <c:v>44.724402519223496</c:v>
                </c:pt>
                <c:pt idx="3">
                  <c:v>37.170847512223098</c:v>
                </c:pt>
                <c:pt idx="4">
                  <c:v>31.406742992169541</c:v>
                </c:pt>
                <c:pt idx="5">
                  <c:v>3.0401834254809161</c:v>
                </c:pt>
                <c:pt idx="6">
                  <c:v>36.230263321196233</c:v>
                </c:pt>
                <c:pt idx="7">
                  <c:v>34.043191685398696</c:v>
                </c:pt>
                <c:pt idx="8">
                  <c:v>26.363366759261837</c:v>
                </c:pt>
                <c:pt idx="9">
                  <c:v>26.363366759261837</c:v>
                </c:pt>
                <c:pt idx="10">
                  <c:v>26.363366759261837</c:v>
                </c:pt>
                <c:pt idx="11">
                  <c:v>47.973065456584763</c:v>
                </c:pt>
                <c:pt idx="12">
                  <c:v>31.688834150404684</c:v>
                </c:pt>
                <c:pt idx="13">
                  <c:v>106.58108755202073</c:v>
                </c:pt>
                <c:pt idx="14">
                  <c:v>6.2347140577682696</c:v>
                </c:pt>
                <c:pt idx="15">
                  <c:v>20.708491842417132</c:v>
                </c:pt>
                <c:pt idx="16">
                  <c:v>26.363366759261837</c:v>
                </c:pt>
                <c:pt idx="17">
                  <c:v>26.363366759261837</c:v>
                </c:pt>
                <c:pt idx="18">
                  <c:v>26.363366759261837</c:v>
                </c:pt>
                <c:pt idx="19">
                  <c:v>33.226495146882861</c:v>
                </c:pt>
                <c:pt idx="20">
                  <c:v>57.998701488259528</c:v>
                </c:pt>
                <c:pt idx="21">
                  <c:v>40.038980635381094</c:v>
                </c:pt>
                <c:pt idx="22">
                  <c:v>6.3981564399293438</c:v>
                </c:pt>
                <c:pt idx="23">
                  <c:v>36.975185414080478</c:v>
                </c:pt>
                <c:pt idx="24">
                  <c:v>27.040877435397686</c:v>
                </c:pt>
                <c:pt idx="25">
                  <c:v>78.531584764543183</c:v>
                </c:pt>
                <c:pt idx="26">
                  <c:v>45.007632363286092</c:v>
                </c:pt>
                <c:pt idx="27">
                  <c:v>132.46253724242371</c:v>
                </c:pt>
                <c:pt idx="28">
                  <c:v>85.64105630429907</c:v>
                </c:pt>
                <c:pt idx="29">
                  <c:v>26.363366759261837</c:v>
                </c:pt>
                <c:pt idx="30">
                  <c:v>26.363366759261837</c:v>
                </c:pt>
                <c:pt idx="31">
                  <c:v>44.92907748416981</c:v>
                </c:pt>
                <c:pt idx="32">
                  <c:v>69.200482670448636</c:v>
                </c:pt>
                <c:pt idx="33">
                  <c:v>80.297710193856332</c:v>
                </c:pt>
                <c:pt idx="34">
                  <c:v>86.284065122005273</c:v>
                </c:pt>
              </c:numCache>
            </c:numRef>
          </c:xVal>
          <c:yVal>
            <c:numRef>
              <c:f>'compiled_arrival times'!$AA$3:$AA$37</c:f>
              <c:numCache>
                <c:formatCode>General</c:formatCode>
                <c:ptCount val="35"/>
                <c:pt idx="5">
                  <c:v>64.5</c:v>
                </c:pt>
                <c:pt idx="6">
                  <c:v>146.9</c:v>
                </c:pt>
                <c:pt idx="7">
                  <c:v>196.5</c:v>
                </c:pt>
                <c:pt idx="11">
                  <c:v>215</c:v>
                </c:pt>
                <c:pt idx="12">
                  <c:v>173.5</c:v>
                </c:pt>
                <c:pt idx="13">
                  <c:v>418.2</c:v>
                </c:pt>
                <c:pt idx="14">
                  <c:v>52.6</c:v>
                </c:pt>
                <c:pt idx="15">
                  <c:v>132</c:v>
                </c:pt>
                <c:pt idx="19">
                  <c:v>155</c:v>
                </c:pt>
                <c:pt idx="20">
                  <c:v>250.9</c:v>
                </c:pt>
                <c:pt idx="21">
                  <c:v>168.3</c:v>
                </c:pt>
                <c:pt idx="22">
                  <c:v>40.6</c:v>
                </c:pt>
                <c:pt idx="23">
                  <c:v>182.7</c:v>
                </c:pt>
                <c:pt idx="26">
                  <c:v>220.6</c:v>
                </c:pt>
                <c:pt idx="27">
                  <c:v>436</c:v>
                </c:pt>
                <c:pt idx="28">
                  <c:v>333.8</c:v>
                </c:pt>
                <c:pt idx="32">
                  <c:v>273.8</c:v>
                </c:pt>
                <c:pt idx="33">
                  <c:v>306.39999999999998</c:v>
                </c:pt>
                <c:pt idx="34">
                  <c:v>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EC-9342-B658-142BCFCB0C67}"/>
            </c:ext>
          </c:extLst>
        </c:ser>
        <c:ser>
          <c:idx val="3"/>
          <c:order val="3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triangle"/>
            <c:size val="8"/>
            <c:spPr>
              <a:solidFill>
                <a:srgbClr val="579D1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'compiled_arrival times'!$W$3:$W$37</c:f>
              <c:numCache>
                <c:formatCode>0.000</c:formatCode>
                <c:ptCount val="35"/>
                <c:pt idx="0">
                  <c:v>36.793276191096894</c:v>
                </c:pt>
                <c:pt idx="1">
                  <c:v>43.547416840836476</c:v>
                </c:pt>
                <c:pt idx="2">
                  <c:v>41.048528861511464</c:v>
                </c:pt>
                <c:pt idx="3">
                  <c:v>35.382904899647826</c:v>
                </c:pt>
                <c:pt idx="4">
                  <c:v>28.18165808014572</c:v>
                </c:pt>
                <c:pt idx="5">
                  <c:v>38.319132428039659</c:v>
                </c:pt>
                <c:pt idx="6">
                  <c:v>40.481363905117256</c:v>
                </c:pt>
                <c:pt idx="7">
                  <c:v>28.022930049214626</c:v>
                </c:pt>
                <c:pt idx="8">
                  <c:v>17.858061121017318</c:v>
                </c:pt>
                <c:pt idx="9">
                  <c:v>17.858061121017318</c:v>
                </c:pt>
                <c:pt idx="10">
                  <c:v>17.858061121017318</c:v>
                </c:pt>
                <c:pt idx="11">
                  <c:v>83.474020438007742</c:v>
                </c:pt>
                <c:pt idx="12">
                  <c:v>34.131165111652592</c:v>
                </c:pt>
                <c:pt idx="13">
                  <c:v>121.71915122363899</c:v>
                </c:pt>
                <c:pt idx="14">
                  <c:v>33.399155252963226</c:v>
                </c:pt>
                <c:pt idx="15">
                  <c:v>25.840892662365611</c:v>
                </c:pt>
                <c:pt idx="16">
                  <c:v>17.858061121017318</c:v>
                </c:pt>
                <c:pt idx="17">
                  <c:v>17.858061121017318</c:v>
                </c:pt>
                <c:pt idx="18">
                  <c:v>17.858061121017318</c:v>
                </c:pt>
                <c:pt idx="19">
                  <c:v>45.058442783033463</c:v>
                </c:pt>
                <c:pt idx="20">
                  <c:v>41.731414858555475</c:v>
                </c:pt>
                <c:pt idx="21">
                  <c:v>51.594315667070454</c:v>
                </c:pt>
                <c:pt idx="22">
                  <c:v>30.589577673183634</c:v>
                </c:pt>
                <c:pt idx="23">
                  <c:v>4.6682580393659894</c:v>
                </c:pt>
                <c:pt idx="24">
                  <c:v>25.877622807546679</c:v>
                </c:pt>
                <c:pt idx="25">
                  <c:v>44.385322358692832</c:v>
                </c:pt>
                <c:pt idx="26">
                  <c:v>29.70814681283883</c:v>
                </c:pt>
                <c:pt idx="27">
                  <c:v>119.13860413679417</c:v>
                </c:pt>
                <c:pt idx="28">
                  <c:v>51.925290901108603</c:v>
                </c:pt>
                <c:pt idx="29">
                  <c:v>17.858061121017318</c:v>
                </c:pt>
                <c:pt idx="30">
                  <c:v>17.858061121017318</c:v>
                </c:pt>
                <c:pt idx="31">
                  <c:v>26.027118489513015</c:v>
                </c:pt>
                <c:pt idx="32">
                  <c:v>93.068247934946157</c:v>
                </c:pt>
                <c:pt idx="33">
                  <c:v>76.912377476768683</c:v>
                </c:pt>
                <c:pt idx="34">
                  <c:v>88.680452241549716</c:v>
                </c:pt>
              </c:numCache>
            </c:numRef>
          </c:xVal>
          <c:yVal>
            <c:numRef>
              <c:f>'compiled_arrival times'!$AB$3:$AB$37</c:f>
              <c:numCache>
                <c:formatCode>General</c:formatCode>
                <c:ptCount val="35"/>
                <c:pt idx="7">
                  <c:v>164.2</c:v>
                </c:pt>
                <c:pt idx="12">
                  <c:v>181</c:v>
                </c:pt>
                <c:pt idx="13">
                  <c:v>445.8</c:v>
                </c:pt>
                <c:pt idx="15">
                  <c:v>145</c:v>
                </c:pt>
                <c:pt idx="19">
                  <c:v>192</c:v>
                </c:pt>
                <c:pt idx="20">
                  <c:v>190</c:v>
                </c:pt>
                <c:pt idx="21">
                  <c:v>209.2</c:v>
                </c:pt>
                <c:pt idx="22">
                  <c:v>132.1</c:v>
                </c:pt>
                <c:pt idx="23">
                  <c:v>70.5</c:v>
                </c:pt>
                <c:pt idx="24">
                  <c:v>128.1</c:v>
                </c:pt>
                <c:pt idx="25">
                  <c:v>209.7</c:v>
                </c:pt>
                <c:pt idx="26">
                  <c:v>162.1</c:v>
                </c:pt>
                <c:pt idx="27">
                  <c:v>413</c:v>
                </c:pt>
                <c:pt idx="28">
                  <c:v>236</c:v>
                </c:pt>
                <c:pt idx="31">
                  <c:v>169</c:v>
                </c:pt>
                <c:pt idx="32">
                  <c:v>337.7</c:v>
                </c:pt>
                <c:pt idx="33">
                  <c:v>298.2</c:v>
                </c:pt>
                <c:pt idx="34">
                  <c:v>358.5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EC-9342-B658-142BCFCB0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98006"/>
        <c:axId val="49085651"/>
      </c:scatterChart>
      <c:valAx>
        <c:axId val="73198006"/>
        <c:scaling>
          <c:orientation val="minMax"/>
        </c:scaling>
        <c:delete val="0"/>
        <c:axPos val="b"/>
        <c:numFmt formatCode="0.000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49085651"/>
        <c:crosses val="autoZero"/>
        <c:crossBetween val="midCat"/>
      </c:valAx>
      <c:valAx>
        <c:axId val="49085651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73198006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0536237955592799E-2"/>
          <c:y val="4.8715382048715401E-2"/>
          <c:w val="0.80875576036866403"/>
          <c:h val="0.849293738182626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'compiled_arrival times'!$EM$1:$EM$1</c:f>
              <c:strCache>
                <c:ptCount val="1"/>
                <c:pt idx="0">
                  <c:v>P STD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'compiled_arrival times'!$EL$2:$EL$43</c:f>
              <c:numCache>
                <c:formatCode>General</c:formatCode>
                <c:ptCount val="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</c:numCache>
            </c:numRef>
          </c:cat>
          <c:val>
            <c:numRef>
              <c:f>'compiled_arrival times'!$EM$2:$EM$43</c:f>
              <c:numCache>
                <c:formatCode>General</c:formatCode>
                <c:ptCount val="42"/>
                <c:pt idx="0">
                  <c:v>56</c:v>
                </c:pt>
                <c:pt idx="1">
                  <c:v>31</c:v>
                </c:pt>
                <c:pt idx="2">
                  <c:v>19</c:v>
                </c:pt>
                <c:pt idx="3">
                  <c:v>17</c:v>
                </c:pt>
                <c:pt idx="4">
                  <c:v>5</c:v>
                </c:pt>
                <c:pt idx="5">
                  <c:v>1</c:v>
                </c:pt>
                <c:pt idx="6">
                  <c:v>6</c:v>
                </c:pt>
                <c:pt idx="7">
                  <c:v>4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CC-984C-8120-4F22E5C7B388}"/>
            </c:ext>
          </c:extLst>
        </c:ser>
        <c:ser>
          <c:idx val="1"/>
          <c:order val="1"/>
          <c:tx>
            <c:strRef>
              <c:f>'compiled_arrival times'!$EN$1:$EN$1</c:f>
              <c:strCache>
                <c:ptCount val="1"/>
                <c:pt idx="0">
                  <c:v>S STD</c:v>
                </c:pt>
              </c:strCache>
            </c:strRef>
          </c:tx>
          <c:spPr>
            <a:solidFill>
              <a:srgbClr val="FF420E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'compiled_arrival times'!$EL$2:$EL$43</c:f>
              <c:numCache>
                <c:formatCode>General</c:formatCode>
                <c:ptCount val="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</c:numCache>
            </c:numRef>
          </c:cat>
          <c:val>
            <c:numRef>
              <c:f>'compiled_arrival times'!$EN$2:$EN$43</c:f>
              <c:numCache>
                <c:formatCode>General</c:formatCode>
                <c:ptCount val="42"/>
                <c:pt idx="0">
                  <c:v>27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4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CC-984C-8120-4F22E5C7B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2966535"/>
        <c:axId val="98761215"/>
      </c:barChart>
      <c:catAx>
        <c:axId val="829665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98761215"/>
        <c:crosses val="autoZero"/>
        <c:auto val="1"/>
        <c:lblAlgn val="ctr"/>
        <c:lblOffset val="100"/>
        <c:noMultiLvlLbl val="1"/>
      </c:catAx>
      <c:valAx>
        <c:axId val="98761215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82966535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Surface events Lognonne 2013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7552294723696499E-2"/>
          <c:y val="2.8932490854672401E-2"/>
          <c:w val="0.83446768654386505"/>
          <c:h val="0.86498170934486196"/>
        </c:manualLayout>
      </c:layout>
      <c:scatterChart>
        <c:scatterStyle val="lineMarker"/>
        <c:varyColors val="0"/>
        <c:ser>
          <c:idx val="0"/>
          <c:order val="0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2.4031400512036201</c:v>
              </c:pt>
              <c:pt idx="1">
                <c:v>4.4420011621523301</c:v>
              </c:pt>
              <c:pt idx="2">
                <c:v>5.70075840412769</c:v>
              </c:pt>
              <c:pt idx="3">
                <c:v>3.7664695949266198</c:v>
              </c:pt>
              <c:pt idx="4">
                <c:v>11.6971810023981</c:v>
              </c:pt>
              <c:pt idx="5">
                <c:v>37.231725667088703</c:v>
              </c:pt>
              <c:pt idx="6">
                <c:v>4.3267077227576696</c:v>
              </c:pt>
              <c:pt idx="7">
                <c:v>11.1524285745623</c:v>
              </c:pt>
              <c:pt idx="8">
                <c:v>23.601824227439</c:v>
              </c:pt>
              <c:pt idx="9">
                <c:v>23.601824227439</c:v>
              </c:pt>
              <c:pt idx="10">
                <c:v>23.601824227439</c:v>
              </c:pt>
              <c:pt idx="11">
                <c:v>78.240225784482305</c:v>
              </c:pt>
              <c:pt idx="12">
                <c:v>7.9463468945804099</c:v>
              </c:pt>
              <c:pt idx="13">
                <c:v>144.94400422140399</c:v>
              </c:pt>
              <c:pt idx="14">
                <c:v>42.275146586619101</c:v>
              </c:pt>
              <c:pt idx="15">
                <c:v>49.054609318514203</c:v>
              </c:pt>
              <c:pt idx="16">
                <c:v>23.601824227439</c:v>
              </c:pt>
              <c:pt idx="17">
                <c:v>23.601824227439</c:v>
              </c:pt>
              <c:pt idx="18">
                <c:v>23.601824227439</c:v>
              </c:pt>
              <c:pt idx="19">
                <c:v>69.100885127813896</c:v>
              </c:pt>
              <c:pt idx="20">
                <c:v>21.635227347774201</c:v>
              </c:pt>
              <c:pt idx="21">
                <c:v>14.3875239942485</c:v>
              </c:pt>
              <c:pt idx="22">
                <c:v>37.410528167003697</c:v>
              </c:pt>
              <c:pt idx="23">
                <c:v>43.218409278676198</c:v>
              </c:pt>
              <c:pt idx="24">
                <c:v>15.968938711451299</c:v>
              </c:pt>
              <c:pt idx="25">
                <c:v>53.939085404183501</c:v>
              </c:pt>
              <c:pt idx="26">
                <c:v>66.924835160261907</c:v>
              </c:pt>
              <c:pt idx="27">
                <c:v>94.233050259943994</c:v>
              </c:pt>
              <c:pt idx="28">
                <c:v>85.146422375660407</c:v>
              </c:pt>
              <c:pt idx="29">
                <c:v>23.601824227439</c:v>
              </c:pt>
              <c:pt idx="30">
                <c:v>23.601824227439</c:v>
              </c:pt>
              <c:pt idx="31">
                <c:v>19.0409921682568</c:v>
              </c:pt>
              <c:pt idx="32">
                <c:v>55.870272995160903</c:v>
              </c:pt>
              <c:pt idx="33">
                <c:v>43.597290672341799</c:v>
              </c:pt>
              <c:pt idx="34">
                <c:v>51.8607577347072</c:v>
              </c:pt>
            </c:numLit>
          </c:xVal>
          <c:yVal>
            <c:numLit>
              <c:formatCode>General</c:formatCode>
              <c:ptCount val="35"/>
              <c:pt idx="0">
                <c:v>24.7</c:v>
              </c:pt>
              <c:pt idx="1">
                <c:v>27.8</c:v>
              </c:pt>
              <c:pt idx="2">
                <c:v>35.4</c:v>
              </c:pt>
              <c:pt idx="3">
                <c:v>21.1</c:v>
              </c:pt>
              <c:pt idx="4">
                <c:v>54.1</c:v>
              </c:pt>
              <c:pt idx="6">
                <c:v>23.4</c:v>
              </c:pt>
              <c:pt idx="7">
                <c:v>55.7</c:v>
              </c:pt>
              <c:pt idx="11">
                <c:v>298.2</c:v>
              </c:pt>
              <c:pt idx="12">
                <c:v>45.86</c:v>
              </c:pt>
              <c:pt idx="13">
                <c:v>417.04</c:v>
              </c:pt>
              <c:pt idx="14">
                <c:v>178.17</c:v>
              </c:pt>
              <c:pt idx="19">
                <c:v>278.68</c:v>
              </c:pt>
              <c:pt idx="20">
                <c:v>99.62</c:v>
              </c:pt>
              <c:pt idx="21">
                <c:v>67.790000000000006</c:v>
              </c:pt>
              <c:pt idx="22">
                <c:v>150.86000000000001</c:v>
              </c:pt>
              <c:pt idx="23">
                <c:v>182.39</c:v>
              </c:pt>
              <c:pt idx="24">
                <c:v>79.95</c:v>
              </c:pt>
              <c:pt idx="25">
                <c:v>213.85</c:v>
              </c:pt>
              <c:pt idx="26">
                <c:v>259.88</c:v>
              </c:pt>
              <c:pt idx="27">
                <c:v>332.09</c:v>
              </c:pt>
              <c:pt idx="28">
                <c:v>309.74</c:v>
              </c:pt>
              <c:pt idx="31">
                <c:v>107.41</c:v>
              </c:pt>
              <c:pt idx="32">
                <c:v>222</c:v>
              </c:pt>
              <c:pt idx="33">
                <c:v>176.83</c:v>
              </c:pt>
              <c:pt idx="34">
                <c:v>208.75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07B-F84E-B34F-9C0AAD386167}"/>
            </c:ext>
          </c:extLst>
        </c:ser>
        <c:ser>
          <c:idx val="1"/>
          <c:order val="1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420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3.72396086600676</c:v>
              </c:pt>
              <c:pt idx="1">
                <c:v>10.401861116454301</c:v>
              </c:pt>
              <c:pt idx="2">
                <c:v>9.5882074557288206</c:v>
              </c:pt>
              <c:pt idx="3">
                <c:v>2.19688638958212</c:v>
              </c:pt>
              <c:pt idx="4">
                <c:v>6.0512096436537197</c:v>
              </c:pt>
              <c:pt idx="5">
                <c:v>34.558024868592497</c:v>
              </c:pt>
              <c:pt idx="6">
                <c:v>8.0190122539501001</c:v>
              </c:pt>
              <c:pt idx="7">
                <c:v>5.1892441586393998</c:v>
              </c:pt>
              <c:pt idx="8">
                <c:v>17.8433809761462</c:v>
              </c:pt>
              <c:pt idx="9">
                <c:v>17.8433809761462</c:v>
              </c:pt>
              <c:pt idx="10">
                <c:v>17.8433809761462</c:v>
              </c:pt>
              <c:pt idx="11">
                <c:v>78.188269516981805</c:v>
              </c:pt>
              <c:pt idx="12">
                <c:v>5.2211751166329696</c:v>
              </c:pt>
              <c:pt idx="13">
                <c:v>142.290531065148</c:v>
              </c:pt>
              <c:pt idx="14">
                <c:v>38.4631105826724</c:v>
              </c:pt>
              <c:pt idx="15">
                <c:v>43.969818925624502</c:v>
              </c:pt>
              <c:pt idx="16">
                <c:v>17.8433809761462</c:v>
              </c:pt>
              <c:pt idx="17">
                <c:v>17.8433809761462</c:v>
              </c:pt>
              <c:pt idx="18">
                <c:v>17.8433809761462</c:v>
              </c:pt>
              <c:pt idx="19">
                <c:v>64.500270694447394</c:v>
              </c:pt>
              <c:pt idx="20">
                <c:v>22.135831404266099</c:v>
              </c:pt>
              <c:pt idx="21">
                <c:v>19.308756779502101</c:v>
              </c:pt>
              <c:pt idx="22">
                <c:v>33.497837598050801</c:v>
              </c:pt>
              <c:pt idx="23">
                <c:v>37.256553971674599</c:v>
              </c:pt>
              <c:pt idx="24">
                <c:v>10.736068456007301</c:v>
              </c:pt>
              <c:pt idx="25">
                <c:v>51.423808321974299</c:v>
              </c:pt>
              <c:pt idx="26">
                <c:v>61.059716834447499</c:v>
              </c:pt>
              <c:pt idx="27">
                <c:v>98.518580364791603</c:v>
              </c:pt>
              <c:pt idx="28">
                <c:v>80.150704222216902</c:v>
              </c:pt>
              <c:pt idx="29">
                <c:v>17.8433809761462</c:v>
              </c:pt>
              <c:pt idx="30">
                <c:v>17.8433809761462</c:v>
              </c:pt>
              <c:pt idx="31">
                <c:v>14.9778189718057</c:v>
              </c:pt>
              <c:pt idx="32">
                <c:v>61.299703960673497</c:v>
              </c:pt>
              <c:pt idx="33">
                <c:v>48.683687553691897</c:v>
              </c:pt>
              <c:pt idx="34">
                <c:v>57.473234363559499</c:v>
              </c:pt>
            </c:numLit>
          </c:xVal>
          <c:yVal>
            <c:numLit>
              <c:formatCode>General</c:formatCode>
              <c:ptCount val="35"/>
              <c:pt idx="3">
                <c:v>18.8</c:v>
              </c:pt>
              <c:pt idx="4">
                <c:v>36.799999999999997</c:v>
              </c:pt>
              <c:pt idx="6">
                <c:v>39.5</c:v>
              </c:pt>
              <c:pt idx="7">
                <c:v>32.200000000000003</c:v>
              </c:pt>
              <c:pt idx="11">
                <c:v>295.2</c:v>
              </c:pt>
              <c:pt idx="12">
                <c:v>33.06</c:v>
              </c:pt>
              <c:pt idx="13">
                <c:v>426.34</c:v>
              </c:pt>
              <c:pt idx="14">
                <c:v>159.47</c:v>
              </c:pt>
              <c:pt idx="15">
                <c:v>176.5</c:v>
              </c:pt>
              <c:pt idx="19">
                <c:v>263.68</c:v>
              </c:pt>
              <c:pt idx="20">
                <c:v>93.62</c:v>
              </c:pt>
              <c:pt idx="21">
                <c:v>93.89</c:v>
              </c:pt>
              <c:pt idx="22">
                <c:v>146.16</c:v>
              </c:pt>
              <c:pt idx="23">
                <c:v>152.49</c:v>
              </c:pt>
              <c:pt idx="24">
                <c:v>51.45</c:v>
              </c:pt>
              <c:pt idx="25">
                <c:v>202.75</c:v>
              </c:pt>
              <c:pt idx="26">
                <c:v>239.58</c:v>
              </c:pt>
              <c:pt idx="27">
                <c:v>347.59</c:v>
              </c:pt>
              <c:pt idx="28">
                <c:v>315.14</c:v>
              </c:pt>
              <c:pt idx="31">
                <c:v>70.209999999999994</c:v>
              </c:pt>
              <c:pt idx="32">
                <c:v>240.3</c:v>
              </c:pt>
              <c:pt idx="33">
                <c:v>190.93</c:v>
              </c:pt>
              <c:pt idx="34">
                <c:v>218.85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07B-F84E-B34F-9C0AAD386167}"/>
            </c:ext>
          </c:extLst>
        </c:ser>
        <c:ser>
          <c:idx val="2"/>
          <c:order val="2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D32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38.499310988363803</c:v>
              </c:pt>
              <c:pt idx="1">
                <c:v>41.963746665013097</c:v>
              </c:pt>
              <c:pt idx="2">
                <c:v>44.724402519223503</c:v>
              </c:pt>
              <c:pt idx="3">
                <c:v>37.170847512223098</c:v>
              </c:pt>
              <c:pt idx="4">
                <c:v>31.406742992169502</c:v>
              </c:pt>
              <c:pt idx="5">
                <c:v>3.0401834254809201</c:v>
              </c:pt>
              <c:pt idx="6">
                <c:v>36.230263321196198</c:v>
              </c:pt>
              <c:pt idx="7">
                <c:v>34.043191685398703</c:v>
              </c:pt>
              <c:pt idx="8">
                <c:v>26.363366759261801</c:v>
              </c:pt>
              <c:pt idx="9">
                <c:v>26.363366759261801</c:v>
              </c:pt>
              <c:pt idx="10">
                <c:v>26.363366759261801</c:v>
              </c:pt>
              <c:pt idx="11">
                <c:v>47.392130753652097</c:v>
              </c:pt>
              <c:pt idx="12">
                <c:v>31.534322465976999</c:v>
              </c:pt>
              <c:pt idx="13">
                <c:v>106.203350627194</c:v>
              </c:pt>
              <c:pt idx="14">
                <c:v>6.2473000302439203</c:v>
              </c:pt>
              <c:pt idx="15">
                <c:v>20.399805706550602</c:v>
              </c:pt>
              <c:pt idx="16">
                <c:v>26.363366759261801</c:v>
              </c:pt>
              <c:pt idx="17">
                <c:v>26.363366759261801</c:v>
              </c:pt>
              <c:pt idx="18">
                <c:v>26.363366759261801</c:v>
              </c:pt>
              <c:pt idx="19">
                <c:v>32.847884358599103</c:v>
              </c:pt>
              <c:pt idx="20">
                <c:v>57.720298737257401</c:v>
              </c:pt>
              <c:pt idx="21">
                <c:v>39.777839102684901</c:v>
              </c:pt>
              <c:pt idx="22">
                <c:v>6.44736637248519</c:v>
              </c:pt>
              <c:pt idx="23">
                <c:v>36.907369522991601</c:v>
              </c:pt>
              <c:pt idx="24">
                <c:v>26.947495431541899</c:v>
              </c:pt>
              <c:pt idx="25">
                <c:v>77.931391737045303</c:v>
              </c:pt>
              <c:pt idx="26">
                <c:v>44.845063782971302</c:v>
              </c:pt>
              <c:pt idx="27">
                <c:v>132.30198501273</c:v>
              </c:pt>
              <c:pt idx="28">
                <c:v>85.521629747729904</c:v>
              </c:pt>
              <c:pt idx="29">
                <c:v>26.363366759261801</c:v>
              </c:pt>
              <c:pt idx="30">
                <c:v>26.363366759261801</c:v>
              </c:pt>
              <c:pt idx="31">
                <c:v>44.720102715337497</c:v>
              </c:pt>
              <c:pt idx="32">
                <c:v>69.221557741407693</c:v>
              </c:pt>
              <c:pt idx="33">
                <c:v>80.767379438298207</c:v>
              </c:pt>
              <c:pt idx="34">
                <c:v>85.742218610382196</c:v>
              </c:pt>
            </c:numLit>
          </c:xVal>
          <c:yVal>
            <c:numLit>
              <c:formatCode>General</c:formatCode>
              <c:ptCount val="35"/>
              <c:pt idx="5">
                <c:v>27.5</c:v>
              </c:pt>
              <c:pt idx="6">
                <c:v>142.9</c:v>
              </c:pt>
              <c:pt idx="7">
                <c:v>154.19999999999999</c:v>
              </c:pt>
              <c:pt idx="11">
                <c:v>195.2</c:v>
              </c:pt>
              <c:pt idx="12">
                <c:v>134.46</c:v>
              </c:pt>
              <c:pt idx="13">
                <c:v>361.54</c:v>
              </c:pt>
              <c:pt idx="14">
                <c:v>37.369999999999997</c:v>
              </c:pt>
              <c:pt idx="15">
                <c:v>98.5</c:v>
              </c:pt>
              <c:pt idx="19">
                <c:v>138.68</c:v>
              </c:pt>
              <c:pt idx="20">
                <c:v>231.52</c:v>
              </c:pt>
              <c:pt idx="21">
                <c:v>165.19</c:v>
              </c:pt>
              <c:pt idx="22">
                <c:v>38.06</c:v>
              </c:pt>
              <c:pt idx="23">
                <c:v>142.19</c:v>
              </c:pt>
              <c:pt idx="26">
                <c:v>182.38</c:v>
              </c:pt>
              <c:pt idx="27">
                <c:v>407.49</c:v>
              </c:pt>
              <c:pt idx="28">
                <c:v>310.83999999999997</c:v>
              </c:pt>
              <c:pt idx="32">
                <c:v>267.2</c:v>
              </c:pt>
              <c:pt idx="33">
                <c:v>299.52999999999997</c:v>
              </c:pt>
              <c:pt idx="34">
                <c:v>312.85000000000002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07B-F84E-B34F-9C0AAD386167}"/>
            </c:ext>
          </c:extLst>
        </c:ser>
        <c:ser>
          <c:idx val="3"/>
          <c:order val="3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579D1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36.793276191096901</c:v>
              </c:pt>
              <c:pt idx="1">
                <c:v>43.547416840836497</c:v>
              </c:pt>
              <c:pt idx="2">
                <c:v>41.0485288615115</c:v>
              </c:pt>
              <c:pt idx="3">
                <c:v>35.382904899647798</c:v>
              </c:pt>
              <c:pt idx="4">
                <c:v>28.181658080145699</c:v>
              </c:pt>
              <c:pt idx="5">
                <c:v>38.319132428039701</c:v>
              </c:pt>
              <c:pt idx="6">
                <c:v>40.481363905117298</c:v>
              </c:pt>
              <c:pt idx="7">
                <c:v>28.022930049214601</c:v>
              </c:pt>
              <c:pt idx="8">
                <c:v>17.8580611210173</c:v>
              </c:pt>
              <c:pt idx="9">
                <c:v>17.8580611210173</c:v>
              </c:pt>
              <c:pt idx="10">
                <c:v>17.8580611210173</c:v>
              </c:pt>
              <c:pt idx="11">
                <c:v>82.896613471035593</c:v>
              </c:pt>
              <c:pt idx="12">
                <c:v>33.967023239305199</c:v>
              </c:pt>
              <c:pt idx="13">
                <c:v>121.365889961744</c:v>
              </c:pt>
              <c:pt idx="14">
                <c:v>33.323405813431798</c:v>
              </c:pt>
              <c:pt idx="15">
                <c:v>25.609676722156198</c:v>
              </c:pt>
              <c:pt idx="16">
                <c:v>17.8580611210173</c:v>
              </c:pt>
              <c:pt idx="17">
                <c:v>17.8580611210173</c:v>
              </c:pt>
              <c:pt idx="18">
                <c:v>17.8580611210173</c:v>
              </c:pt>
              <c:pt idx="19">
                <c:v>44.958104682321</c:v>
              </c:pt>
              <c:pt idx="20">
                <c:v>41.477757514256702</c:v>
              </c:pt>
              <c:pt idx="21">
                <c:v>51.345142371709599</c:v>
              </c:pt>
              <c:pt idx="22">
                <c:v>30.534331270187501</c:v>
              </c:pt>
              <c:pt idx="23">
                <c:v>4.5651370539589804</c:v>
              </c:pt>
              <c:pt idx="24">
                <c:v>25.865545574785799</c:v>
              </c:pt>
              <c:pt idx="25">
                <c:v>43.815924772522898</c:v>
              </c:pt>
              <c:pt idx="26">
                <c:v>29.9737354022155</c:v>
              </c:pt>
              <c:pt idx="27">
                <c:v>118.49590908446601</c:v>
              </c:pt>
              <c:pt idx="28">
                <c:v>51.842096851517603</c:v>
              </c:pt>
              <c:pt idx="29">
                <c:v>17.8580611210173</c:v>
              </c:pt>
              <c:pt idx="30">
                <c:v>17.8580611210173</c:v>
              </c:pt>
              <c:pt idx="31">
                <c:v>25.8623749640455</c:v>
              </c:pt>
              <c:pt idx="32">
                <c:v>93.033935629987994</c:v>
              </c:pt>
              <c:pt idx="33">
                <c:v>77.547323787001602</c:v>
              </c:pt>
              <c:pt idx="34">
                <c:v>88.373353045326795</c:v>
              </c:pt>
            </c:numLit>
          </c:xVal>
          <c:yVal>
            <c:numLit>
              <c:formatCode>General</c:formatCode>
              <c:ptCount val="29"/>
              <c:pt idx="7">
                <c:v>121.9</c:v>
              </c:pt>
              <c:pt idx="12">
                <c:v>141.96</c:v>
              </c:pt>
              <c:pt idx="13">
                <c:v>389.14</c:v>
              </c:pt>
              <c:pt idx="15">
                <c:v>111.5</c:v>
              </c:pt>
              <c:pt idx="19">
                <c:v>175.68</c:v>
              </c:pt>
              <c:pt idx="20">
                <c:v>170.62</c:v>
              </c:pt>
              <c:pt idx="21">
                <c:v>206.09</c:v>
              </c:pt>
              <c:pt idx="22">
                <c:v>129.56</c:v>
              </c:pt>
              <c:pt idx="23">
                <c:v>29.99</c:v>
              </c:pt>
              <c:pt idx="24">
                <c:v>112.95</c:v>
              </c:pt>
              <c:pt idx="25">
                <c:v>187.45</c:v>
              </c:pt>
              <c:pt idx="26">
                <c:v>123.88</c:v>
              </c:pt>
              <c:pt idx="27">
                <c:v>384.49</c:v>
              </c:pt>
              <c:pt idx="28">
                <c:v>213.04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07B-F84E-B34F-9C0AAD386167}"/>
            </c:ext>
          </c:extLst>
        </c:ser>
        <c:ser>
          <c:idx val="4"/>
          <c:order val="4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7E002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2.4031400512036201</c:v>
              </c:pt>
              <c:pt idx="1">
                <c:v>4.4420011621523301</c:v>
              </c:pt>
              <c:pt idx="2">
                <c:v>5.70075840412769</c:v>
              </c:pt>
              <c:pt idx="3">
                <c:v>3.7664695949266198</c:v>
              </c:pt>
              <c:pt idx="4">
                <c:v>11.6971810023981</c:v>
              </c:pt>
              <c:pt idx="5">
                <c:v>37.231725667088703</c:v>
              </c:pt>
              <c:pt idx="6">
                <c:v>4.3267077227576696</c:v>
              </c:pt>
              <c:pt idx="7">
                <c:v>11.1524285745623</c:v>
              </c:pt>
              <c:pt idx="8">
                <c:v>23.601824227439</c:v>
              </c:pt>
              <c:pt idx="9">
                <c:v>23.601824227439</c:v>
              </c:pt>
              <c:pt idx="10">
                <c:v>23.601824227439</c:v>
              </c:pt>
              <c:pt idx="11">
                <c:v>78.240225784482305</c:v>
              </c:pt>
              <c:pt idx="12">
                <c:v>7.9463468945804099</c:v>
              </c:pt>
              <c:pt idx="13">
                <c:v>144.94400422140399</c:v>
              </c:pt>
              <c:pt idx="14">
                <c:v>42.275146586619101</c:v>
              </c:pt>
              <c:pt idx="15">
                <c:v>49.054609318514203</c:v>
              </c:pt>
              <c:pt idx="16">
                <c:v>23.601824227439</c:v>
              </c:pt>
              <c:pt idx="17">
                <c:v>23.601824227439</c:v>
              </c:pt>
              <c:pt idx="18">
                <c:v>23.601824227439</c:v>
              </c:pt>
              <c:pt idx="19">
                <c:v>69.100885127813896</c:v>
              </c:pt>
              <c:pt idx="20">
                <c:v>21.635227347774201</c:v>
              </c:pt>
              <c:pt idx="21">
                <c:v>14.3875239942485</c:v>
              </c:pt>
              <c:pt idx="22">
                <c:v>37.410528167003697</c:v>
              </c:pt>
              <c:pt idx="23">
                <c:v>43.218409278676198</c:v>
              </c:pt>
              <c:pt idx="24">
                <c:v>15.968938711451299</c:v>
              </c:pt>
              <c:pt idx="25">
                <c:v>53.939085404183501</c:v>
              </c:pt>
              <c:pt idx="26">
                <c:v>66.924835160261907</c:v>
              </c:pt>
              <c:pt idx="27">
                <c:v>94.233050259943994</c:v>
              </c:pt>
              <c:pt idx="28">
                <c:v>85.146422375660407</c:v>
              </c:pt>
              <c:pt idx="29">
                <c:v>23.601824227439</c:v>
              </c:pt>
              <c:pt idx="30">
                <c:v>23.601824227439</c:v>
              </c:pt>
              <c:pt idx="31">
                <c:v>19.0409921682568</c:v>
              </c:pt>
              <c:pt idx="32">
                <c:v>55.870272995160903</c:v>
              </c:pt>
              <c:pt idx="33">
                <c:v>43.597290672341799</c:v>
              </c:pt>
              <c:pt idx="34">
                <c:v>51.8607577347072</c:v>
              </c:pt>
            </c:numLit>
          </c:xVal>
          <c:yVal>
            <c:numLit>
              <c:formatCode>General</c:formatCode>
              <c:ptCount val="35"/>
              <c:pt idx="0">
                <c:v>38.590000000000003</c:v>
              </c:pt>
              <c:pt idx="1">
                <c:v>48.04</c:v>
              </c:pt>
              <c:pt idx="11">
                <c:v>522.20000000000005</c:v>
              </c:pt>
              <c:pt idx="14">
                <c:v>269.77</c:v>
              </c:pt>
              <c:pt idx="25">
                <c:v>375.75</c:v>
              </c:pt>
              <c:pt idx="31">
                <c:v>159.71</c:v>
              </c:pt>
              <c:pt idx="34">
                <c:v>358.85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907B-F84E-B34F-9C0AAD386167}"/>
            </c:ext>
          </c:extLst>
        </c:ser>
        <c:ser>
          <c:idx val="5"/>
          <c:order val="5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83CA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3.72396086600676</c:v>
              </c:pt>
              <c:pt idx="1">
                <c:v>10.401861116454301</c:v>
              </c:pt>
              <c:pt idx="2">
                <c:v>9.5882074557288206</c:v>
              </c:pt>
              <c:pt idx="3">
                <c:v>2.19688638958212</c:v>
              </c:pt>
              <c:pt idx="4">
                <c:v>6.0512096436537197</c:v>
              </c:pt>
              <c:pt idx="5">
                <c:v>34.558024868592497</c:v>
              </c:pt>
              <c:pt idx="6">
                <c:v>8.0190122539501001</c:v>
              </c:pt>
              <c:pt idx="7">
                <c:v>5.1892441586393998</c:v>
              </c:pt>
              <c:pt idx="8">
                <c:v>17.8433809761462</c:v>
              </c:pt>
              <c:pt idx="9">
                <c:v>17.8433809761462</c:v>
              </c:pt>
              <c:pt idx="10">
                <c:v>17.8433809761462</c:v>
              </c:pt>
              <c:pt idx="11">
                <c:v>78.188269516981805</c:v>
              </c:pt>
              <c:pt idx="12">
                <c:v>5.2211751166329696</c:v>
              </c:pt>
              <c:pt idx="13">
                <c:v>142.290531065148</c:v>
              </c:pt>
              <c:pt idx="14">
                <c:v>38.4631105826724</c:v>
              </c:pt>
              <c:pt idx="15">
                <c:v>43.969818925624502</c:v>
              </c:pt>
              <c:pt idx="16">
                <c:v>17.8433809761462</c:v>
              </c:pt>
              <c:pt idx="17">
                <c:v>17.8433809761462</c:v>
              </c:pt>
              <c:pt idx="18">
                <c:v>17.8433809761462</c:v>
              </c:pt>
              <c:pt idx="19">
                <c:v>64.500270694447394</c:v>
              </c:pt>
              <c:pt idx="20">
                <c:v>22.135831404266099</c:v>
              </c:pt>
              <c:pt idx="21">
                <c:v>19.308756779502101</c:v>
              </c:pt>
              <c:pt idx="22">
                <c:v>33.497837598050801</c:v>
              </c:pt>
              <c:pt idx="23">
                <c:v>37.256553971674599</c:v>
              </c:pt>
              <c:pt idx="24">
                <c:v>10.736068456007301</c:v>
              </c:pt>
              <c:pt idx="25">
                <c:v>51.423808321974299</c:v>
              </c:pt>
              <c:pt idx="26">
                <c:v>61.059716834447499</c:v>
              </c:pt>
              <c:pt idx="27">
                <c:v>98.518580364791603</c:v>
              </c:pt>
              <c:pt idx="28">
                <c:v>80.150704222216902</c:v>
              </c:pt>
              <c:pt idx="29">
                <c:v>17.8433809761462</c:v>
              </c:pt>
              <c:pt idx="30">
                <c:v>17.8433809761462</c:v>
              </c:pt>
              <c:pt idx="31">
                <c:v>14.9778189718057</c:v>
              </c:pt>
              <c:pt idx="32">
                <c:v>61.299703960673497</c:v>
              </c:pt>
              <c:pt idx="33">
                <c:v>48.683687553691897</c:v>
              </c:pt>
              <c:pt idx="34">
                <c:v>57.473234363559499</c:v>
              </c:pt>
            </c:numLit>
          </c:xVal>
          <c:yVal>
            <c:numLit>
              <c:formatCode>General</c:formatCode>
              <c:ptCount val="35"/>
              <c:pt idx="12">
                <c:v>58.46</c:v>
              </c:pt>
              <c:pt idx="15">
                <c:v>310.5</c:v>
              </c:pt>
              <c:pt idx="24">
                <c:v>94.15</c:v>
              </c:pt>
              <c:pt idx="31">
                <c:v>112.71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907B-F84E-B34F-9C0AAD386167}"/>
            </c:ext>
          </c:extLst>
        </c:ser>
        <c:ser>
          <c:idx val="6"/>
          <c:order val="6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31400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38.499310988363803</c:v>
              </c:pt>
              <c:pt idx="1">
                <c:v>41.963746665013097</c:v>
              </c:pt>
              <c:pt idx="2">
                <c:v>44.724402519223503</c:v>
              </c:pt>
              <c:pt idx="3">
                <c:v>37.170847512223098</c:v>
              </c:pt>
              <c:pt idx="4">
                <c:v>31.406742992169502</c:v>
              </c:pt>
              <c:pt idx="5">
                <c:v>3.0401834254809201</c:v>
              </c:pt>
              <c:pt idx="6">
                <c:v>36.230263321196198</c:v>
              </c:pt>
              <c:pt idx="7">
                <c:v>34.043191685398703</c:v>
              </c:pt>
              <c:pt idx="8">
                <c:v>26.363366759261801</c:v>
              </c:pt>
              <c:pt idx="9">
                <c:v>26.363366759261801</c:v>
              </c:pt>
              <c:pt idx="10">
                <c:v>26.363366759261801</c:v>
              </c:pt>
              <c:pt idx="11">
                <c:v>47.392130753652097</c:v>
              </c:pt>
              <c:pt idx="12">
                <c:v>31.534322465976999</c:v>
              </c:pt>
              <c:pt idx="13">
                <c:v>106.203350627194</c:v>
              </c:pt>
              <c:pt idx="14">
                <c:v>6.2473000302439203</c:v>
              </c:pt>
              <c:pt idx="15">
                <c:v>20.399805706550602</c:v>
              </c:pt>
              <c:pt idx="16">
                <c:v>26.363366759261801</c:v>
              </c:pt>
              <c:pt idx="17">
                <c:v>26.363366759261801</c:v>
              </c:pt>
              <c:pt idx="18">
                <c:v>26.363366759261801</c:v>
              </c:pt>
              <c:pt idx="19">
                <c:v>32.847884358599103</c:v>
              </c:pt>
              <c:pt idx="20">
                <c:v>57.720298737257401</c:v>
              </c:pt>
              <c:pt idx="21">
                <c:v>39.777839102684901</c:v>
              </c:pt>
              <c:pt idx="22">
                <c:v>6.44736637248519</c:v>
              </c:pt>
              <c:pt idx="23">
                <c:v>36.907369522991601</c:v>
              </c:pt>
              <c:pt idx="24">
                <c:v>26.947495431541899</c:v>
              </c:pt>
              <c:pt idx="25">
                <c:v>77.931391737045303</c:v>
              </c:pt>
              <c:pt idx="26">
                <c:v>44.845063782971302</c:v>
              </c:pt>
              <c:pt idx="27">
                <c:v>132.30198501273</c:v>
              </c:pt>
              <c:pt idx="28">
                <c:v>85.521629747729904</c:v>
              </c:pt>
              <c:pt idx="29">
                <c:v>26.363366759261801</c:v>
              </c:pt>
              <c:pt idx="30">
                <c:v>26.363366759261801</c:v>
              </c:pt>
              <c:pt idx="31">
                <c:v>44.720102715337497</c:v>
              </c:pt>
              <c:pt idx="32">
                <c:v>69.221557741407693</c:v>
              </c:pt>
              <c:pt idx="33">
                <c:v>80.767379438298207</c:v>
              </c:pt>
              <c:pt idx="34">
                <c:v>85.742218610382196</c:v>
              </c:pt>
            </c:numLit>
          </c:xVal>
          <c:yVal>
            <c:numLit>
              <c:formatCode>General</c:formatCode>
              <c:ptCount val="35"/>
              <c:pt idx="11">
                <c:v>330.2</c:v>
              </c:pt>
              <c:pt idx="14">
                <c:v>66.77</c:v>
              </c:pt>
              <c:pt idx="15">
                <c:v>156.5</c:v>
              </c:pt>
              <c:pt idx="19">
                <c:v>238.68</c:v>
              </c:pt>
              <c:pt idx="22">
                <c:v>66.459999999999994</c:v>
              </c:pt>
              <c:pt idx="24">
                <c:v>193.05</c:v>
              </c:pt>
              <c:pt idx="31">
                <c:v>316.70999999999998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907B-F84E-B34F-9C0AAD386167}"/>
            </c:ext>
          </c:extLst>
        </c:ser>
        <c:ser>
          <c:idx val="7"/>
          <c:order val="7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AEC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5"/>
              <c:pt idx="0">
                <c:v>36.793276191096901</c:v>
              </c:pt>
              <c:pt idx="1">
                <c:v>43.547416840836497</c:v>
              </c:pt>
              <c:pt idx="2">
                <c:v>41.0485288615115</c:v>
              </c:pt>
              <c:pt idx="3">
                <c:v>35.382904899647798</c:v>
              </c:pt>
              <c:pt idx="4">
                <c:v>28.181658080145699</c:v>
              </c:pt>
              <c:pt idx="5">
                <c:v>38.319132428039701</c:v>
              </c:pt>
              <c:pt idx="6">
                <c:v>40.481363905117298</c:v>
              </c:pt>
              <c:pt idx="7">
                <c:v>28.022930049214601</c:v>
              </c:pt>
              <c:pt idx="8">
                <c:v>17.8580611210173</c:v>
              </c:pt>
              <c:pt idx="9">
                <c:v>17.8580611210173</c:v>
              </c:pt>
              <c:pt idx="10">
                <c:v>17.8580611210173</c:v>
              </c:pt>
              <c:pt idx="11">
                <c:v>82.896613471035593</c:v>
              </c:pt>
              <c:pt idx="12">
                <c:v>33.967023239305199</c:v>
              </c:pt>
              <c:pt idx="13">
                <c:v>121.365889961744</c:v>
              </c:pt>
              <c:pt idx="14">
                <c:v>33.323405813431798</c:v>
              </c:pt>
              <c:pt idx="15">
                <c:v>25.609676722156198</c:v>
              </c:pt>
              <c:pt idx="16">
                <c:v>17.8580611210173</c:v>
              </c:pt>
              <c:pt idx="17">
                <c:v>17.8580611210173</c:v>
              </c:pt>
              <c:pt idx="18">
                <c:v>17.8580611210173</c:v>
              </c:pt>
              <c:pt idx="19">
                <c:v>44.958104682321</c:v>
              </c:pt>
              <c:pt idx="20">
                <c:v>41.477757514256702</c:v>
              </c:pt>
              <c:pt idx="21">
                <c:v>51.345142371709599</c:v>
              </c:pt>
              <c:pt idx="22">
                <c:v>30.534331270187501</c:v>
              </c:pt>
              <c:pt idx="23">
                <c:v>4.5651370539589804</c:v>
              </c:pt>
              <c:pt idx="24">
                <c:v>25.865545574785799</c:v>
              </c:pt>
              <c:pt idx="25">
                <c:v>43.815924772522898</c:v>
              </c:pt>
              <c:pt idx="26">
                <c:v>29.9737354022155</c:v>
              </c:pt>
              <c:pt idx="27">
                <c:v>118.49590908446601</c:v>
              </c:pt>
              <c:pt idx="28">
                <c:v>51.842096851517603</c:v>
              </c:pt>
              <c:pt idx="29">
                <c:v>17.8580611210173</c:v>
              </c:pt>
              <c:pt idx="30">
                <c:v>17.8580611210173</c:v>
              </c:pt>
              <c:pt idx="31">
                <c:v>25.8623749640455</c:v>
              </c:pt>
              <c:pt idx="32">
                <c:v>93.033935629987994</c:v>
              </c:pt>
              <c:pt idx="33">
                <c:v>77.547323787001602</c:v>
              </c:pt>
              <c:pt idx="34">
                <c:v>88.373353045326795</c:v>
              </c:pt>
            </c:numLit>
          </c:xVal>
          <c:yVal>
            <c:numLit>
              <c:formatCode>General</c:formatCode>
              <c:ptCount val="35"/>
              <c:pt idx="25">
                <c:v>307.75</c:v>
              </c:pt>
              <c:pt idx="28">
                <c:v>334.94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907B-F84E-B34F-9C0AAD386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13796"/>
        <c:axId val="51130132"/>
      </c:scatterChart>
      <c:valAx>
        <c:axId val="6981379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epicentral distance (in deg)</a:t>
                </a:r>
              </a:p>
            </c:rich>
          </c:tx>
          <c:overlay val="0"/>
        </c:title>
        <c:numFmt formatCode="0.000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51130132"/>
        <c:crosses val="autoZero"/>
        <c:crossBetween val="midCat"/>
      </c:valAx>
      <c:valAx>
        <c:axId val="51130132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travel time (in s)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69813796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Deep events Lognonne 2013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7552294723696499E-2"/>
          <c:y val="2.8932490854672401E-2"/>
          <c:w val="0.83446768654386505"/>
          <c:h val="0.86498170934486196"/>
        </c:manualLayout>
      </c:layout>
      <c:scatterChart>
        <c:scatterStyle val="lineMarker"/>
        <c:varyColors val="0"/>
        <c:ser>
          <c:idx val="0"/>
          <c:order val="0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20.376000225691101</c:v>
              </c:pt>
              <c:pt idx="1">
                <c:v>84.632903838868302</c:v>
              </c:pt>
              <c:pt idx="2">
                <c:v>79.456663662050303</c:v>
              </c:pt>
              <c:pt idx="3">
                <c:v>25.364287130330901</c:v>
              </c:pt>
              <c:pt idx="4">
                <c:v>35.337624298126002</c:v>
              </c:pt>
              <c:pt idx="5">
                <c:v>42.5619606660035</c:v>
              </c:pt>
              <c:pt idx="6">
                <c:v>27.477932194971402</c:v>
              </c:pt>
              <c:pt idx="7">
                <c:v>30.0927934694407</c:v>
              </c:pt>
              <c:pt idx="8">
                <c:v>26.6298973207473</c:v>
              </c:pt>
              <c:pt idx="9">
                <c:v>61.064140273792098</c:v>
              </c:pt>
              <c:pt idx="10">
                <c:v>30.0548891260155</c:v>
              </c:pt>
              <c:pt idx="11">
                <c:v>36.603464543748501</c:v>
              </c:pt>
              <c:pt idx="12">
                <c:v>85.6478819768395</c:v>
              </c:pt>
              <c:pt idx="13">
                <c:v>36.620977821221899</c:v>
              </c:pt>
              <c:pt idx="14">
                <c:v>48.176787874520699</c:v>
              </c:pt>
              <c:pt idx="15">
                <c:v>18.2951168661541</c:v>
              </c:pt>
              <c:pt idx="16">
                <c:v>141.10302799898</c:v>
              </c:pt>
              <c:pt idx="17">
                <c:v>17.317544377720701</c:v>
              </c:pt>
              <c:pt idx="18">
                <c:v>12.558939133501999</c:v>
              </c:pt>
              <c:pt idx="19">
                <c:v>17.189267029953999</c:v>
              </c:pt>
              <c:pt idx="20">
                <c:v>38.925529164180098</c:v>
              </c:pt>
              <c:pt idx="21">
                <c:v>86.340172793186795</c:v>
              </c:pt>
              <c:pt idx="22">
                <c:v>30.5667852913875</c:v>
              </c:pt>
              <c:pt idx="23">
                <c:v>40.807473510629499</c:v>
              </c:pt>
              <c:pt idx="24">
                <c:v>10.855795481587601</c:v>
              </c:pt>
              <c:pt idx="25">
                <c:v>84.870767451736199</c:v>
              </c:pt>
              <c:pt idx="26">
                <c:v>42.012917858851502</c:v>
              </c:pt>
            </c:numLit>
          </c:xVal>
          <c:yVal>
            <c:numLit>
              <c:formatCode>General</c:formatCode>
              <c:ptCount val="27"/>
              <c:pt idx="0">
                <c:v>134.11000000000001</c:v>
              </c:pt>
              <c:pt idx="1">
                <c:v>235.7</c:v>
              </c:pt>
              <c:pt idx="2">
                <c:v>228.32</c:v>
              </c:pt>
              <c:pt idx="3">
                <c:v>144.4</c:v>
              </c:pt>
              <c:pt idx="4">
                <c:v>163.74</c:v>
              </c:pt>
              <c:pt idx="6">
                <c:v>137.21</c:v>
              </c:pt>
              <c:pt idx="8">
                <c:v>135.13999999999999</c:v>
              </c:pt>
              <c:pt idx="9">
                <c:v>199.49</c:v>
              </c:pt>
              <c:pt idx="11">
                <c:v>158.71</c:v>
              </c:pt>
              <c:pt idx="12">
                <c:v>234.66</c:v>
              </c:pt>
              <c:pt idx="16">
                <c:v>324.97000000000003</c:v>
              </c:pt>
              <c:pt idx="17">
                <c:v>127.99</c:v>
              </c:pt>
              <c:pt idx="20">
                <c:v>160.96</c:v>
              </c:pt>
              <c:pt idx="22">
                <c:v>148.66999999999999</c:v>
              </c:pt>
              <c:pt idx="25">
                <c:v>278.97000000000003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586-1A48-8F1F-8C5E0240418A}"/>
            </c:ext>
          </c:extLst>
        </c:ser>
        <c:ser>
          <c:idx val="1"/>
          <c:order val="1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420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24.4962087350895</c:v>
              </c:pt>
              <c:pt idx="1">
                <c:v>81.387644012464605</c:v>
              </c:pt>
              <c:pt idx="2">
                <c:v>74.379839744400201</c:v>
              </c:pt>
              <c:pt idx="3">
                <c:v>26.343890635500699</c:v>
              </c:pt>
              <c:pt idx="4">
                <c:v>36.157395121946102</c:v>
              </c:pt>
              <c:pt idx="5">
                <c:v>37.153441698697897</c:v>
              </c:pt>
              <c:pt idx="6">
                <c:v>29.431259631315601</c:v>
              </c:pt>
              <c:pt idx="7">
                <c:v>24.825442389711402</c:v>
              </c:pt>
              <c:pt idx="8">
                <c:v>26.734815785038801</c:v>
              </c:pt>
              <c:pt idx="9">
                <c:v>55.914265070125801</c:v>
              </c:pt>
              <c:pt idx="10">
                <c:v>34.169218504733102</c:v>
              </c:pt>
              <c:pt idx="11">
                <c:v>38.4859543075871</c:v>
              </c:pt>
              <c:pt idx="12">
                <c:v>81.161584925697397</c:v>
              </c:pt>
              <c:pt idx="13">
                <c:v>31.656812005965101</c:v>
              </c:pt>
              <c:pt idx="14">
                <c:v>43.760941977923999</c:v>
              </c:pt>
              <c:pt idx="15">
                <c:v>22.7034582470116</c:v>
              </c:pt>
              <c:pt idx="16">
                <c:v>135.286504231447</c:v>
              </c:pt>
              <c:pt idx="17">
                <c:v>13.4493356280318</c:v>
              </c:pt>
              <c:pt idx="18">
                <c:v>6.8534518915077696</c:v>
              </c:pt>
              <c:pt idx="19">
                <c:v>19.736279372065599</c:v>
              </c:pt>
              <c:pt idx="20">
                <c:v>43.833844363379697</c:v>
              </c:pt>
              <c:pt idx="21">
                <c:v>83.225271490640395</c:v>
              </c:pt>
              <c:pt idx="22">
                <c:v>36.279514406506102</c:v>
              </c:pt>
              <c:pt idx="23">
                <c:v>35.4043280267923</c:v>
              </c:pt>
              <c:pt idx="24">
                <c:v>15.5444467577477</c:v>
              </c:pt>
              <c:pt idx="25">
                <c:v>79.974232887264705</c:v>
              </c:pt>
              <c:pt idx="26">
                <c:v>36.070509473987599</c:v>
              </c:pt>
            </c:numLit>
          </c:xVal>
          <c:yVal>
            <c:numLit>
              <c:formatCode>General</c:formatCode>
              <c:ptCount val="27"/>
              <c:pt idx="0">
                <c:v>136.51</c:v>
              </c:pt>
              <c:pt idx="1">
                <c:v>234.5</c:v>
              </c:pt>
              <c:pt idx="2">
                <c:v>219.12</c:v>
              </c:pt>
              <c:pt idx="3">
                <c:v>145.19999999999999</c:v>
              </c:pt>
              <c:pt idx="4">
                <c:v>155.94</c:v>
              </c:pt>
              <c:pt idx="5">
                <c:v>177.08</c:v>
              </c:pt>
              <c:pt idx="6">
                <c:v>140.01</c:v>
              </c:pt>
              <c:pt idx="7">
                <c:v>149.44999999999999</c:v>
              </c:pt>
              <c:pt idx="8">
                <c:v>134.04</c:v>
              </c:pt>
              <c:pt idx="9">
                <c:v>186.49</c:v>
              </c:pt>
              <c:pt idx="10">
                <c:v>173.4</c:v>
              </c:pt>
              <c:pt idx="11">
                <c:v>160.01</c:v>
              </c:pt>
              <c:pt idx="12">
                <c:v>235.46</c:v>
              </c:pt>
              <c:pt idx="14">
                <c:v>184.92</c:v>
              </c:pt>
              <c:pt idx="15">
                <c:v>135.65</c:v>
              </c:pt>
              <c:pt idx="16">
                <c:v>304.17</c:v>
              </c:pt>
              <c:pt idx="17">
                <c:v>131.19</c:v>
              </c:pt>
              <c:pt idx="19">
                <c:v>138.84</c:v>
              </c:pt>
              <c:pt idx="20">
                <c:v>170.76</c:v>
              </c:pt>
              <c:pt idx="21">
                <c:v>231.77</c:v>
              </c:pt>
              <c:pt idx="22">
                <c:v>148.66999999999999</c:v>
              </c:pt>
              <c:pt idx="23">
                <c:v>154.02000000000001</c:v>
              </c:pt>
              <c:pt idx="24">
                <c:v>121.85</c:v>
              </c:pt>
              <c:pt idx="25">
                <c:v>229.16</c:v>
              </c:pt>
              <c:pt idx="26">
                <c:v>159.6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586-1A48-8F1F-8C5E0240418A}"/>
            </c:ext>
          </c:extLst>
        </c:ser>
        <c:ser>
          <c:idx val="2"/>
          <c:order val="2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D32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59.500262396639101</c:v>
              </c:pt>
              <c:pt idx="1">
                <c:v>45.475266243106901</c:v>
              </c:pt>
              <c:pt idx="2">
                <c:v>45.076428011632601</c:v>
              </c:pt>
              <c:pt idx="3">
                <c:v>62.088573097775303</c:v>
              </c:pt>
              <c:pt idx="4">
                <c:v>71.513335086675497</c:v>
              </c:pt>
              <c:pt idx="5">
                <c:v>21.3468207557924</c:v>
              </c:pt>
              <c:pt idx="6">
                <c:v>65.512718207470698</c:v>
              </c:pt>
              <c:pt idx="7">
                <c:v>19.348743550257598</c:v>
              </c:pt>
              <c:pt idx="8">
                <c:v>19.8748157272491</c:v>
              </c:pt>
              <c:pt idx="9">
                <c:v>29.6006144993354</c:v>
              </c:pt>
              <c:pt idx="10">
                <c:v>40.731830315675502</c:v>
              </c:pt>
              <c:pt idx="11">
                <c:v>74.499878097982105</c:v>
              </c:pt>
              <c:pt idx="12">
                <c:v>48.1455067675546</c:v>
              </c:pt>
              <c:pt idx="13">
                <c:v>15.2699177014941</c:v>
              </c:pt>
              <c:pt idx="14">
                <c:v>13.998777723992401</c:v>
              </c:pt>
              <c:pt idx="15">
                <c:v>38.358504292530299</c:v>
              </c:pt>
              <c:pt idx="16">
                <c:v>108.10789328673999</c:v>
              </c:pt>
              <c:pt idx="17">
                <c:v>22.713368354790202</c:v>
              </c:pt>
              <c:pt idx="18">
                <c:v>31.0931844121124</c:v>
              </c:pt>
              <c:pt idx="19">
                <c:v>30.8626697320361</c:v>
              </c:pt>
              <c:pt idx="20">
                <c:v>51.618422877589602</c:v>
              </c:pt>
              <c:pt idx="21">
                <c:v>47.219044242472798</c:v>
              </c:pt>
              <c:pt idx="22">
                <c:v>54.618467425027902</c:v>
              </c:pt>
              <c:pt idx="23">
                <c:v>20.7571637856522</c:v>
              </c:pt>
              <c:pt idx="24">
                <c:v>49.907704386404397</c:v>
              </c:pt>
              <c:pt idx="25">
                <c:v>49.069063948335</c:v>
              </c:pt>
              <c:pt idx="26">
                <c:v>32.910108829694899</c:v>
              </c:pt>
            </c:numLit>
          </c:xVal>
          <c:yVal>
            <c:numLit>
              <c:formatCode>General</c:formatCode>
              <c:ptCount val="27"/>
              <c:pt idx="0">
                <c:v>192.71</c:v>
              </c:pt>
              <c:pt idx="1">
                <c:v>167.9</c:v>
              </c:pt>
              <c:pt idx="2">
                <c:v>168.52</c:v>
              </c:pt>
              <c:pt idx="5">
                <c:v>158.08000000000001</c:v>
              </c:pt>
              <c:pt idx="7">
                <c:v>150.35</c:v>
              </c:pt>
              <c:pt idx="8">
                <c:v>125.44</c:v>
              </c:pt>
              <c:pt idx="9">
                <c:v>158.79</c:v>
              </c:pt>
              <c:pt idx="10">
                <c:v>167.8</c:v>
              </c:pt>
              <c:pt idx="12">
                <c:v>172.56</c:v>
              </c:pt>
              <c:pt idx="14">
                <c:v>142.22</c:v>
              </c:pt>
              <c:pt idx="15">
                <c:v>156.35</c:v>
              </c:pt>
              <c:pt idx="16">
                <c:v>273.07</c:v>
              </c:pt>
              <c:pt idx="17">
                <c:v>137.49</c:v>
              </c:pt>
              <c:pt idx="18">
                <c:v>149.85</c:v>
              </c:pt>
              <c:pt idx="19">
                <c:v>147.84</c:v>
              </c:pt>
              <c:pt idx="20">
                <c:v>195.06</c:v>
              </c:pt>
              <c:pt idx="21">
                <c:v>173.97</c:v>
              </c:pt>
              <c:pt idx="23">
                <c:v>121.82</c:v>
              </c:pt>
              <c:pt idx="26">
                <c:v>152.80000000000001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586-1A48-8F1F-8C5E0240418A}"/>
            </c:ext>
          </c:extLst>
        </c:ser>
        <c:ser>
          <c:idx val="3"/>
          <c:order val="3"/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579D1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52.801157353446698</c:v>
              </c:pt>
              <c:pt idx="1">
                <c:v>67.874954079502899</c:v>
              </c:pt>
              <c:pt idx="2">
                <c:v>49.731301777922098</c:v>
              </c:pt>
              <c:pt idx="3">
                <c:v>45.120576992333397</c:v>
              </c:pt>
              <c:pt idx="4">
                <c:v>50.488678462792599</c:v>
              </c:pt>
              <c:pt idx="5">
                <c:v>18.375005597895001</c:v>
              </c:pt>
              <c:pt idx="6">
                <c:v>50.2020014993101</c:v>
              </c:pt>
              <c:pt idx="7">
                <c:v>18.921168185385</c:v>
              </c:pt>
              <c:pt idx="8">
                <c:v>45.855826122962</c:v>
              </c:pt>
              <c:pt idx="9">
                <c:v>33.403039704169899</c:v>
              </c:pt>
              <c:pt idx="10">
                <c:v>63.236827536542798</c:v>
              </c:pt>
              <c:pt idx="11">
                <c:v>56.284092361504598</c:v>
              </c:pt>
              <c:pt idx="12">
                <c:v>59.908166490428698</c:v>
              </c:pt>
              <c:pt idx="13">
                <c:v>21.783974531896401</c:v>
              </c:pt>
              <c:pt idx="14">
                <c:v>31.594327281336401</c:v>
              </c:pt>
              <c:pt idx="15">
                <c:v>53.611076444688003</c:v>
              </c:pt>
              <c:pt idx="16">
                <c:v>103.081222703886</c:v>
              </c:pt>
              <c:pt idx="17">
                <c:v>29.444556388578899</c:v>
              </c:pt>
              <c:pt idx="18">
                <c:v>27.312610249780999</c:v>
              </c:pt>
              <c:pt idx="19">
                <c:v>47.655387213238299</c:v>
              </c:pt>
              <c:pt idx="20">
                <c:v>74.445793605377801</c:v>
              </c:pt>
              <c:pt idx="21">
                <c:v>70.169417853387898</c:v>
              </c:pt>
              <c:pt idx="22">
                <c:v>69.144595208115703</c:v>
              </c:pt>
              <c:pt idx="23">
                <c:v>17.8317384100393</c:v>
              </c:pt>
              <c:pt idx="24">
                <c:v>46.583718269731499</c:v>
              </c:pt>
              <c:pt idx="25">
                <c:v>56.0489858554051</c:v>
              </c:pt>
              <c:pt idx="26">
                <c:v>6.4116810880883399</c:v>
              </c:pt>
            </c:numLit>
          </c:xVal>
          <c:yVal>
            <c:numLit>
              <c:formatCode>General</c:formatCode>
              <c:ptCount val="27"/>
              <c:pt idx="0">
                <c:v>181.41</c:v>
              </c:pt>
              <c:pt idx="1">
                <c:v>211.5</c:v>
              </c:pt>
              <c:pt idx="2">
                <c:v>175.92</c:v>
              </c:pt>
              <c:pt idx="3">
                <c:v>161.1</c:v>
              </c:pt>
              <c:pt idx="6">
                <c:v>178.51</c:v>
              </c:pt>
              <c:pt idx="7">
                <c:v>150.35</c:v>
              </c:pt>
              <c:pt idx="8">
                <c:v>170.14</c:v>
              </c:pt>
              <c:pt idx="9">
                <c:v>158.79</c:v>
              </c:pt>
              <c:pt idx="10">
                <c:v>198</c:v>
              </c:pt>
              <c:pt idx="12">
                <c:v>194.06</c:v>
              </c:pt>
              <c:pt idx="13">
                <c:v>154.69</c:v>
              </c:pt>
              <c:pt idx="14">
                <c:v>154.72</c:v>
              </c:pt>
              <c:pt idx="16">
                <c:v>266.87</c:v>
              </c:pt>
              <c:pt idx="18">
                <c:v>137.94999999999999</c:v>
              </c:pt>
              <c:pt idx="20">
                <c:v>210.76</c:v>
              </c:pt>
              <c:pt idx="25">
                <c:v>199.16</c:v>
              </c:pt>
              <c:pt idx="26">
                <c:v>135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586-1A48-8F1F-8C5E0240418A}"/>
            </c:ext>
          </c:extLst>
        </c:ser>
        <c:ser>
          <c:idx val="4"/>
          <c:order val="4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7E002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20.376000225691101</c:v>
              </c:pt>
              <c:pt idx="1">
                <c:v>84.632903838868302</c:v>
              </c:pt>
              <c:pt idx="2">
                <c:v>79.456663662050303</c:v>
              </c:pt>
              <c:pt idx="3">
                <c:v>25.364287130330901</c:v>
              </c:pt>
              <c:pt idx="4">
                <c:v>35.337624298126002</c:v>
              </c:pt>
              <c:pt idx="5">
                <c:v>42.5619606660035</c:v>
              </c:pt>
              <c:pt idx="6">
                <c:v>27.477932194971402</c:v>
              </c:pt>
              <c:pt idx="7">
                <c:v>30.0927934694407</c:v>
              </c:pt>
              <c:pt idx="8">
                <c:v>26.6298973207473</c:v>
              </c:pt>
              <c:pt idx="9">
                <c:v>61.064140273792098</c:v>
              </c:pt>
              <c:pt idx="10">
                <c:v>30.0548891260155</c:v>
              </c:pt>
              <c:pt idx="11">
                <c:v>36.603464543748501</c:v>
              </c:pt>
              <c:pt idx="12">
                <c:v>85.6478819768395</c:v>
              </c:pt>
              <c:pt idx="13">
                <c:v>36.620977821221899</c:v>
              </c:pt>
              <c:pt idx="14">
                <c:v>48.176787874520699</c:v>
              </c:pt>
              <c:pt idx="15">
                <c:v>18.2951168661541</c:v>
              </c:pt>
              <c:pt idx="16">
                <c:v>141.10302799898</c:v>
              </c:pt>
              <c:pt idx="17">
                <c:v>17.317544377720701</c:v>
              </c:pt>
              <c:pt idx="18">
                <c:v>12.558939133501999</c:v>
              </c:pt>
              <c:pt idx="19">
                <c:v>17.189267029953999</c:v>
              </c:pt>
              <c:pt idx="20">
                <c:v>38.925529164180098</c:v>
              </c:pt>
              <c:pt idx="21">
                <c:v>86.340172793186795</c:v>
              </c:pt>
              <c:pt idx="22">
                <c:v>30.5667852913875</c:v>
              </c:pt>
              <c:pt idx="23">
                <c:v>40.807473510629499</c:v>
              </c:pt>
              <c:pt idx="24">
                <c:v>10.855795481587601</c:v>
              </c:pt>
              <c:pt idx="25">
                <c:v>84.870767451736199</c:v>
              </c:pt>
              <c:pt idx="26">
                <c:v>42.012917858851502</c:v>
              </c:pt>
            </c:numLit>
          </c:xVal>
          <c:yVal>
            <c:numLit>
              <c:formatCode>General</c:formatCode>
              <c:ptCount val="27"/>
              <c:pt idx="0">
                <c:v>232.21</c:v>
              </c:pt>
              <c:pt idx="1">
                <c:v>421</c:v>
              </c:pt>
              <c:pt idx="2">
                <c:v>403.22</c:v>
              </c:pt>
              <c:pt idx="3">
                <c:v>241.7</c:v>
              </c:pt>
              <c:pt idx="4">
                <c:v>273.33999999999997</c:v>
              </c:pt>
              <c:pt idx="5">
                <c:v>314.18</c:v>
              </c:pt>
              <c:pt idx="6">
                <c:v>242.31</c:v>
              </c:pt>
              <c:pt idx="7">
                <c:v>280.14999999999998</c:v>
              </c:pt>
              <c:pt idx="8">
                <c:v>238.34</c:v>
              </c:pt>
              <c:pt idx="9">
                <c:v>343.49</c:v>
              </c:pt>
              <c:pt idx="10">
                <c:v>272.7</c:v>
              </c:pt>
              <c:pt idx="11">
                <c:v>277.81</c:v>
              </c:pt>
              <c:pt idx="13">
                <c:v>319.81</c:v>
              </c:pt>
              <c:pt idx="14">
                <c:v>314.82</c:v>
              </c:pt>
              <c:pt idx="15">
                <c:v>227.95</c:v>
              </c:pt>
              <c:pt idx="17">
                <c:v>222.89</c:v>
              </c:pt>
              <c:pt idx="18">
                <c:v>212.75</c:v>
              </c:pt>
              <c:pt idx="19">
                <c:v>222.74</c:v>
              </c:pt>
              <c:pt idx="20">
                <c:v>284.06</c:v>
              </c:pt>
              <c:pt idx="21">
                <c:v>431.27</c:v>
              </c:pt>
              <c:pt idx="22">
                <c:v>266.47000000000003</c:v>
              </c:pt>
              <c:pt idx="23">
                <c:v>293.52</c:v>
              </c:pt>
              <c:pt idx="24">
                <c:v>205.92</c:v>
              </c:pt>
              <c:pt idx="25">
                <c:v>429.31</c:v>
              </c:pt>
              <c:pt idx="26">
                <c:v>289.3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3586-1A48-8F1F-8C5E0240418A}"/>
            </c:ext>
          </c:extLst>
        </c:ser>
        <c:ser>
          <c:idx val="5"/>
          <c:order val="5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83CA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24.4962087350895</c:v>
              </c:pt>
              <c:pt idx="1">
                <c:v>81.387644012464605</c:v>
              </c:pt>
              <c:pt idx="2">
                <c:v>74.379839744400201</c:v>
              </c:pt>
              <c:pt idx="3">
                <c:v>26.343890635500699</c:v>
              </c:pt>
              <c:pt idx="4">
                <c:v>36.157395121946102</c:v>
              </c:pt>
              <c:pt idx="5">
                <c:v>37.153441698697897</c:v>
              </c:pt>
              <c:pt idx="6">
                <c:v>29.431259631315601</c:v>
              </c:pt>
              <c:pt idx="7">
                <c:v>24.825442389711402</c:v>
              </c:pt>
              <c:pt idx="8">
                <c:v>26.734815785038801</c:v>
              </c:pt>
              <c:pt idx="9">
                <c:v>55.914265070125801</c:v>
              </c:pt>
              <c:pt idx="10">
                <c:v>34.169218504733102</c:v>
              </c:pt>
              <c:pt idx="11">
                <c:v>38.4859543075871</c:v>
              </c:pt>
              <c:pt idx="12">
                <c:v>81.161584925697397</c:v>
              </c:pt>
              <c:pt idx="13">
                <c:v>31.656812005965101</c:v>
              </c:pt>
              <c:pt idx="14">
                <c:v>43.760941977923999</c:v>
              </c:pt>
              <c:pt idx="15">
                <c:v>22.7034582470116</c:v>
              </c:pt>
              <c:pt idx="16">
                <c:v>135.286504231447</c:v>
              </c:pt>
              <c:pt idx="17">
                <c:v>13.4493356280318</c:v>
              </c:pt>
              <c:pt idx="18">
                <c:v>6.8534518915077696</c:v>
              </c:pt>
              <c:pt idx="19">
                <c:v>19.736279372065599</c:v>
              </c:pt>
              <c:pt idx="20">
                <c:v>43.833844363379697</c:v>
              </c:pt>
              <c:pt idx="21">
                <c:v>83.225271490640395</c:v>
              </c:pt>
              <c:pt idx="22">
                <c:v>36.279514406506102</c:v>
              </c:pt>
              <c:pt idx="23">
                <c:v>35.4043280267923</c:v>
              </c:pt>
              <c:pt idx="24">
                <c:v>15.5444467577477</c:v>
              </c:pt>
              <c:pt idx="25">
                <c:v>79.974232887264705</c:v>
              </c:pt>
              <c:pt idx="26">
                <c:v>36.070509473987599</c:v>
              </c:pt>
            </c:numLit>
          </c:xVal>
          <c:yVal>
            <c:numLit>
              <c:formatCode>General</c:formatCode>
              <c:ptCount val="27"/>
              <c:pt idx="0">
                <c:v>242.31</c:v>
              </c:pt>
              <c:pt idx="1">
                <c:v>409.6</c:v>
              </c:pt>
              <c:pt idx="2">
                <c:v>385.32</c:v>
              </c:pt>
              <c:pt idx="3">
                <c:v>247.5</c:v>
              </c:pt>
              <c:pt idx="4">
                <c:v>273.94</c:v>
              </c:pt>
              <c:pt idx="5">
                <c:v>304.68</c:v>
              </c:pt>
              <c:pt idx="6">
                <c:v>248.01</c:v>
              </c:pt>
              <c:pt idx="7">
                <c:v>270.45</c:v>
              </c:pt>
              <c:pt idx="8">
                <c:v>236.04</c:v>
              </c:pt>
              <c:pt idx="9">
                <c:v>327.79</c:v>
              </c:pt>
              <c:pt idx="10">
                <c:v>277.60000000000002</c:v>
              </c:pt>
              <c:pt idx="11">
                <c:v>281.70999999999998</c:v>
              </c:pt>
              <c:pt idx="12">
                <c:v>402.66</c:v>
              </c:pt>
              <c:pt idx="13">
                <c:v>286.3</c:v>
              </c:pt>
              <c:pt idx="14">
                <c:v>301.12</c:v>
              </c:pt>
              <c:pt idx="15">
                <c:v>238.05</c:v>
              </c:pt>
              <c:pt idx="17">
                <c:v>229.59</c:v>
              </c:pt>
              <c:pt idx="18">
                <c:v>207.45</c:v>
              </c:pt>
              <c:pt idx="19">
                <c:v>245.54</c:v>
              </c:pt>
              <c:pt idx="20">
                <c:v>297.06</c:v>
              </c:pt>
              <c:pt idx="21">
                <c:v>407.77</c:v>
              </c:pt>
              <c:pt idx="22">
                <c:v>259.47000000000003</c:v>
              </c:pt>
              <c:pt idx="23">
                <c:v>263.92</c:v>
              </c:pt>
              <c:pt idx="24">
                <c:v>213.47</c:v>
              </c:pt>
              <c:pt idx="25">
                <c:v>406.22</c:v>
              </c:pt>
              <c:pt idx="26">
                <c:v>274.2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3586-1A48-8F1F-8C5E0240418A}"/>
            </c:ext>
          </c:extLst>
        </c:ser>
        <c:ser>
          <c:idx val="6"/>
          <c:order val="6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31400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59.500262396639101</c:v>
              </c:pt>
              <c:pt idx="1">
                <c:v>45.475266243106901</c:v>
              </c:pt>
              <c:pt idx="2">
                <c:v>45.076428011632601</c:v>
              </c:pt>
              <c:pt idx="3">
                <c:v>62.088573097775303</c:v>
              </c:pt>
              <c:pt idx="4">
                <c:v>71.513335086675497</c:v>
              </c:pt>
              <c:pt idx="5">
                <c:v>21.3468207557924</c:v>
              </c:pt>
              <c:pt idx="6">
                <c:v>65.512718207470698</c:v>
              </c:pt>
              <c:pt idx="7">
                <c:v>19.348743550257598</c:v>
              </c:pt>
              <c:pt idx="8">
                <c:v>19.8748157272491</c:v>
              </c:pt>
              <c:pt idx="9">
                <c:v>29.6006144993354</c:v>
              </c:pt>
              <c:pt idx="10">
                <c:v>40.731830315675502</c:v>
              </c:pt>
              <c:pt idx="11">
                <c:v>74.499878097982105</c:v>
              </c:pt>
              <c:pt idx="12">
                <c:v>48.1455067675546</c:v>
              </c:pt>
              <c:pt idx="13">
                <c:v>15.2699177014941</c:v>
              </c:pt>
              <c:pt idx="14">
                <c:v>13.998777723992401</c:v>
              </c:pt>
              <c:pt idx="15">
                <c:v>38.358504292530299</c:v>
              </c:pt>
              <c:pt idx="16">
                <c:v>108.10789328673999</c:v>
              </c:pt>
              <c:pt idx="17">
                <c:v>22.713368354790202</c:v>
              </c:pt>
              <c:pt idx="18">
                <c:v>31.0931844121124</c:v>
              </c:pt>
              <c:pt idx="19">
                <c:v>30.8626697320361</c:v>
              </c:pt>
              <c:pt idx="20">
                <c:v>51.618422877589602</c:v>
              </c:pt>
              <c:pt idx="21">
                <c:v>47.219044242472798</c:v>
              </c:pt>
              <c:pt idx="22">
                <c:v>54.618467425027902</c:v>
              </c:pt>
              <c:pt idx="23">
                <c:v>20.7571637856522</c:v>
              </c:pt>
              <c:pt idx="24">
                <c:v>49.907704386404397</c:v>
              </c:pt>
              <c:pt idx="25">
                <c:v>49.069063948335</c:v>
              </c:pt>
              <c:pt idx="26">
                <c:v>32.910108829694899</c:v>
              </c:pt>
            </c:numLit>
          </c:xVal>
          <c:yVal>
            <c:numLit>
              <c:formatCode>General</c:formatCode>
              <c:ptCount val="27"/>
              <c:pt idx="0">
                <c:v>338.51</c:v>
              </c:pt>
              <c:pt idx="1">
                <c:v>293.2</c:v>
              </c:pt>
              <c:pt idx="2">
                <c:v>291.62</c:v>
              </c:pt>
              <c:pt idx="4">
                <c:v>373.34</c:v>
              </c:pt>
              <c:pt idx="5">
                <c:v>284.27999999999997</c:v>
              </c:pt>
              <c:pt idx="6">
                <c:v>357.61</c:v>
              </c:pt>
              <c:pt idx="7">
                <c:v>263.55</c:v>
              </c:pt>
              <c:pt idx="8">
                <c:v>221.04</c:v>
              </c:pt>
              <c:pt idx="9">
                <c:v>246.79</c:v>
              </c:pt>
              <c:pt idx="11">
                <c:v>379.81</c:v>
              </c:pt>
              <c:pt idx="12">
                <c:v>306.06</c:v>
              </c:pt>
              <c:pt idx="13">
                <c:v>265.47000000000003</c:v>
              </c:pt>
              <c:pt idx="14">
                <c:v>248.72</c:v>
              </c:pt>
              <c:pt idx="15">
                <c:v>276.05</c:v>
              </c:pt>
              <c:pt idx="16">
                <c:v>483.17</c:v>
              </c:pt>
              <c:pt idx="17">
                <c:v>238.29</c:v>
              </c:pt>
              <c:pt idx="18">
                <c:v>251.55</c:v>
              </c:pt>
              <c:pt idx="19">
                <c:v>259.54000000000002</c:v>
              </c:pt>
              <c:pt idx="20">
                <c:v>317.66000000000003</c:v>
              </c:pt>
              <c:pt idx="21">
                <c:v>303.77</c:v>
              </c:pt>
              <c:pt idx="22">
                <c:v>322.57</c:v>
              </c:pt>
              <c:pt idx="23">
                <c:v>226.92</c:v>
              </c:pt>
              <c:pt idx="24">
                <c:v>307.05</c:v>
              </c:pt>
              <c:pt idx="25">
                <c:v>304.02999999999997</c:v>
              </c:pt>
              <c:pt idx="26">
                <c:v>280.10000000000002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3586-1A48-8F1F-8C5E0240418A}"/>
            </c:ext>
          </c:extLst>
        </c:ser>
        <c:ser>
          <c:idx val="7"/>
          <c:order val="7"/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AEC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7"/>
              <c:pt idx="0">
                <c:v>52.801157353446698</c:v>
              </c:pt>
              <c:pt idx="1">
                <c:v>67.874954079502899</c:v>
              </c:pt>
              <c:pt idx="2">
                <c:v>49.731301777922098</c:v>
              </c:pt>
              <c:pt idx="3">
                <c:v>45.120576992333397</c:v>
              </c:pt>
              <c:pt idx="4">
                <c:v>50.488678462792599</c:v>
              </c:pt>
              <c:pt idx="5">
                <c:v>18.375005597895001</c:v>
              </c:pt>
              <c:pt idx="6">
                <c:v>50.2020014993101</c:v>
              </c:pt>
              <c:pt idx="7">
                <c:v>18.921168185385</c:v>
              </c:pt>
              <c:pt idx="8">
                <c:v>45.855826122962</c:v>
              </c:pt>
              <c:pt idx="9">
                <c:v>33.403039704169899</c:v>
              </c:pt>
              <c:pt idx="10">
                <c:v>63.236827536542798</c:v>
              </c:pt>
              <c:pt idx="11">
                <c:v>56.284092361504598</c:v>
              </c:pt>
              <c:pt idx="12">
                <c:v>59.908166490428698</c:v>
              </c:pt>
              <c:pt idx="13">
                <c:v>21.783974531896401</c:v>
              </c:pt>
              <c:pt idx="14">
                <c:v>31.594327281336401</c:v>
              </c:pt>
              <c:pt idx="15">
                <c:v>53.611076444688003</c:v>
              </c:pt>
              <c:pt idx="16">
                <c:v>103.081222703886</c:v>
              </c:pt>
              <c:pt idx="17">
                <c:v>29.444556388578899</c:v>
              </c:pt>
              <c:pt idx="18">
                <c:v>27.312610249780999</c:v>
              </c:pt>
              <c:pt idx="19">
                <c:v>47.655387213238299</c:v>
              </c:pt>
              <c:pt idx="20">
                <c:v>74.445793605377801</c:v>
              </c:pt>
              <c:pt idx="21">
                <c:v>70.169417853387898</c:v>
              </c:pt>
              <c:pt idx="22">
                <c:v>69.144595208115703</c:v>
              </c:pt>
              <c:pt idx="23">
                <c:v>17.8317384100393</c:v>
              </c:pt>
              <c:pt idx="24">
                <c:v>46.583718269731499</c:v>
              </c:pt>
              <c:pt idx="25">
                <c:v>56.0489858554051</c:v>
              </c:pt>
              <c:pt idx="26">
                <c:v>6.4116810880883399</c:v>
              </c:pt>
            </c:numLit>
          </c:xVal>
          <c:yVal>
            <c:numLit>
              <c:formatCode>General</c:formatCode>
              <c:ptCount val="27"/>
              <c:pt idx="0">
                <c:v>319.51</c:v>
              </c:pt>
              <c:pt idx="1">
                <c:v>354.2</c:v>
              </c:pt>
              <c:pt idx="2">
                <c:v>309.52</c:v>
              </c:pt>
              <c:pt idx="3">
                <c:v>300.10000000000002</c:v>
              </c:pt>
              <c:pt idx="4">
                <c:v>316.54000000000002</c:v>
              </c:pt>
              <c:pt idx="5">
                <c:v>281.27999999999997</c:v>
              </c:pt>
              <c:pt idx="6">
                <c:v>307.20999999999998</c:v>
              </c:pt>
              <c:pt idx="7">
                <c:v>263.25</c:v>
              </c:pt>
              <c:pt idx="9">
                <c:v>249.89</c:v>
              </c:pt>
              <c:pt idx="10">
                <c:v>350.8</c:v>
              </c:pt>
              <c:pt idx="11">
                <c:v>330.01</c:v>
              </c:pt>
              <c:pt idx="12">
                <c:v>338.96</c:v>
              </c:pt>
              <c:pt idx="13">
                <c:v>273.02</c:v>
              </c:pt>
              <c:pt idx="14">
                <c:v>287.72000000000003</c:v>
              </c:pt>
              <c:pt idx="15">
                <c:v>319.85000000000002</c:v>
              </c:pt>
              <c:pt idx="16">
                <c:v>466.57</c:v>
              </c:pt>
              <c:pt idx="17">
                <c:v>252.39</c:v>
              </c:pt>
              <c:pt idx="18">
                <c:v>242.65</c:v>
              </c:pt>
              <c:pt idx="19">
                <c:v>301.04000000000002</c:v>
              </c:pt>
              <c:pt idx="20">
                <c:v>383.16</c:v>
              </c:pt>
              <c:pt idx="21">
                <c:v>372.57</c:v>
              </c:pt>
              <c:pt idx="22">
                <c:v>372.27</c:v>
              </c:pt>
              <c:pt idx="23">
                <c:v>221.62</c:v>
              </c:pt>
              <c:pt idx="24">
                <c:v>294.22000000000003</c:v>
              </c:pt>
              <c:pt idx="25">
                <c:v>328.78</c:v>
              </c:pt>
              <c:pt idx="26">
                <c:v>230.8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3586-1A48-8F1F-8C5E02404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792"/>
        <c:axId val="34413748"/>
      </c:scatterChart>
      <c:valAx>
        <c:axId val="4448379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epicentral distance (in deg)</a:t>
                </a:r>
              </a:p>
            </c:rich>
          </c:tx>
          <c:overlay val="0"/>
        </c:title>
        <c:numFmt formatCode="0.000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34413748"/>
        <c:crosses val="autoZero"/>
        <c:crossBetween val="midCat"/>
      </c:valAx>
      <c:valAx>
        <c:axId val="34413748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travel time (in s)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44483792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Surface events Lognonne 2013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7552294723696499E-2"/>
          <c:y val="2.8932490854672401E-2"/>
          <c:w val="0.83446768654386505"/>
          <c:h val="0.865092561800243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compiled_travel_times_vs_refT0!$T$3:$T$37</c:f>
              <c:numCache>
                <c:formatCode>0.000</c:formatCode>
                <c:ptCount val="35"/>
                <c:pt idx="0">
                  <c:v>2.4031400512036245</c:v>
                </c:pt>
                <c:pt idx="1">
                  <c:v>4.4420011621523265</c:v>
                </c:pt>
                <c:pt idx="2">
                  <c:v>5.7007584041276864</c:v>
                </c:pt>
                <c:pt idx="3">
                  <c:v>3.7664695949266225</c:v>
                </c:pt>
                <c:pt idx="4">
                  <c:v>11.697181002398134</c:v>
                </c:pt>
                <c:pt idx="5">
                  <c:v>37.231725667088654</c:v>
                </c:pt>
                <c:pt idx="6">
                  <c:v>4.3267077227576722</c:v>
                </c:pt>
                <c:pt idx="7">
                  <c:v>11.152428574562254</c:v>
                </c:pt>
                <c:pt idx="8">
                  <c:v>23.601824227438964</c:v>
                </c:pt>
                <c:pt idx="9">
                  <c:v>23.601824227438964</c:v>
                </c:pt>
                <c:pt idx="10">
                  <c:v>23.601824227438964</c:v>
                </c:pt>
                <c:pt idx="11">
                  <c:v>78.73482651791403</c:v>
                </c:pt>
                <c:pt idx="12">
                  <c:v>7.7624043231020314</c:v>
                </c:pt>
                <c:pt idx="13">
                  <c:v>145.30718650466784</c:v>
                </c:pt>
                <c:pt idx="14">
                  <c:v>42.336009358784679</c:v>
                </c:pt>
                <c:pt idx="15">
                  <c:v>49.509473555877506</c:v>
                </c:pt>
                <c:pt idx="16">
                  <c:v>23.601824227438964</c:v>
                </c:pt>
                <c:pt idx="17">
                  <c:v>23.601824227438964</c:v>
                </c:pt>
                <c:pt idx="18">
                  <c:v>23.601824227438964</c:v>
                </c:pt>
                <c:pt idx="19">
                  <c:v>69.414329431599981</c:v>
                </c:pt>
                <c:pt idx="20">
                  <c:v>21.850066306506005</c:v>
                </c:pt>
                <c:pt idx="21">
                  <c:v>14.545165745340093</c:v>
                </c:pt>
                <c:pt idx="22">
                  <c:v>37.481442577554617</c:v>
                </c:pt>
                <c:pt idx="23">
                  <c:v>43.338407153448017</c:v>
                </c:pt>
                <c:pt idx="24">
                  <c:v>15.897800275047276</c:v>
                </c:pt>
                <c:pt idx="25">
                  <c:v>54.445885499475786</c:v>
                </c:pt>
                <c:pt idx="26">
                  <c:v>66.783532983218251</c:v>
                </c:pt>
                <c:pt idx="27">
                  <c:v>94.533223091043098</c:v>
                </c:pt>
                <c:pt idx="28">
                  <c:v>85.169832996502251</c:v>
                </c:pt>
                <c:pt idx="29">
                  <c:v>23.601824227438964</c:v>
                </c:pt>
                <c:pt idx="30">
                  <c:v>23.601824227438964</c:v>
                </c:pt>
                <c:pt idx="31">
                  <c:v>19.078386932032888</c:v>
                </c:pt>
                <c:pt idx="32">
                  <c:v>55.927685785409892</c:v>
                </c:pt>
                <c:pt idx="33">
                  <c:v>43.035692409138399</c:v>
                </c:pt>
                <c:pt idx="34">
                  <c:v>52.288608010661228</c:v>
                </c:pt>
              </c:numCache>
            </c:numRef>
          </c:xVal>
          <c:yVal>
            <c:numRef>
              <c:f>compiled_travel_times_vs_refT0!$EL$3:$EL$37</c:f>
              <c:numCache>
                <c:formatCode>General</c:formatCode>
                <c:ptCount val="35"/>
                <c:pt idx="0">
                  <c:v>24.7</c:v>
                </c:pt>
                <c:pt idx="1">
                  <c:v>27.799999999999997</c:v>
                </c:pt>
                <c:pt idx="2">
                  <c:v>35.4</c:v>
                </c:pt>
                <c:pt idx="3">
                  <c:v>21.099999999999998</c:v>
                </c:pt>
                <c:pt idx="4">
                  <c:v>54.1</c:v>
                </c:pt>
                <c:pt idx="5">
                  <c:v>0</c:v>
                </c:pt>
                <c:pt idx="6">
                  <c:v>23.4</c:v>
                </c:pt>
                <c:pt idx="7">
                  <c:v>55.7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298.27999999999997</c:v>
                </c:pt>
                <c:pt idx="12">
                  <c:v>45.410000000000004</c:v>
                </c:pt>
                <c:pt idx="13">
                  <c:v>415.8</c:v>
                </c:pt>
                <c:pt idx="14">
                  <c:v>177.68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278.68</c:v>
                </c:pt>
                <c:pt idx="20">
                  <c:v>99.65</c:v>
                </c:pt>
                <c:pt idx="21">
                  <c:v>67.63000000000001</c:v>
                </c:pt>
                <c:pt idx="22">
                  <c:v>150.51000000000002</c:v>
                </c:pt>
                <c:pt idx="23">
                  <c:v>182.11</c:v>
                </c:pt>
                <c:pt idx="24">
                  <c:v>79.929999999999993</c:v>
                </c:pt>
                <c:pt idx="25">
                  <c:v>213.79999999999998</c:v>
                </c:pt>
                <c:pt idx="26">
                  <c:v>259.88</c:v>
                </c:pt>
                <c:pt idx="27">
                  <c:v>331.61</c:v>
                </c:pt>
                <c:pt idx="28">
                  <c:v>309.89999999999998</c:v>
                </c:pt>
                <c:pt idx="29">
                  <c:v>0</c:v>
                </c:pt>
                <c:pt idx="30">
                  <c:v>0</c:v>
                </c:pt>
                <c:pt idx="31">
                  <c:v>107.32</c:v>
                </c:pt>
                <c:pt idx="32">
                  <c:v>221.93</c:v>
                </c:pt>
                <c:pt idx="33">
                  <c:v>177.67</c:v>
                </c:pt>
                <c:pt idx="34">
                  <c:v>208.73000000000002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3-C440-BD97-4EE5642DC7F9}"/>
            </c:ext>
          </c:extLst>
        </c:ser>
        <c:ser>
          <c:idx val="1"/>
          <c:order val="1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420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compiled_travel_times_vs_refT0!$U$3:$U$37</c:f>
              <c:numCache>
                <c:formatCode>0.000</c:formatCode>
                <c:ptCount val="35"/>
                <c:pt idx="0">
                  <c:v>3.7239608660067538</c:v>
                </c:pt>
                <c:pt idx="1">
                  <c:v>10.40186111645426</c:v>
                </c:pt>
                <c:pt idx="2">
                  <c:v>9.5882074557288171</c:v>
                </c:pt>
                <c:pt idx="3">
                  <c:v>2.1968863895821156</c:v>
                </c:pt>
                <c:pt idx="4">
                  <c:v>6.0512096436537135</c:v>
                </c:pt>
                <c:pt idx="5">
                  <c:v>34.558024868592483</c:v>
                </c:pt>
                <c:pt idx="6">
                  <c:v>8.0190122539501001</c:v>
                </c:pt>
                <c:pt idx="7">
                  <c:v>5.1892441586393971</c:v>
                </c:pt>
                <c:pt idx="8">
                  <c:v>17.843380976146218</c:v>
                </c:pt>
                <c:pt idx="9">
                  <c:v>17.843380976146218</c:v>
                </c:pt>
                <c:pt idx="10">
                  <c:v>17.843380976146218</c:v>
                </c:pt>
                <c:pt idx="11">
                  <c:v>78.712688293174892</c:v>
                </c:pt>
                <c:pt idx="12">
                  <c:v>5.1540132636478564</c:v>
                </c:pt>
                <c:pt idx="13">
                  <c:v>142.67046988671592</c:v>
                </c:pt>
                <c:pt idx="14">
                  <c:v>38.530300871185602</c:v>
                </c:pt>
                <c:pt idx="15">
                  <c:v>44.420811428325727</c:v>
                </c:pt>
                <c:pt idx="16">
                  <c:v>17.843380976146218</c:v>
                </c:pt>
                <c:pt idx="17">
                  <c:v>17.843380976146218</c:v>
                </c:pt>
                <c:pt idx="18">
                  <c:v>17.843380976146218</c:v>
                </c:pt>
                <c:pt idx="19">
                  <c:v>64.795371733268126</c:v>
                </c:pt>
                <c:pt idx="20">
                  <c:v>22.395507649825042</c:v>
                </c:pt>
                <c:pt idx="21">
                  <c:v>19.51018179975771</c:v>
                </c:pt>
                <c:pt idx="22">
                  <c:v>33.572935869788544</c:v>
                </c:pt>
                <c:pt idx="23">
                  <c:v>37.376598056752215</c:v>
                </c:pt>
                <c:pt idx="24">
                  <c:v>10.65310059828542</c:v>
                </c:pt>
                <c:pt idx="25">
                  <c:v>51.965129381420425</c:v>
                </c:pt>
                <c:pt idx="26">
                  <c:v>60.909821997613903</c:v>
                </c:pt>
                <c:pt idx="27">
                  <c:v>98.870664617975052</c:v>
                </c:pt>
                <c:pt idx="28">
                  <c:v>80.183260917243715</c:v>
                </c:pt>
                <c:pt idx="29">
                  <c:v>17.843380976146218</c:v>
                </c:pt>
                <c:pt idx="30">
                  <c:v>17.843380976146218</c:v>
                </c:pt>
                <c:pt idx="31">
                  <c:v>15.070180871988548</c:v>
                </c:pt>
                <c:pt idx="32">
                  <c:v>61.352210501254881</c:v>
                </c:pt>
                <c:pt idx="33">
                  <c:v>48.100765271147431</c:v>
                </c:pt>
                <c:pt idx="34">
                  <c:v>57.883554582710268</c:v>
                </c:pt>
              </c:numCache>
            </c:numRef>
          </c:xVal>
          <c:yVal>
            <c:numRef>
              <c:f>compiled_travel_times_vs_refT0!$EM$3:$EM$37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18.8</c:v>
                </c:pt>
                <c:pt idx="4">
                  <c:v>36.800000000000004</c:v>
                </c:pt>
                <c:pt idx="5">
                  <c:v>0</c:v>
                </c:pt>
                <c:pt idx="6">
                  <c:v>39.5</c:v>
                </c:pt>
                <c:pt idx="7">
                  <c:v>32.200000000000003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295.27999999999997</c:v>
                </c:pt>
                <c:pt idx="12">
                  <c:v>32.609999999999992</c:v>
                </c:pt>
                <c:pt idx="13">
                  <c:v>425.1</c:v>
                </c:pt>
                <c:pt idx="14">
                  <c:v>158.97999999999999</c:v>
                </c:pt>
                <c:pt idx="15">
                  <c:v>176.43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263.68</c:v>
                </c:pt>
                <c:pt idx="20">
                  <c:v>93.65</c:v>
                </c:pt>
                <c:pt idx="21">
                  <c:v>93.73</c:v>
                </c:pt>
                <c:pt idx="22">
                  <c:v>145.81</c:v>
                </c:pt>
                <c:pt idx="23">
                  <c:v>152.21</c:v>
                </c:pt>
                <c:pt idx="24">
                  <c:v>51.429999999999993</c:v>
                </c:pt>
                <c:pt idx="25">
                  <c:v>202.7</c:v>
                </c:pt>
                <c:pt idx="26">
                  <c:v>239.58</c:v>
                </c:pt>
                <c:pt idx="27">
                  <c:v>347.11</c:v>
                </c:pt>
                <c:pt idx="28">
                  <c:v>315.3</c:v>
                </c:pt>
                <c:pt idx="29">
                  <c:v>0</c:v>
                </c:pt>
                <c:pt idx="30">
                  <c:v>0</c:v>
                </c:pt>
                <c:pt idx="31">
                  <c:v>70.12</c:v>
                </c:pt>
                <c:pt idx="32">
                  <c:v>240.23000000000002</c:v>
                </c:pt>
                <c:pt idx="33">
                  <c:v>191.77</c:v>
                </c:pt>
                <c:pt idx="34">
                  <c:v>218.82999999999998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3-C440-BD97-4EE5642DC7F9}"/>
            </c:ext>
          </c:extLst>
        </c:ser>
        <c:ser>
          <c:idx val="2"/>
          <c:order val="2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D32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compiled_travel_times_vs_refT0!$V$3:$V$37</c:f>
              <c:numCache>
                <c:formatCode>0.000</c:formatCode>
                <c:ptCount val="35"/>
                <c:pt idx="0">
                  <c:v>38.499310988363845</c:v>
                </c:pt>
                <c:pt idx="1">
                  <c:v>41.963746665013055</c:v>
                </c:pt>
                <c:pt idx="2">
                  <c:v>44.724402519223496</c:v>
                </c:pt>
                <c:pt idx="3">
                  <c:v>37.170847512223098</c:v>
                </c:pt>
                <c:pt idx="4">
                  <c:v>31.406742992169541</c:v>
                </c:pt>
                <c:pt idx="5">
                  <c:v>3.0401834254809161</c:v>
                </c:pt>
                <c:pt idx="6">
                  <c:v>36.230263321196233</c:v>
                </c:pt>
                <c:pt idx="7">
                  <c:v>34.043191685398696</c:v>
                </c:pt>
                <c:pt idx="8">
                  <c:v>26.363366759261837</c:v>
                </c:pt>
                <c:pt idx="9">
                  <c:v>26.363366759261837</c:v>
                </c:pt>
                <c:pt idx="10">
                  <c:v>26.363366759261837</c:v>
                </c:pt>
                <c:pt idx="11">
                  <c:v>47.973065456584763</c:v>
                </c:pt>
                <c:pt idx="12">
                  <c:v>31.688834150404684</c:v>
                </c:pt>
                <c:pt idx="13">
                  <c:v>106.58108755202073</c:v>
                </c:pt>
                <c:pt idx="14">
                  <c:v>6.2347140577682696</c:v>
                </c:pt>
                <c:pt idx="15">
                  <c:v>20.708491842417132</c:v>
                </c:pt>
                <c:pt idx="16">
                  <c:v>26.363366759261837</c:v>
                </c:pt>
                <c:pt idx="17">
                  <c:v>26.363366759261837</c:v>
                </c:pt>
                <c:pt idx="18">
                  <c:v>26.363366759261837</c:v>
                </c:pt>
                <c:pt idx="19">
                  <c:v>33.226495146882861</c:v>
                </c:pt>
                <c:pt idx="20">
                  <c:v>57.998701488259528</c:v>
                </c:pt>
                <c:pt idx="21">
                  <c:v>40.038980635381094</c:v>
                </c:pt>
                <c:pt idx="22">
                  <c:v>6.3981564399293438</c:v>
                </c:pt>
                <c:pt idx="23">
                  <c:v>36.975185414080478</c:v>
                </c:pt>
                <c:pt idx="24">
                  <c:v>27.040877435397686</c:v>
                </c:pt>
                <c:pt idx="25">
                  <c:v>78.531584764543183</c:v>
                </c:pt>
                <c:pt idx="26">
                  <c:v>45.007632363286092</c:v>
                </c:pt>
                <c:pt idx="27">
                  <c:v>132.46253724242371</c:v>
                </c:pt>
                <c:pt idx="28">
                  <c:v>85.64105630429907</c:v>
                </c:pt>
                <c:pt idx="29">
                  <c:v>26.363366759261837</c:v>
                </c:pt>
                <c:pt idx="30">
                  <c:v>26.363366759261837</c:v>
                </c:pt>
                <c:pt idx="31">
                  <c:v>44.92907748416981</c:v>
                </c:pt>
                <c:pt idx="32">
                  <c:v>69.200482670448636</c:v>
                </c:pt>
                <c:pt idx="33">
                  <c:v>80.297710193856332</c:v>
                </c:pt>
                <c:pt idx="34">
                  <c:v>86.284065122005273</c:v>
                </c:pt>
              </c:numCache>
            </c:numRef>
          </c:xVal>
          <c:yVal>
            <c:numRef>
              <c:f>compiled_travel_times_vs_refT0!$EN$3:$EN$37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27.5</c:v>
                </c:pt>
                <c:pt idx="6">
                  <c:v>142.9</c:v>
                </c:pt>
                <c:pt idx="7">
                  <c:v>154.19999999999999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195.28</c:v>
                </c:pt>
                <c:pt idx="12">
                  <c:v>134.01</c:v>
                </c:pt>
                <c:pt idx="13">
                  <c:v>360.3</c:v>
                </c:pt>
                <c:pt idx="14">
                  <c:v>36.880000000000003</c:v>
                </c:pt>
                <c:pt idx="15">
                  <c:v>98.43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138.68</c:v>
                </c:pt>
                <c:pt idx="20">
                  <c:v>231.55</c:v>
                </c:pt>
                <c:pt idx="21">
                  <c:v>165.03</c:v>
                </c:pt>
                <c:pt idx="22">
                  <c:v>37.71</c:v>
                </c:pt>
                <c:pt idx="23">
                  <c:v>141.91</c:v>
                </c:pt>
                <c:pt idx="24">
                  <c:v>0</c:v>
                </c:pt>
                <c:pt idx="25">
                  <c:v>0</c:v>
                </c:pt>
                <c:pt idx="26">
                  <c:v>182.38</c:v>
                </c:pt>
                <c:pt idx="27">
                  <c:v>407.01</c:v>
                </c:pt>
                <c:pt idx="28">
                  <c:v>311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267.13</c:v>
                </c:pt>
                <c:pt idx="33">
                  <c:v>300.37</c:v>
                </c:pt>
                <c:pt idx="34">
                  <c:v>312.83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3-C440-BD97-4EE5642DC7F9}"/>
            </c:ext>
          </c:extLst>
        </c:ser>
        <c:ser>
          <c:idx val="3"/>
          <c:order val="3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579D1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compiled_travel_times_vs_refT0!$W$3:$W$37</c:f>
              <c:numCache>
                <c:formatCode>0.000</c:formatCode>
                <c:ptCount val="35"/>
                <c:pt idx="0">
                  <c:v>36.793276191096894</c:v>
                </c:pt>
                <c:pt idx="1">
                  <c:v>43.547416840836476</c:v>
                </c:pt>
                <c:pt idx="2">
                  <c:v>41.048528861511464</c:v>
                </c:pt>
                <c:pt idx="3">
                  <c:v>35.382904899647826</c:v>
                </c:pt>
                <c:pt idx="4">
                  <c:v>28.18165808014572</c:v>
                </c:pt>
                <c:pt idx="5">
                  <c:v>38.319132428039659</c:v>
                </c:pt>
                <c:pt idx="6">
                  <c:v>40.481363905117256</c:v>
                </c:pt>
                <c:pt idx="7">
                  <c:v>28.022930049214626</c:v>
                </c:pt>
                <c:pt idx="8">
                  <c:v>17.858061121017318</c:v>
                </c:pt>
                <c:pt idx="9">
                  <c:v>17.858061121017318</c:v>
                </c:pt>
                <c:pt idx="10">
                  <c:v>17.858061121017318</c:v>
                </c:pt>
                <c:pt idx="11">
                  <c:v>83.474020438007742</c:v>
                </c:pt>
                <c:pt idx="12">
                  <c:v>34.131165111652592</c:v>
                </c:pt>
                <c:pt idx="13">
                  <c:v>121.71915122363899</c:v>
                </c:pt>
                <c:pt idx="14">
                  <c:v>33.399155252963226</c:v>
                </c:pt>
                <c:pt idx="15">
                  <c:v>25.840892662365611</c:v>
                </c:pt>
                <c:pt idx="16">
                  <c:v>17.858061121017318</c:v>
                </c:pt>
                <c:pt idx="17">
                  <c:v>17.858061121017318</c:v>
                </c:pt>
                <c:pt idx="18">
                  <c:v>17.858061121017318</c:v>
                </c:pt>
                <c:pt idx="19">
                  <c:v>45.058442783033463</c:v>
                </c:pt>
                <c:pt idx="20">
                  <c:v>41.731414858555475</c:v>
                </c:pt>
                <c:pt idx="21">
                  <c:v>51.594315667070454</c:v>
                </c:pt>
                <c:pt idx="22">
                  <c:v>30.589577673183634</c:v>
                </c:pt>
                <c:pt idx="23">
                  <c:v>4.6682580393659894</c:v>
                </c:pt>
                <c:pt idx="24">
                  <c:v>25.877622807546679</c:v>
                </c:pt>
                <c:pt idx="25">
                  <c:v>44.385322358692832</c:v>
                </c:pt>
                <c:pt idx="26">
                  <c:v>29.70814681283883</c:v>
                </c:pt>
                <c:pt idx="27">
                  <c:v>119.13860413679417</c:v>
                </c:pt>
                <c:pt idx="28">
                  <c:v>51.925290901108603</c:v>
                </c:pt>
                <c:pt idx="29">
                  <c:v>17.858061121017318</c:v>
                </c:pt>
                <c:pt idx="30">
                  <c:v>17.858061121017318</c:v>
                </c:pt>
                <c:pt idx="31">
                  <c:v>26.027118489513015</c:v>
                </c:pt>
                <c:pt idx="32">
                  <c:v>93.068247934946157</c:v>
                </c:pt>
                <c:pt idx="33">
                  <c:v>76.912377476768683</c:v>
                </c:pt>
                <c:pt idx="34">
                  <c:v>88.680452241549716</c:v>
                </c:pt>
              </c:numCache>
            </c:numRef>
          </c:xVal>
          <c:yVal>
            <c:numRef>
              <c:f>compiled_travel_times_vs_refT0!$EO$3:$EO$31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121.89999999999999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141.51</c:v>
                </c:pt>
                <c:pt idx="13">
                  <c:v>387.90000000000003</c:v>
                </c:pt>
                <c:pt idx="14">
                  <c:v>0</c:v>
                </c:pt>
                <c:pt idx="15">
                  <c:v>111.43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175.68</c:v>
                </c:pt>
                <c:pt idx="20">
                  <c:v>170.65</c:v>
                </c:pt>
                <c:pt idx="21">
                  <c:v>205.92999999999998</c:v>
                </c:pt>
                <c:pt idx="22">
                  <c:v>129.21</c:v>
                </c:pt>
                <c:pt idx="23">
                  <c:v>29.71</c:v>
                </c:pt>
                <c:pt idx="24">
                  <c:v>112.92999999999999</c:v>
                </c:pt>
                <c:pt idx="25">
                  <c:v>187.39999999999998</c:v>
                </c:pt>
                <c:pt idx="26">
                  <c:v>123.88</c:v>
                </c:pt>
                <c:pt idx="27">
                  <c:v>384.01</c:v>
                </c:pt>
                <c:pt idx="28">
                  <c:v>213.2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3-C440-BD97-4EE5642DC7F9}"/>
            </c:ext>
          </c:extLst>
        </c:ser>
        <c:ser>
          <c:idx val="4"/>
          <c:order val="4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7E002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compiled_travel_times_vs_refT0!$T$3:$T$37</c:f>
              <c:numCache>
                <c:formatCode>0.000</c:formatCode>
                <c:ptCount val="35"/>
                <c:pt idx="0">
                  <c:v>2.4031400512036245</c:v>
                </c:pt>
                <c:pt idx="1">
                  <c:v>4.4420011621523265</c:v>
                </c:pt>
                <c:pt idx="2">
                  <c:v>5.7007584041276864</c:v>
                </c:pt>
                <c:pt idx="3">
                  <c:v>3.7664695949266225</c:v>
                </c:pt>
                <c:pt idx="4">
                  <c:v>11.697181002398134</c:v>
                </c:pt>
                <c:pt idx="5">
                  <c:v>37.231725667088654</c:v>
                </c:pt>
                <c:pt idx="6">
                  <c:v>4.3267077227576722</c:v>
                </c:pt>
                <c:pt idx="7">
                  <c:v>11.152428574562254</c:v>
                </c:pt>
                <c:pt idx="8">
                  <c:v>23.601824227438964</c:v>
                </c:pt>
                <c:pt idx="9">
                  <c:v>23.601824227438964</c:v>
                </c:pt>
                <c:pt idx="10">
                  <c:v>23.601824227438964</c:v>
                </c:pt>
                <c:pt idx="11">
                  <c:v>78.73482651791403</c:v>
                </c:pt>
                <c:pt idx="12">
                  <c:v>7.7624043231020314</c:v>
                </c:pt>
                <c:pt idx="13">
                  <c:v>145.30718650466784</c:v>
                </c:pt>
                <c:pt idx="14">
                  <c:v>42.336009358784679</c:v>
                </c:pt>
                <c:pt idx="15">
                  <c:v>49.509473555877506</c:v>
                </c:pt>
                <c:pt idx="16">
                  <c:v>23.601824227438964</c:v>
                </c:pt>
                <c:pt idx="17">
                  <c:v>23.601824227438964</c:v>
                </c:pt>
                <c:pt idx="18">
                  <c:v>23.601824227438964</c:v>
                </c:pt>
                <c:pt idx="19">
                  <c:v>69.414329431599981</c:v>
                </c:pt>
                <c:pt idx="20">
                  <c:v>21.850066306506005</c:v>
                </c:pt>
                <c:pt idx="21">
                  <c:v>14.545165745340093</c:v>
                </c:pt>
                <c:pt idx="22">
                  <c:v>37.481442577554617</c:v>
                </c:pt>
                <c:pt idx="23">
                  <c:v>43.338407153448017</c:v>
                </c:pt>
                <c:pt idx="24">
                  <c:v>15.897800275047276</c:v>
                </c:pt>
                <c:pt idx="25">
                  <c:v>54.445885499475786</c:v>
                </c:pt>
                <c:pt idx="26">
                  <c:v>66.783532983218251</c:v>
                </c:pt>
                <c:pt idx="27">
                  <c:v>94.533223091043098</c:v>
                </c:pt>
                <c:pt idx="28">
                  <c:v>85.169832996502251</c:v>
                </c:pt>
                <c:pt idx="29">
                  <c:v>23.601824227438964</c:v>
                </c:pt>
                <c:pt idx="30">
                  <c:v>23.601824227438964</c:v>
                </c:pt>
                <c:pt idx="31">
                  <c:v>19.078386932032888</c:v>
                </c:pt>
                <c:pt idx="32">
                  <c:v>55.927685785409892</c:v>
                </c:pt>
                <c:pt idx="33">
                  <c:v>43.035692409138399</c:v>
                </c:pt>
                <c:pt idx="34">
                  <c:v>52.288608010661228</c:v>
                </c:pt>
              </c:numCache>
            </c:numRef>
          </c:xVal>
          <c:yVal>
            <c:numRef>
              <c:f>compiled_travel_times_vs_refT0!$EP$3:$EP$37</c:f>
              <c:numCache>
                <c:formatCode>General</c:formatCode>
                <c:ptCount val="35"/>
                <c:pt idx="0">
                  <c:v>38.590000000000003</c:v>
                </c:pt>
                <c:pt idx="1">
                  <c:v>48.040000000000006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522.28</c:v>
                </c:pt>
                <c:pt idx="12">
                  <c:v>0</c:v>
                </c:pt>
                <c:pt idx="13">
                  <c:v>0</c:v>
                </c:pt>
                <c:pt idx="14">
                  <c:v>269.27999999999997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375.7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159.62</c:v>
                </c:pt>
                <c:pt idx="32">
                  <c:v>0</c:v>
                </c:pt>
                <c:pt idx="33">
                  <c:v>0</c:v>
                </c:pt>
                <c:pt idx="34">
                  <c:v>358.83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3-C440-BD97-4EE5642DC7F9}"/>
            </c:ext>
          </c:extLst>
        </c:ser>
        <c:ser>
          <c:idx val="5"/>
          <c:order val="5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83CA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compiled_travel_times_vs_refT0!$U$3:$U$37</c:f>
              <c:numCache>
                <c:formatCode>0.000</c:formatCode>
                <c:ptCount val="35"/>
                <c:pt idx="0">
                  <c:v>3.7239608660067538</c:v>
                </c:pt>
                <c:pt idx="1">
                  <c:v>10.40186111645426</c:v>
                </c:pt>
                <c:pt idx="2">
                  <c:v>9.5882074557288171</c:v>
                </c:pt>
                <c:pt idx="3">
                  <c:v>2.1968863895821156</c:v>
                </c:pt>
                <c:pt idx="4">
                  <c:v>6.0512096436537135</c:v>
                </c:pt>
                <c:pt idx="5">
                  <c:v>34.558024868592483</c:v>
                </c:pt>
                <c:pt idx="6">
                  <c:v>8.0190122539501001</c:v>
                </c:pt>
                <c:pt idx="7">
                  <c:v>5.1892441586393971</c:v>
                </c:pt>
                <c:pt idx="8">
                  <c:v>17.843380976146218</c:v>
                </c:pt>
                <c:pt idx="9">
                  <c:v>17.843380976146218</c:v>
                </c:pt>
                <c:pt idx="10">
                  <c:v>17.843380976146218</c:v>
                </c:pt>
                <c:pt idx="11">
                  <c:v>78.712688293174892</c:v>
                </c:pt>
                <c:pt idx="12">
                  <c:v>5.1540132636478564</c:v>
                </c:pt>
                <c:pt idx="13">
                  <c:v>142.67046988671592</c:v>
                </c:pt>
                <c:pt idx="14">
                  <c:v>38.530300871185602</c:v>
                </c:pt>
                <c:pt idx="15">
                  <c:v>44.420811428325727</c:v>
                </c:pt>
                <c:pt idx="16">
                  <c:v>17.843380976146218</c:v>
                </c:pt>
                <c:pt idx="17">
                  <c:v>17.843380976146218</c:v>
                </c:pt>
                <c:pt idx="18">
                  <c:v>17.843380976146218</c:v>
                </c:pt>
                <c:pt idx="19">
                  <c:v>64.795371733268126</c:v>
                </c:pt>
                <c:pt idx="20">
                  <c:v>22.395507649825042</c:v>
                </c:pt>
                <c:pt idx="21">
                  <c:v>19.51018179975771</c:v>
                </c:pt>
                <c:pt idx="22">
                  <c:v>33.572935869788544</c:v>
                </c:pt>
                <c:pt idx="23">
                  <c:v>37.376598056752215</c:v>
                </c:pt>
                <c:pt idx="24">
                  <c:v>10.65310059828542</c:v>
                </c:pt>
                <c:pt idx="25">
                  <c:v>51.965129381420425</c:v>
                </c:pt>
                <c:pt idx="26">
                  <c:v>60.909821997613903</c:v>
                </c:pt>
                <c:pt idx="27">
                  <c:v>98.870664617975052</c:v>
                </c:pt>
                <c:pt idx="28">
                  <c:v>80.183260917243715</c:v>
                </c:pt>
                <c:pt idx="29">
                  <c:v>17.843380976146218</c:v>
                </c:pt>
                <c:pt idx="30">
                  <c:v>17.843380976146218</c:v>
                </c:pt>
                <c:pt idx="31">
                  <c:v>15.070180871988548</c:v>
                </c:pt>
                <c:pt idx="32">
                  <c:v>61.352210501254881</c:v>
                </c:pt>
                <c:pt idx="33">
                  <c:v>48.100765271147431</c:v>
                </c:pt>
                <c:pt idx="34">
                  <c:v>57.883554582710268</c:v>
                </c:pt>
              </c:numCache>
            </c:numRef>
          </c:xVal>
          <c:yVal>
            <c:numRef>
              <c:f>compiled_travel_times_vs_refT0!$EQ$3:$EQ$37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58.01</c:v>
                </c:pt>
                <c:pt idx="13">
                  <c:v>0</c:v>
                </c:pt>
                <c:pt idx="14">
                  <c:v>0</c:v>
                </c:pt>
                <c:pt idx="15">
                  <c:v>310.43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94.13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112.62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3-C440-BD97-4EE5642DC7F9}"/>
            </c:ext>
          </c:extLst>
        </c:ser>
        <c:ser>
          <c:idx val="6"/>
          <c:order val="6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31400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compiled_travel_times_vs_refT0!$V$3:$V$37</c:f>
              <c:numCache>
                <c:formatCode>0.000</c:formatCode>
                <c:ptCount val="35"/>
                <c:pt idx="0">
                  <c:v>38.499310988363845</c:v>
                </c:pt>
                <c:pt idx="1">
                  <c:v>41.963746665013055</c:v>
                </c:pt>
                <c:pt idx="2">
                  <c:v>44.724402519223496</c:v>
                </c:pt>
                <c:pt idx="3">
                  <c:v>37.170847512223098</c:v>
                </c:pt>
                <c:pt idx="4">
                  <c:v>31.406742992169541</c:v>
                </c:pt>
                <c:pt idx="5">
                  <c:v>3.0401834254809161</c:v>
                </c:pt>
                <c:pt idx="6">
                  <c:v>36.230263321196233</c:v>
                </c:pt>
                <c:pt idx="7">
                  <c:v>34.043191685398696</c:v>
                </c:pt>
                <c:pt idx="8">
                  <c:v>26.363366759261837</c:v>
                </c:pt>
                <c:pt idx="9">
                  <c:v>26.363366759261837</c:v>
                </c:pt>
                <c:pt idx="10">
                  <c:v>26.363366759261837</c:v>
                </c:pt>
                <c:pt idx="11">
                  <c:v>47.973065456584763</c:v>
                </c:pt>
                <c:pt idx="12">
                  <c:v>31.688834150404684</c:v>
                </c:pt>
                <c:pt idx="13">
                  <c:v>106.58108755202073</c:v>
                </c:pt>
                <c:pt idx="14">
                  <c:v>6.2347140577682696</c:v>
                </c:pt>
                <c:pt idx="15">
                  <c:v>20.708491842417132</c:v>
                </c:pt>
                <c:pt idx="16">
                  <c:v>26.363366759261837</c:v>
                </c:pt>
                <c:pt idx="17">
                  <c:v>26.363366759261837</c:v>
                </c:pt>
                <c:pt idx="18">
                  <c:v>26.363366759261837</c:v>
                </c:pt>
                <c:pt idx="19">
                  <c:v>33.226495146882861</c:v>
                </c:pt>
                <c:pt idx="20">
                  <c:v>57.998701488259528</c:v>
                </c:pt>
                <c:pt idx="21">
                  <c:v>40.038980635381094</c:v>
                </c:pt>
                <c:pt idx="22">
                  <c:v>6.3981564399293438</c:v>
                </c:pt>
                <c:pt idx="23">
                  <c:v>36.975185414080478</c:v>
                </c:pt>
                <c:pt idx="24">
                  <c:v>27.040877435397686</c:v>
                </c:pt>
                <c:pt idx="25">
                  <c:v>78.531584764543183</c:v>
                </c:pt>
                <c:pt idx="26">
                  <c:v>45.007632363286092</c:v>
                </c:pt>
                <c:pt idx="27">
                  <c:v>132.46253724242371</c:v>
                </c:pt>
                <c:pt idx="28">
                  <c:v>85.64105630429907</c:v>
                </c:pt>
                <c:pt idx="29">
                  <c:v>26.363366759261837</c:v>
                </c:pt>
                <c:pt idx="30">
                  <c:v>26.363366759261837</c:v>
                </c:pt>
                <c:pt idx="31">
                  <c:v>44.92907748416981</c:v>
                </c:pt>
                <c:pt idx="32">
                  <c:v>69.200482670448636</c:v>
                </c:pt>
                <c:pt idx="33">
                  <c:v>80.297710193856332</c:v>
                </c:pt>
                <c:pt idx="34">
                  <c:v>86.284065122005273</c:v>
                </c:pt>
              </c:numCache>
            </c:numRef>
          </c:xVal>
          <c:yVal>
            <c:numRef>
              <c:f>compiled_travel_times_vs_refT0!$ER$3:$ER$37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330.28</c:v>
                </c:pt>
                <c:pt idx="12">
                  <c:v>0</c:v>
                </c:pt>
                <c:pt idx="13">
                  <c:v>0</c:v>
                </c:pt>
                <c:pt idx="14">
                  <c:v>66.28</c:v>
                </c:pt>
                <c:pt idx="15">
                  <c:v>156.43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238.68</c:v>
                </c:pt>
                <c:pt idx="20">
                  <c:v>0</c:v>
                </c:pt>
                <c:pt idx="21">
                  <c:v>0</c:v>
                </c:pt>
                <c:pt idx="22">
                  <c:v>66.11</c:v>
                </c:pt>
                <c:pt idx="23">
                  <c:v>0</c:v>
                </c:pt>
                <c:pt idx="24">
                  <c:v>193.03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316.62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3-C440-BD97-4EE5642DC7F9}"/>
            </c:ext>
          </c:extLst>
        </c:ser>
        <c:ser>
          <c:idx val="7"/>
          <c:order val="7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AEC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compiled_travel_times_vs_refT0!$W$3:$W$37</c:f>
              <c:numCache>
                <c:formatCode>0.000</c:formatCode>
                <c:ptCount val="35"/>
                <c:pt idx="0">
                  <c:v>36.793276191096894</c:v>
                </c:pt>
                <c:pt idx="1">
                  <c:v>43.547416840836476</c:v>
                </c:pt>
                <c:pt idx="2">
                  <c:v>41.048528861511464</c:v>
                </c:pt>
                <c:pt idx="3">
                  <c:v>35.382904899647826</c:v>
                </c:pt>
                <c:pt idx="4">
                  <c:v>28.18165808014572</c:v>
                </c:pt>
                <c:pt idx="5">
                  <c:v>38.319132428039659</c:v>
                </c:pt>
                <c:pt idx="6">
                  <c:v>40.481363905117256</c:v>
                </c:pt>
                <c:pt idx="7">
                  <c:v>28.022930049214626</c:v>
                </c:pt>
                <c:pt idx="8">
                  <c:v>17.858061121017318</c:v>
                </c:pt>
                <c:pt idx="9">
                  <c:v>17.858061121017318</c:v>
                </c:pt>
                <c:pt idx="10">
                  <c:v>17.858061121017318</c:v>
                </c:pt>
                <c:pt idx="11">
                  <c:v>83.474020438007742</c:v>
                </c:pt>
                <c:pt idx="12">
                  <c:v>34.131165111652592</c:v>
                </c:pt>
                <c:pt idx="13">
                  <c:v>121.71915122363899</c:v>
                </c:pt>
                <c:pt idx="14">
                  <c:v>33.399155252963226</c:v>
                </c:pt>
                <c:pt idx="15">
                  <c:v>25.840892662365611</c:v>
                </c:pt>
                <c:pt idx="16">
                  <c:v>17.858061121017318</c:v>
                </c:pt>
                <c:pt idx="17">
                  <c:v>17.858061121017318</c:v>
                </c:pt>
                <c:pt idx="18">
                  <c:v>17.858061121017318</c:v>
                </c:pt>
                <c:pt idx="19">
                  <c:v>45.058442783033463</c:v>
                </c:pt>
                <c:pt idx="20">
                  <c:v>41.731414858555475</c:v>
                </c:pt>
                <c:pt idx="21">
                  <c:v>51.594315667070454</c:v>
                </c:pt>
                <c:pt idx="22">
                  <c:v>30.589577673183634</c:v>
                </c:pt>
                <c:pt idx="23">
                  <c:v>4.6682580393659894</c:v>
                </c:pt>
                <c:pt idx="24">
                  <c:v>25.877622807546679</c:v>
                </c:pt>
                <c:pt idx="25">
                  <c:v>44.385322358692832</c:v>
                </c:pt>
                <c:pt idx="26">
                  <c:v>29.70814681283883</c:v>
                </c:pt>
                <c:pt idx="27">
                  <c:v>119.13860413679417</c:v>
                </c:pt>
                <c:pt idx="28">
                  <c:v>51.925290901108603</c:v>
                </c:pt>
                <c:pt idx="29">
                  <c:v>17.858061121017318</c:v>
                </c:pt>
                <c:pt idx="30">
                  <c:v>17.858061121017318</c:v>
                </c:pt>
                <c:pt idx="31">
                  <c:v>26.027118489513015</c:v>
                </c:pt>
                <c:pt idx="32">
                  <c:v>93.068247934946157</c:v>
                </c:pt>
                <c:pt idx="33">
                  <c:v>76.912377476768683</c:v>
                </c:pt>
                <c:pt idx="34">
                  <c:v>88.680452241549716</c:v>
                </c:pt>
              </c:numCache>
            </c:numRef>
          </c:xVal>
          <c:yVal>
            <c:numRef>
              <c:f>compiled_travel_times_vs_refT0!$ES$3:$ES$37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307.7</c:v>
                </c:pt>
                <c:pt idx="26">
                  <c:v>0</c:v>
                </c:pt>
                <c:pt idx="27">
                  <c:v>0</c:v>
                </c:pt>
                <c:pt idx="28">
                  <c:v>335.09999999999997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3-C440-BD97-4EE5642DC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4076"/>
        <c:axId val="99594774"/>
      </c:scatterChart>
      <c:valAx>
        <c:axId val="6021407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epicentral distance (in deg)</a:t>
                </a:r>
              </a:p>
            </c:rich>
          </c:tx>
          <c:overlay val="0"/>
        </c:title>
        <c:numFmt formatCode="0.000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99594774"/>
        <c:crosses val="autoZero"/>
        <c:crossBetween val="midCat"/>
      </c:valAx>
      <c:valAx>
        <c:axId val="99594774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travel time (in s)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60214076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lang="en-US"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Deep events Lognonne 2013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7552294723696499E-2"/>
          <c:y val="2.8932490854672401E-2"/>
          <c:w val="0.83446768654386505"/>
          <c:h val="0.865092561800243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compiled_travel_times_vs_refT0!$T$54:$T$80</c:f>
              <c:numCache>
                <c:formatCode>0.000</c:formatCode>
                <c:ptCount val="27"/>
                <c:pt idx="0">
                  <c:v>20.570185447231317</c:v>
                </c:pt>
                <c:pt idx="1">
                  <c:v>84.66848675776788</c:v>
                </c:pt>
                <c:pt idx="2">
                  <c:v>79.513753675004992</c:v>
                </c:pt>
                <c:pt idx="3">
                  <c:v>25.385771462217473</c:v>
                </c:pt>
                <c:pt idx="4">
                  <c:v>35.44108136327457</c:v>
                </c:pt>
                <c:pt idx="5">
                  <c:v>42.593141841552104</c:v>
                </c:pt>
                <c:pt idx="6">
                  <c:v>27.558275136909344</c:v>
                </c:pt>
                <c:pt idx="7">
                  <c:v>30.111751015926906</c:v>
                </c:pt>
                <c:pt idx="8">
                  <c:v>26.639673461145257</c:v>
                </c:pt>
                <c:pt idx="9">
                  <c:v>61.110819612091156</c:v>
                </c:pt>
                <c:pt idx="10">
                  <c:v>30.10575561685598</c:v>
                </c:pt>
                <c:pt idx="11">
                  <c:v>36.67138303995749</c:v>
                </c:pt>
                <c:pt idx="12">
                  <c:v>85.713358780851692</c:v>
                </c:pt>
                <c:pt idx="13">
                  <c:v>36.707061189049746</c:v>
                </c:pt>
                <c:pt idx="14">
                  <c:v>48.210519795598181</c:v>
                </c:pt>
                <c:pt idx="15">
                  <c:v>18.339717307598676</c:v>
                </c:pt>
                <c:pt idx="16">
                  <c:v>141.18293460319686</c:v>
                </c:pt>
                <c:pt idx="17">
                  <c:v>17.286483735822092</c:v>
                </c:pt>
                <c:pt idx="18">
                  <c:v>12.588724747168857</c:v>
                </c:pt>
                <c:pt idx="19">
                  <c:v>17.239055725924814</c:v>
                </c:pt>
                <c:pt idx="20">
                  <c:v>39.01954627841414</c:v>
                </c:pt>
                <c:pt idx="21">
                  <c:v>86.550687958967345</c:v>
                </c:pt>
                <c:pt idx="22">
                  <c:v>30.699571384868307</c:v>
                </c:pt>
                <c:pt idx="23">
                  <c:v>40.746714333101089</c:v>
                </c:pt>
                <c:pt idx="24">
                  <c:v>11.006610230148391</c:v>
                </c:pt>
                <c:pt idx="25">
                  <c:v>85.26782148360607</c:v>
                </c:pt>
                <c:pt idx="26">
                  <c:v>42.05271687184306</c:v>
                </c:pt>
              </c:numCache>
            </c:numRef>
          </c:xVal>
          <c:yVal>
            <c:numRef>
              <c:f>compiled_travel_times_vs_refT0!$EL$54:$EL$80</c:f>
              <c:numCache>
                <c:formatCode>General</c:formatCode>
                <c:ptCount val="27"/>
                <c:pt idx="0">
                  <c:v>133.56</c:v>
                </c:pt>
                <c:pt idx="1">
                  <c:v>234.08999999999997</c:v>
                </c:pt>
                <c:pt idx="2">
                  <c:v>227.01999999999998</c:v>
                </c:pt>
                <c:pt idx="3">
                  <c:v>143.85</c:v>
                </c:pt>
                <c:pt idx="4">
                  <c:v>163.22999999999999</c:v>
                </c:pt>
                <c:pt idx="5">
                  <c:v>0</c:v>
                </c:pt>
                <c:pt idx="6">
                  <c:v>136.73999999999998</c:v>
                </c:pt>
                <c:pt idx="7">
                  <c:v>0</c:v>
                </c:pt>
                <c:pt idx="8">
                  <c:v>135.06</c:v>
                </c:pt>
                <c:pt idx="9">
                  <c:v>198.33999999999997</c:v>
                </c:pt>
                <c:pt idx="10">
                  <c:v>0</c:v>
                </c:pt>
                <c:pt idx="11">
                  <c:v>158.16</c:v>
                </c:pt>
                <c:pt idx="12">
                  <c:v>233.75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323.10999999999996</c:v>
                </c:pt>
                <c:pt idx="17">
                  <c:v>127.66000000000001</c:v>
                </c:pt>
                <c:pt idx="18">
                  <c:v>0</c:v>
                </c:pt>
                <c:pt idx="19">
                  <c:v>0</c:v>
                </c:pt>
                <c:pt idx="20">
                  <c:v>159.96</c:v>
                </c:pt>
                <c:pt idx="21">
                  <c:v>0</c:v>
                </c:pt>
                <c:pt idx="22">
                  <c:v>148.19</c:v>
                </c:pt>
                <c:pt idx="23">
                  <c:v>0</c:v>
                </c:pt>
                <c:pt idx="24">
                  <c:v>0</c:v>
                </c:pt>
                <c:pt idx="25">
                  <c:v>278.42</c:v>
                </c:pt>
                <c:pt idx="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9-3F44-BC54-CE8B7BABCD11}"/>
            </c:ext>
          </c:extLst>
        </c:ser>
        <c:ser>
          <c:idx val="1"/>
          <c:order val="1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420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compiled_travel_times_vs_refT0!$U$54:$U$80</c:f>
              <c:numCache>
                <c:formatCode>0.000</c:formatCode>
                <c:ptCount val="27"/>
                <c:pt idx="0">
                  <c:v>24.697851736280466</c:v>
                </c:pt>
                <c:pt idx="1">
                  <c:v>81.424268654906285</c:v>
                </c:pt>
                <c:pt idx="2">
                  <c:v>74.437516418532724</c:v>
                </c:pt>
                <c:pt idx="3">
                  <c:v>26.378517349533265</c:v>
                </c:pt>
                <c:pt idx="4">
                  <c:v>36.267949929502379</c:v>
                </c:pt>
                <c:pt idx="5">
                  <c:v>37.184690936674876</c:v>
                </c:pt>
                <c:pt idx="6">
                  <c:v>29.522436108941246</c:v>
                </c:pt>
                <c:pt idx="7">
                  <c:v>24.840290079286557</c:v>
                </c:pt>
                <c:pt idx="8">
                  <c:v>26.74481375875212</c:v>
                </c:pt>
                <c:pt idx="9">
                  <c:v>55.962660101056564</c:v>
                </c:pt>
                <c:pt idx="10">
                  <c:v>34.233872271622218</c:v>
                </c:pt>
                <c:pt idx="11">
                  <c:v>38.560521957704431</c:v>
                </c:pt>
                <c:pt idx="12">
                  <c:v>81.231244625017681</c:v>
                </c:pt>
                <c:pt idx="13">
                  <c:v>31.74547474708292</c:v>
                </c:pt>
                <c:pt idx="14">
                  <c:v>43.795050736111591</c:v>
                </c:pt>
                <c:pt idx="15">
                  <c:v>22.762454553224476</c:v>
                </c:pt>
                <c:pt idx="16">
                  <c:v>135.36619978676731</c:v>
                </c:pt>
                <c:pt idx="17">
                  <c:v>13.411621432674888</c:v>
                </c:pt>
                <c:pt idx="18">
                  <c:v>6.8820662700808528</c:v>
                </c:pt>
                <c:pt idx="19">
                  <c:v>19.827437635720013</c:v>
                </c:pt>
                <c:pt idx="20">
                  <c:v>43.932780285173735</c:v>
                </c:pt>
                <c:pt idx="21">
                  <c:v>83.467085429267215</c:v>
                </c:pt>
                <c:pt idx="22">
                  <c:v>36.415680037578191</c:v>
                </c:pt>
                <c:pt idx="23">
                  <c:v>35.341198588125664</c:v>
                </c:pt>
                <c:pt idx="24">
                  <c:v>15.698736467385034</c:v>
                </c:pt>
                <c:pt idx="25">
                  <c:v>80.374076513327736</c:v>
                </c:pt>
                <c:pt idx="26">
                  <c:v>36.110159308097892</c:v>
                </c:pt>
              </c:numCache>
            </c:numRef>
          </c:xVal>
          <c:yVal>
            <c:numRef>
              <c:f>compiled_travel_times_vs_refT0!$EM$54:$EM$80</c:f>
              <c:numCache>
                <c:formatCode>General</c:formatCode>
                <c:ptCount val="27"/>
                <c:pt idx="0">
                  <c:v>135.96</c:v>
                </c:pt>
                <c:pt idx="1">
                  <c:v>232.89</c:v>
                </c:pt>
                <c:pt idx="2">
                  <c:v>217.82</c:v>
                </c:pt>
                <c:pt idx="3">
                  <c:v>144.65</c:v>
                </c:pt>
                <c:pt idx="4">
                  <c:v>155.42999999999998</c:v>
                </c:pt>
                <c:pt idx="5">
                  <c:v>176.14</c:v>
                </c:pt>
                <c:pt idx="6">
                  <c:v>139.54</c:v>
                </c:pt>
                <c:pt idx="7">
                  <c:v>149.02000000000001</c:v>
                </c:pt>
                <c:pt idx="8">
                  <c:v>133.96</c:v>
                </c:pt>
                <c:pt idx="9">
                  <c:v>185.33999999999997</c:v>
                </c:pt>
                <c:pt idx="10">
                  <c:v>172.75</c:v>
                </c:pt>
                <c:pt idx="11">
                  <c:v>159.46</c:v>
                </c:pt>
                <c:pt idx="12">
                  <c:v>234.54999999999998</c:v>
                </c:pt>
                <c:pt idx="13">
                  <c:v>0</c:v>
                </c:pt>
                <c:pt idx="14">
                  <c:v>184.56</c:v>
                </c:pt>
                <c:pt idx="15">
                  <c:v>135.07</c:v>
                </c:pt>
                <c:pt idx="16">
                  <c:v>302.31</c:v>
                </c:pt>
                <c:pt idx="17">
                  <c:v>130.85999999999999</c:v>
                </c:pt>
                <c:pt idx="18">
                  <c:v>0</c:v>
                </c:pt>
                <c:pt idx="19">
                  <c:v>138.70000000000002</c:v>
                </c:pt>
                <c:pt idx="20">
                  <c:v>169.76</c:v>
                </c:pt>
                <c:pt idx="21">
                  <c:v>230.74</c:v>
                </c:pt>
                <c:pt idx="22">
                  <c:v>148.19</c:v>
                </c:pt>
                <c:pt idx="23">
                  <c:v>153.79999999999998</c:v>
                </c:pt>
                <c:pt idx="24">
                  <c:v>121.63</c:v>
                </c:pt>
                <c:pt idx="25">
                  <c:v>228.61</c:v>
                </c:pt>
                <c:pt idx="26">
                  <c:v>159.07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9-3F44-BC54-CE8B7BABCD11}"/>
            </c:ext>
          </c:extLst>
        </c:ser>
        <c:ser>
          <c:idx val="2"/>
          <c:order val="2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FFD32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compiled_travel_times_vs_refT0!$V$54:$V$80</c:f>
              <c:numCache>
                <c:formatCode>0.000</c:formatCode>
                <c:ptCount val="27"/>
                <c:pt idx="0">
                  <c:v>59.691073480208843</c:v>
                </c:pt>
                <c:pt idx="1">
                  <c:v>45.51101274321087</c:v>
                </c:pt>
                <c:pt idx="2">
                  <c:v>45.124940925557169</c:v>
                </c:pt>
                <c:pt idx="3">
                  <c:v>62.130017029207131</c:v>
                </c:pt>
                <c:pt idx="4">
                  <c:v>71.627432957538659</c:v>
                </c:pt>
                <c:pt idx="5">
                  <c:v>21.356232472265663</c:v>
                </c:pt>
                <c:pt idx="6">
                  <c:v>65.605362993731063</c:v>
                </c:pt>
                <c:pt idx="7">
                  <c:v>19.380720533600641</c:v>
                </c:pt>
                <c:pt idx="8">
                  <c:v>19.872528776468897</c:v>
                </c:pt>
                <c:pt idx="9">
                  <c:v>29.622192991599018</c:v>
                </c:pt>
                <c:pt idx="10">
                  <c:v>40.844641241006592</c:v>
                </c:pt>
                <c:pt idx="11">
                  <c:v>74.576321078359271</c:v>
                </c:pt>
                <c:pt idx="12">
                  <c:v>48.195696421010233</c:v>
                </c:pt>
                <c:pt idx="13">
                  <c:v>15.241198596930507</c:v>
                </c:pt>
                <c:pt idx="14">
                  <c:v>14.018939822180226</c:v>
                </c:pt>
                <c:pt idx="15">
                  <c:v>38.441303571039285</c:v>
                </c:pt>
                <c:pt idx="16">
                  <c:v>108.18143613159411</c:v>
                </c:pt>
                <c:pt idx="17">
                  <c:v>22.752700966557935</c:v>
                </c:pt>
                <c:pt idx="18">
                  <c:v>31.080089091898994</c:v>
                </c:pt>
                <c:pt idx="19">
                  <c:v>30.990368014228398</c:v>
                </c:pt>
                <c:pt idx="20">
                  <c:v>51.721991389095386</c:v>
                </c:pt>
                <c:pt idx="21">
                  <c:v>47.443072589452818</c:v>
                </c:pt>
                <c:pt idx="22">
                  <c:v>54.756387647727017</c:v>
                </c:pt>
                <c:pt idx="23">
                  <c:v>20.77332903124562</c:v>
                </c:pt>
                <c:pt idx="24">
                  <c:v>50.052772055696849</c:v>
                </c:pt>
                <c:pt idx="25">
                  <c:v>49.429721998405185</c:v>
                </c:pt>
                <c:pt idx="26">
                  <c:v>32.936268914548506</c:v>
                </c:pt>
              </c:numCache>
            </c:numRef>
          </c:xVal>
          <c:yVal>
            <c:numRef>
              <c:f>compiled_travel_times_vs_refT0!$EN$54:$EN$80</c:f>
              <c:numCache>
                <c:formatCode>General</c:formatCode>
                <c:ptCount val="27"/>
                <c:pt idx="0">
                  <c:v>192.16</c:v>
                </c:pt>
                <c:pt idx="1">
                  <c:v>166.29</c:v>
                </c:pt>
                <c:pt idx="2">
                  <c:v>167.22</c:v>
                </c:pt>
                <c:pt idx="3">
                  <c:v>0</c:v>
                </c:pt>
                <c:pt idx="4">
                  <c:v>0</c:v>
                </c:pt>
                <c:pt idx="5">
                  <c:v>157.13999999999999</c:v>
                </c:pt>
                <c:pt idx="6">
                  <c:v>0</c:v>
                </c:pt>
                <c:pt idx="7">
                  <c:v>149.92000000000002</c:v>
                </c:pt>
                <c:pt idx="8">
                  <c:v>125.36000000000001</c:v>
                </c:pt>
                <c:pt idx="9">
                  <c:v>157.63999999999999</c:v>
                </c:pt>
                <c:pt idx="10">
                  <c:v>167.15</c:v>
                </c:pt>
                <c:pt idx="11">
                  <c:v>0</c:v>
                </c:pt>
                <c:pt idx="12">
                  <c:v>171.64999999999998</c:v>
                </c:pt>
                <c:pt idx="13">
                  <c:v>0</c:v>
                </c:pt>
                <c:pt idx="14">
                  <c:v>141.86000000000001</c:v>
                </c:pt>
                <c:pt idx="15">
                  <c:v>155.76999999999998</c:v>
                </c:pt>
                <c:pt idx="16">
                  <c:v>271.20999999999998</c:v>
                </c:pt>
                <c:pt idx="17">
                  <c:v>137.16</c:v>
                </c:pt>
                <c:pt idx="18">
                  <c:v>149.63</c:v>
                </c:pt>
                <c:pt idx="19">
                  <c:v>147.70000000000002</c:v>
                </c:pt>
                <c:pt idx="20">
                  <c:v>194.06</c:v>
                </c:pt>
                <c:pt idx="21">
                  <c:v>172.94</c:v>
                </c:pt>
                <c:pt idx="22">
                  <c:v>0</c:v>
                </c:pt>
                <c:pt idx="23">
                  <c:v>121.6</c:v>
                </c:pt>
                <c:pt idx="24">
                  <c:v>0</c:v>
                </c:pt>
                <c:pt idx="25">
                  <c:v>0</c:v>
                </c:pt>
                <c:pt idx="26">
                  <c:v>152.27000000000001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9-3F44-BC54-CE8B7BABCD11}"/>
            </c:ext>
          </c:extLst>
        </c:ser>
        <c:ser>
          <c:idx val="3"/>
          <c:order val="3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diamond"/>
            <c:size val="8"/>
            <c:spPr>
              <a:solidFill>
                <a:srgbClr val="579D1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compiled_travel_times_vs_refT0!$W$54:$W$80</c:f>
              <c:numCache>
                <c:formatCode>0.000</c:formatCode>
                <c:ptCount val="27"/>
                <c:pt idx="0">
                  <c:v>52.985240587971198</c:v>
                </c:pt>
                <c:pt idx="1">
                  <c:v>67.911522359924575</c:v>
                </c:pt>
                <c:pt idx="2">
                  <c:v>49.78714624351997</c:v>
                </c:pt>
                <c:pt idx="3">
                  <c:v>45.182718199604338</c:v>
                </c:pt>
                <c:pt idx="4">
                  <c:v>50.58880682642544</c:v>
                </c:pt>
                <c:pt idx="5">
                  <c:v>18.388158682250552</c:v>
                </c:pt>
                <c:pt idx="6">
                  <c:v>50.298691570275004</c:v>
                </c:pt>
                <c:pt idx="7">
                  <c:v>18.879717411191951</c:v>
                </c:pt>
                <c:pt idx="8">
                  <c:v>45.862329038786427</c:v>
                </c:pt>
                <c:pt idx="9">
                  <c:v>33.457697329228658</c:v>
                </c:pt>
                <c:pt idx="10">
                  <c:v>63.331790104360145</c:v>
                </c:pt>
                <c:pt idx="11">
                  <c:v>56.364177968294015</c:v>
                </c:pt>
                <c:pt idx="12">
                  <c:v>59.996754518935816</c:v>
                </c:pt>
                <c:pt idx="13">
                  <c:v>21.825192962283637</c:v>
                </c:pt>
                <c:pt idx="14">
                  <c:v>31.616951212077794</c:v>
                </c:pt>
                <c:pt idx="15">
                  <c:v>53.690023670817823</c:v>
                </c:pt>
                <c:pt idx="16">
                  <c:v>103.15860237162163</c:v>
                </c:pt>
                <c:pt idx="17">
                  <c:v>29.431393964937648</c:v>
                </c:pt>
                <c:pt idx="18">
                  <c:v>27.283877750213762</c:v>
                </c:pt>
                <c:pt idx="19">
                  <c:v>47.803548435636905</c:v>
                </c:pt>
                <c:pt idx="20">
                  <c:v>74.554607981085908</c:v>
                </c:pt>
                <c:pt idx="21">
                  <c:v>70.553279399812013</c:v>
                </c:pt>
                <c:pt idx="22">
                  <c:v>69.286216781723596</c:v>
                </c:pt>
                <c:pt idx="23">
                  <c:v>17.781115780209294</c:v>
                </c:pt>
                <c:pt idx="24">
                  <c:v>46.717856452242664</c:v>
                </c:pt>
                <c:pt idx="25">
                  <c:v>56.425804022493352</c:v>
                </c:pt>
                <c:pt idx="26">
                  <c:v>6.4225408675031588</c:v>
                </c:pt>
              </c:numCache>
            </c:numRef>
          </c:xVal>
          <c:yVal>
            <c:numRef>
              <c:f>compiled_travel_times_vs_refT0!$EO$54:$EO$80</c:f>
              <c:numCache>
                <c:formatCode>General</c:formatCode>
                <c:ptCount val="27"/>
                <c:pt idx="0">
                  <c:v>180.85999999999999</c:v>
                </c:pt>
                <c:pt idx="1">
                  <c:v>209.89</c:v>
                </c:pt>
                <c:pt idx="2">
                  <c:v>174.62</c:v>
                </c:pt>
                <c:pt idx="3">
                  <c:v>160.55000000000001</c:v>
                </c:pt>
                <c:pt idx="4">
                  <c:v>0</c:v>
                </c:pt>
                <c:pt idx="5">
                  <c:v>0</c:v>
                </c:pt>
                <c:pt idx="6">
                  <c:v>178.04</c:v>
                </c:pt>
                <c:pt idx="7">
                  <c:v>149.92000000000002</c:v>
                </c:pt>
                <c:pt idx="8">
                  <c:v>170.06</c:v>
                </c:pt>
                <c:pt idx="9">
                  <c:v>157.63999999999999</c:v>
                </c:pt>
                <c:pt idx="10">
                  <c:v>197.35</c:v>
                </c:pt>
                <c:pt idx="11">
                  <c:v>0</c:v>
                </c:pt>
                <c:pt idx="12">
                  <c:v>193.14999999999998</c:v>
                </c:pt>
                <c:pt idx="13">
                  <c:v>154.12</c:v>
                </c:pt>
                <c:pt idx="14">
                  <c:v>154.36000000000001</c:v>
                </c:pt>
                <c:pt idx="15">
                  <c:v>0</c:v>
                </c:pt>
                <c:pt idx="16">
                  <c:v>265.01</c:v>
                </c:pt>
                <c:pt idx="17">
                  <c:v>0</c:v>
                </c:pt>
                <c:pt idx="18">
                  <c:v>137.72999999999999</c:v>
                </c:pt>
                <c:pt idx="19">
                  <c:v>0</c:v>
                </c:pt>
                <c:pt idx="20">
                  <c:v>209.76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198.61</c:v>
                </c:pt>
                <c:pt idx="26">
                  <c:v>134.47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9-3F44-BC54-CE8B7BABCD11}"/>
            </c:ext>
          </c:extLst>
        </c:ser>
        <c:ser>
          <c:idx val="4"/>
          <c:order val="4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7E002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compiled_travel_times_vs_refT0!$T$54:$T$80</c:f>
              <c:numCache>
                <c:formatCode>0.000</c:formatCode>
                <c:ptCount val="27"/>
                <c:pt idx="0">
                  <c:v>20.570185447231317</c:v>
                </c:pt>
                <c:pt idx="1">
                  <c:v>84.66848675776788</c:v>
                </c:pt>
                <c:pt idx="2">
                  <c:v>79.513753675004992</c:v>
                </c:pt>
                <c:pt idx="3">
                  <c:v>25.385771462217473</c:v>
                </c:pt>
                <c:pt idx="4">
                  <c:v>35.44108136327457</c:v>
                </c:pt>
                <c:pt idx="5">
                  <c:v>42.593141841552104</c:v>
                </c:pt>
                <c:pt idx="6">
                  <c:v>27.558275136909344</c:v>
                </c:pt>
                <c:pt idx="7">
                  <c:v>30.111751015926906</c:v>
                </c:pt>
                <c:pt idx="8">
                  <c:v>26.639673461145257</c:v>
                </c:pt>
                <c:pt idx="9">
                  <c:v>61.110819612091156</c:v>
                </c:pt>
                <c:pt idx="10">
                  <c:v>30.10575561685598</c:v>
                </c:pt>
                <c:pt idx="11">
                  <c:v>36.67138303995749</c:v>
                </c:pt>
                <c:pt idx="12">
                  <c:v>85.713358780851692</c:v>
                </c:pt>
                <c:pt idx="13">
                  <c:v>36.707061189049746</c:v>
                </c:pt>
                <c:pt idx="14">
                  <c:v>48.210519795598181</c:v>
                </c:pt>
                <c:pt idx="15">
                  <c:v>18.339717307598676</c:v>
                </c:pt>
                <c:pt idx="16">
                  <c:v>141.18293460319686</c:v>
                </c:pt>
                <c:pt idx="17">
                  <c:v>17.286483735822092</c:v>
                </c:pt>
                <c:pt idx="18">
                  <c:v>12.588724747168857</c:v>
                </c:pt>
                <c:pt idx="19">
                  <c:v>17.239055725924814</c:v>
                </c:pt>
                <c:pt idx="20">
                  <c:v>39.01954627841414</c:v>
                </c:pt>
                <c:pt idx="21">
                  <c:v>86.550687958967345</c:v>
                </c:pt>
                <c:pt idx="22">
                  <c:v>30.699571384868307</c:v>
                </c:pt>
                <c:pt idx="23">
                  <c:v>40.746714333101089</c:v>
                </c:pt>
                <c:pt idx="24">
                  <c:v>11.006610230148391</c:v>
                </c:pt>
                <c:pt idx="25">
                  <c:v>85.26782148360607</c:v>
                </c:pt>
                <c:pt idx="26">
                  <c:v>42.05271687184306</c:v>
                </c:pt>
              </c:numCache>
            </c:numRef>
          </c:xVal>
          <c:yVal>
            <c:numRef>
              <c:f>compiled_travel_times_vs_refT0!$EP$54:$EP$80</c:f>
              <c:numCache>
                <c:formatCode>General</c:formatCode>
                <c:ptCount val="27"/>
                <c:pt idx="0">
                  <c:v>231.66</c:v>
                </c:pt>
                <c:pt idx="1">
                  <c:v>419.39</c:v>
                </c:pt>
                <c:pt idx="2">
                  <c:v>401.92</c:v>
                </c:pt>
                <c:pt idx="3">
                  <c:v>241.15</c:v>
                </c:pt>
                <c:pt idx="4">
                  <c:v>272.83000000000004</c:v>
                </c:pt>
                <c:pt idx="5">
                  <c:v>313.24</c:v>
                </c:pt>
                <c:pt idx="6">
                  <c:v>241.84</c:v>
                </c:pt>
                <c:pt idx="7">
                  <c:v>279.71999999999997</c:v>
                </c:pt>
                <c:pt idx="8">
                  <c:v>238.26</c:v>
                </c:pt>
                <c:pt idx="9">
                  <c:v>342.34</c:v>
                </c:pt>
                <c:pt idx="10">
                  <c:v>272.05</c:v>
                </c:pt>
                <c:pt idx="11">
                  <c:v>277.26</c:v>
                </c:pt>
                <c:pt idx="12">
                  <c:v>0</c:v>
                </c:pt>
                <c:pt idx="13">
                  <c:v>319.24</c:v>
                </c:pt>
                <c:pt idx="14">
                  <c:v>314.45999999999998</c:v>
                </c:pt>
                <c:pt idx="15">
                  <c:v>227.37</c:v>
                </c:pt>
                <c:pt idx="16">
                  <c:v>0</c:v>
                </c:pt>
                <c:pt idx="17">
                  <c:v>222.56</c:v>
                </c:pt>
                <c:pt idx="18">
                  <c:v>212.53</c:v>
                </c:pt>
                <c:pt idx="19">
                  <c:v>222.60000000000002</c:v>
                </c:pt>
                <c:pt idx="20">
                  <c:v>283.05999999999995</c:v>
                </c:pt>
                <c:pt idx="21">
                  <c:v>430.23999999999995</c:v>
                </c:pt>
                <c:pt idx="22">
                  <c:v>265.99</c:v>
                </c:pt>
                <c:pt idx="23">
                  <c:v>293.3</c:v>
                </c:pt>
                <c:pt idx="24">
                  <c:v>205.70000000000002</c:v>
                </c:pt>
                <c:pt idx="25">
                  <c:v>428.76</c:v>
                </c:pt>
                <c:pt idx="26">
                  <c:v>288.77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9-3F44-BC54-CE8B7BABCD11}"/>
            </c:ext>
          </c:extLst>
        </c:ser>
        <c:ser>
          <c:idx val="5"/>
          <c:order val="5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83CA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compiled_travel_times_vs_refT0!$U$54:$U$80</c:f>
              <c:numCache>
                <c:formatCode>0.000</c:formatCode>
                <c:ptCount val="27"/>
                <c:pt idx="0">
                  <c:v>24.697851736280466</c:v>
                </c:pt>
                <c:pt idx="1">
                  <c:v>81.424268654906285</c:v>
                </c:pt>
                <c:pt idx="2">
                  <c:v>74.437516418532724</c:v>
                </c:pt>
                <c:pt idx="3">
                  <c:v>26.378517349533265</c:v>
                </c:pt>
                <c:pt idx="4">
                  <c:v>36.267949929502379</c:v>
                </c:pt>
                <c:pt idx="5">
                  <c:v>37.184690936674876</c:v>
                </c:pt>
                <c:pt idx="6">
                  <c:v>29.522436108941246</c:v>
                </c:pt>
                <c:pt idx="7">
                  <c:v>24.840290079286557</c:v>
                </c:pt>
                <c:pt idx="8">
                  <c:v>26.74481375875212</c:v>
                </c:pt>
                <c:pt idx="9">
                  <c:v>55.962660101056564</c:v>
                </c:pt>
                <c:pt idx="10">
                  <c:v>34.233872271622218</c:v>
                </c:pt>
                <c:pt idx="11">
                  <c:v>38.560521957704431</c:v>
                </c:pt>
                <c:pt idx="12">
                  <c:v>81.231244625017681</c:v>
                </c:pt>
                <c:pt idx="13">
                  <c:v>31.74547474708292</c:v>
                </c:pt>
                <c:pt idx="14">
                  <c:v>43.795050736111591</c:v>
                </c:pt>
                <c:pt idx="15">
                  <c:v>22.762454553224476</c:v>
                </c:pt>
                <c:pt idx="16">
                  <c:v>135.36619978676731</c:v>
                </c:pt>
                <c:pt idx="17">
                  <c:v>13.411621432674888</c:v>
                </c:pt>
                <c:pt idx="18">
                  <c:v>6.8820662700808528</c:v>
                </c:pt>
                <c:pt idx="19">
                  <c:v>19.827437635720013</c:v>
                </c:pt>
                <c:pt idx="20">
                  <c:v>43.932780285173735</c:v>
                </c:pt>
                <c:pt idx="21">
                  <c:v>83.467085429267215</c:v>
                </c:pt>
                <c:pt idx="22">
                  <c:v>36.415680037578191</c:v>
                </c:pt>
                <c:pt idx="23">
                  <c:v>35.341198588125664</c:v>
                </c:pt>
                <c:pt idx="24">
                  <c:v>15.698736467385034</c:v>
                </c:pt>
                <c:pt idx="25">
                  <c:v>80.374076513327736</c:v>
                </c:pt>
                <c:pt idx="26">
                  <c:v>36.110159308097892</c:v>
                </c:pt>
              </c:numCache>
            </c:numRef>
          </c:xVal>
          <c:yVal>
            <c:numRef>
              <c:f>compiled_travel_times_vs_refT0!$EQ$54:$EQ$80</c:f>
              <c:numCache>
                <c:formatCode>General</c:formatCode>
                <c:ptCount val="27"/>
                <c:pt idx="0">
                  <c:v>241.76000000000002</c:v>
                </c:pt>
                <c:pt idx="1">
                  <c:v>407.99</c:v>
                </c:pt>
                <c:pt idx="2">
                  <c:v>384.02</c:v>
                </c:pt>
                <c:pt idx="3">
                  <c:v>246.95000000000002</c:v>
                </c:pt>
                <c:pt idx="4">
                  <c:v>273.43</c:v>
                </c:pt>
                <c:pt idx="5">
                  <c:v>303.74</c:v>
                </c:pt>
                <c:pt idx="6">
                  <c:v>247.54</c:v>
                </c:pt>
                <c:pt idx="7">
                  <c:v>270.02</c:v>
                </c:pt>
                <c:pt idx="8">
                  <c:v>235.96</c:v>
                </c:pt>
                <c:pt idx="9">
                  <c:v>326.64</c:v>
                </c:pt>
                <c:pt idx="10">
                  <c:v>276.95000000000005</c:v>
                </c:pt>
                <c:pt idx="11">
                  <c:v>281.15999999999997</c:v>
                </c:pt>
                <c:pt idx="12">
                  <c:v>401.75</c:v>
                </c:pt>
                <c:pt idx="13">
                  <c:v>285.72999999999996</c:v>
                </c:pt>
                <c:pt idx="14">
                  <c:v>300.76</c:v>
                </c:pt>
                <c:pt idx="15">
                  <c:v>237.46999999999997</c:v>
                </c:pt>
                <c:pt idx="16">
                  <c:v>0</c:v>
                </c:pt>
                <c:pt idx="17">
                  <c:v>229.26</c:v>
                </c:pt>
                <c:pt idx="18">
                  <c:v>207.23</c:v>
                </c:pt>
                <c:pt idx="19">
                  <c:v>245.40000000000003</c:v>
                </c:pt>
                <c:pt idx="20">
                  <c:v>296.05999999999995</c:v>
                </c:pt>
                <c:pt idx="21">
                  <c:v>406.73999999999995</c:v>
                </c:pt>
                <c:pt idx="22">
                  <c:v>258.99</c:v>
                </c:pt>
                <c:pt idx="23">
                  <c:v>263.70000000000005</c:v>
                </c:pt>
                <c:pt idx="24">
                  <c:v>213.25</c:v>
                </c:pt>
                <c:pt idx="25">
                  <c:v>405.67</c:v>
                </c:pt>
                <c:pt idx="26">
                  <c:v>273.66999999999996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9-3F44-BC54-CE8B7BABCD11}"/>
            </c:ext>
          </c:extLst>
        </c:ser>
        <c:ser>
          <c:idx val="6"/>
          <c:order val="6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31400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compiled_travel_times_vs_refT0!$V$54:$V$80</c:f>
              <c:numCache>
                <c:formatCode>0.000</c:formatCode>
                <c:ptCount val="27"/>
                <c:pt idx="0">
                  <c:v>59.691073480208843</c:v>
                </c:pt>
                <c:pt idx="1">
                  <c:v>45.51101274321087</c:v>
                </c:pt>
                <c:pt idx="2">
                  <c:v>45.124940925557169</c:v>
                </c:pt>
                <c:pt idx="3">
                  <c:v>62.130017029207131</c:v>
                </c:pt>
                <c:pt idx="4">
                  <c:v>71.627432957538659</c:v>
                </c:pt>
                <c:pt idx="5">
                  <c:v>21.356232472265663</c:v>
                </c:pt>
                <c:pt idx="6">
                  <c:v>65.605362993731063</c:v>
                </c:pt>
                <c:pt idx="7">
                  <c:v>19.380720533600641</c:v>
                </c:pt>
                <c:pt idx="8">
                  <c:v>19.872528776468897</c:v>
                </c:pt>
                <c:pt idx="9">
                  <c:v>29.622192991599018</c:v>
                </c:pt>
                <c:pt idx="10">
                  <c:v>40.844641241006592</c:v>
                </c:pt>
                <c:pt idx="11">
                  <c:v>74.576321078359271</c:v>
                </c:pt>
                <c:pt idx="12">
                  <c:v>48.195696421010233</c:v>
                </c:pt>
                <c:pt idx="13">
                  <c:v>15.241198596930507</c:v>
                </c:pt>
                <c:pt idx="14">
                  <c:v>14.018939822180226</c:v>
                </c:pt>
                <c:pt idx="15">
                  <c:v>38.441303571039285</c:v>
                </c:pt>
                <c:pt idx="16">
                  <c:v>108.18143613159411</c:v>
                </c:pt>
                <c:pt idx="17">
                  <c:v>22.752700966557935</c:v>
                </c:pt>
                <c:pt idx="18">
                  <c:v>31.080089091898994</c:v>
                </c:pt>
                <c:pt idx="19">
                  <c:v>30.990368014228398</c:v>
                </c:pt>
                <c:pt idx="20">
                  <c:v>51.721991389095386</c:v>
                </c:pt>
                <c:pt idx="21">
                  <c:v>47.443072589452818</c:v>
                </c:pt>
                <c:pt idx="22">
                  <c:v>54.756387647727017</c:v>
                </c:pt>
                <c:pt idx="23">
                  <c:v>20.77332903124562</c:v>
                </c:pt>
                <c:pt idx="24">
                  <c:v>50.052772055696849</c:v>
                </c:pt>
                <c:pt idx="25">
                  <c:v>49.429721998405185</c:v>
                </c:pt>
                <c:pt idx="26">
                  <c:v>32.936268914548506</c:v>
                </c:pt>
              </c:numCache>
            </c:numRef>
          </c:xVal>
          <c:yVal>
            <c:numRef>
              <c:f>compiled_travel_times_vs_refT0!$ER$54:$ER$80</c:f>
              <c:numCache>
                <c:formatCode>General</c:formatCode>
                <c:ptCount val="27"/>
                <c:pt idx="0">
                  <c:v>337.96000000000004</c:v>
                </c:pt>
                <c:pt idx="1">
                  <c:v>291.58999999999997</c:v>
                </c:pt>
                <c:pt idx="2">
                  <c:v>290.32</c:v>
                </c:pt>
                <c:pt idx="3">
                  <c:v>0</c:v>
                </c:pt>
                <c:pt idx="4">
                  <c:v>372.83000000000004</c:v>
                </c:pt>
                <c:pt idx="5">
                  <c:v>283.33999999999997</c:v>
                </c:pt>
                <c:pt idx="6">
                  <c:v>357.14000000000004</c:v>
                </c:pt>
                <c:pt idx="7">
                  <c:v>263.12</c:v>
                </c:pt>
                <c:pt idx="8">
                  <c:v>220.96</c:v>
                </c:pt>
                <c:pt idx="9">
                  <c:v>245.64</c:v>
                </c:pt>
                <c:pt idx="10">
                  <c:v>0</c:v>
                </c:pt>
                <c:pt idx="11">
                  <c:v>379.26</c:v>
                </c:pt>
                <c:pt idx="12">
                  <c:v>305.14999999999998</c:v>
                </c:pt>
                <c:pt idx="13">
                  <c:v>264.89999999999998</c:v>
                </c:pt>
                <c:pt idx="14">
                  <c:v>248.35999999999999</c:v>
                </c:pt>
                <c:pt idx="15">
                  <c:v>275.46999999999997</c:v>
                </c:pt>
                <c:pt idx="16">
                  <c:v>481.31</c:v>
                </c:pt>
                <c:pt idx="17">
                  <c:v>237.95999999999998</c:v>
                </c:pt>
                <c:pt idx="18">
                  <c:v>251.32999999999998</c:v>
                </c:pt>
                <c:pt idx="19">
                  <c:v>259.40000000000003</c:v>
                </c:pt>
                <c:pt idx="20">
                  <c:v>316.65999999999997</c:v>
                </c:pt>
                <c:pt idx="21">
                  <c:v>302.73999999999995</c:v>
                </c:pt>
                <c:pt idx="22">
                  <c:v>322.09000000000003</c:v>
                </c:pt>
                <c:pt idx="23">
                  <c:v>226.7</c:v>
                </c:pt>
                <c:pt idx="24">
                  <c:v>306.83</c:v>
                </c:pt>
                <c:pt idx="25">
                  <c:v>303.48</c:v>
                </c:pt>
                <c:pt idx="26">
                  <c:v>279.57000000000005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9-3F44-BC54-CE8B7BABCD11}"/>
            </c:ext>
          </c:extLst>
        </c:ser>
        <c:ser>
          <c:idx val="7"/>
          <c:order val="7"/>
          <c:tx>
            <c:strRef>
              <c:f>'compiled_arrival times'!$A$1:$A$1</c:f>
              <c:strCache>
                <c:ptCount val="1"/>
                <c:pt idx="0">
                  <c:v>Arrival times relative to reference time (Ref Hour and Ref Min, zero seconds)</c:v>
                </c:pt>
              </c:strCache>
            </c:strRef>
          </c:tx>
          <c:spPr>
            <a:ln w="28800">
              <a:noFill/>
            </a:ln>
          </c:spPr>
          <c:marker>
            <c:symbol val="circle"/>
            <c:size val="8"/>
            <c:spPr>
              <a:solidFill>
                <a:srgbClr val="AEC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compiled_travel_times_vs_refT0!$W$54:$W$80</c:f>
              <c:numCache>
                <c:formatCode>0.000</c:formatCode>
                <c:ptCount val="27"/>
                <c:pt idx="0">
                  <c:v>52.985240587971198</c:v>
                </c:pt>
                <c:pt idx="1">
                  <c:v>67.911522359924575</c:v>
                </c:pt>
                <c:pt idx="2">
                  <c:v>49.78714624351997</c:v>
                </c:pt>
                <c:pt idx="3">
                  <c:v>45.182718199604338</c:v>
                </c:pt>
                <c:pt idx="4">
                  <c:v>50.58880682642544</c:v>
                </c:pt>
                <c:pt idx="5">
                  <c:v>18.388158682250552</c:v>
                </c:pt>
                <c:pt idx="6">
                  <c:v>50.298691570275004</c:v>
                </c:pt>
                <c:pt idx="7">
                  <c:v>18.879717411191951</c:v>
                </c:pt>
                <c:pt idx="8">
                  <c:v>45.862329038786427</c:v>
                </c:pt>
                <c:pt idx="9">
                  <c:v>33.457697329228658</c:v>
                </c:pt>
                <c:pt idx="10">
                  <c:v>63.331790104360145</c:v>
                </c:pt>
                <c:pt idx="11">
                  <c:v>56.364177968294015</c:v>
                </c:pt>
                <c:pt idx="12">
                  <c:v>59.996754518935816</c:v>
                </c:pt>
                <c:pt idx="13">
                  <c:v>21.825192962283637</c:v>
                </c:pt>
                <c:pt idx="14">
                  <c:v>31.616951212077794</c:v>
                </c:pt>
                <c:pt idx="15">
                  <c:v>53.690023670817823</c:v>
                </c:pt>
                <c:pt idx="16">
                  <c:v>103.15860237162163</c:v>
                </c:pt>
                <c:pt idx="17">
                  <c:v>29.431393964937648</c:v>
                </c:pt>
                <c:pt idx="18">
                  <c:v>27.283877750213762</c:v>
                </c:pt>
                <c:pt idx="19">
                  <c:v>47.803548435636905</c:v>
                </c:pt>
                <c:pt idx="20">
                  <c:v>74.554607981085908</c:v>
                </c:pt>
                <c:pt idx="21">
                  <c:v>70.553279399812013</c:v>
                </c:pt>
                <c:pt idx="22">
                  <c:v>69.286216781723596</c:v>
                </c:pt>
                <c:pt idx="23">
                  <c:v>17.781115780209294</c:v>
                </c:pt>
                <c:pt idx="24">
                  <c:v>46.717856452242664</c:v>
                </c:pt>
                <c:pt idx="25">
                  <c:v>56.425804022493352</c:v>
                </c:pt>
                <c:pt idx="26">
                  <c:v>6.4225408675031588</c:v>
                </c:pt>
              </c:numCache>
            </c:numRef>
          </c:xVal>
          <c:yVal>
            <c:numRef>
              <c:f>compiled_travel_times_vs_refT0!$ES$54:$ES$80</c:f>
              <c:numCache>
                <c:formatCode>General</c:formatCode>
                <c:ptCount val="27"/>
                <c:pt idx="0">
                  <c:v>318.96000000000004</c:v>
                </c:pt>
                <c:pt idx="1">
                  <c:v>352.59</c:v>
                </c:pt>
                <c:pt idx="2">
                  <c:v>308.21999999999997</c:v>
                </c:pt>
                <c:pt idx="3">
                  <c:v>299.54999999999995</c:v>
                </c:pt>
                <c:pt idx="4">
                  <c:v>316.03000000000003</c:v>
                </c:pt>
                <c:pt idx="5">
                  <c:v>280.33999999999997</c:v>
                </c:pt>
                <c:pt idx="6">
                  <c:v>306.74</c:v>
                </c:pt>
                <c:pt idx="7">
                  <c:v>262.82</c:v>
                </c:pt>
                <c:pt idx="8">
                  <c:v>0</c:v>
                </c:pt>
                <c:pt idx="9">
                  <c:v>248.74</c:v>
                </c:pt>
                <c:pt idx="10">
                  <c:v>350.15000000000003</c:v>
                </c:pt>
                <c:pt idx="11">
                  <c:v>329.46</c:v>
                </c:pt>
                <c:pt idx="12">
                  <c:v>338.05</c:v>
                </c:pt>
                <c:pt idx="13">
                  <c:v>272.45</c:v>
                </c:pt>
                <c:pt idx="14">
                  <c:v>287.35999999999996</c:v>
                </c:pt>
                <c:pt idx="15">
                  <c:v>319.27</c:v>
                </c:pt>
                <c:pt idx="16">
                  <c:v>464.71</c:v>
                </c:pt>
                <c:pt idx="17">
                  <c:v>252.06</c:v>
                </c:pt>
                <c:pt idx="18">
                  <c:v>242.43</c:v>
                </c:pt>
                <c:pt idx="19">
                  <c:v>300.90000000000003</c:v>
                </c:pt>
                <c:pt idx="20">
                  <c:v>382.15999999999997</c:v>
                </c:pt>
                <c:pt idx="21">
                  <c:v>371.53999999999996</c:v>
                </c:pt>
                <c:pt idx="22">
                  <c:v>371.79</c:v>
                </c:pt>
                <c:pt idx="23">
                  <c:v>221.4</c:v>
                </c:pt>
                <c:pt idx="24">
                  <c:v>294</c:v>
                </c:pt>
                <c:pt idx="25">
                  <c:v>328.23</c:v>
                </c:pt>
                <c:pt idx="26">
                  <c:v>230.27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9-3F44-BC54-CE8B7BABC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746389"/>
        <c:axId val="35169613"/>
      </c:scatterChart>
      <c:valAx>
        <c:axId val="7474638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epicentral distance (in deg)</a:t>
                </a:r>
              </a:p>
            </c:rich>
          </c:tx>
          <c:overlay val="0"/>
        </c:title>
        <c:numFmt formatCode="0.000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35169613"/>
        <c:crosses val="autoZero"/>
        <c:crossBetween val="midCat"/>
      </c:valAx>
      <c:valAx>
        <c:axId val="35169613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travel time (in s)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en-US"/>
          </a:p>
        </c:txPr>
        <c:crossAx val="74746389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823680</xdr:colOff>
      <xdr:row>82</xdr:row>
      <xdr:rowOff>53280</xdr:rowOff>
    </xdr:from>
    <xdr:to>
      <xdr:col>30</xdr:col>
      <xdr:colOff>721800</xdr:colOff>
      <xdr:row>99</xdr:row>
      <xdr:rowOff>61920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140</xdr:col>
      <xdr:colOff>825480</xdr:colOff>
      <xdr:row>44</xdr:row>
      <xdr:rowOff>111600</xdr:rowOff>
    </xdr:from>
    <xdr:to>
      <xdr:col>141</xdr:col>
      <xdr:colOff>507600</xdr:colOff>
      <xdr:row>61</xdr:row>
      <xdr:rowOff>109440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54" name="shapetype_202" hidden="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52" name="shapetype_202" hidden="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50" name="shapetype_202" hidden="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48" name="shapetype_202" hidden="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46" name="shapetype_202" hidden="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44" name="shapetype_202" hidden="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42" name="shapetype_202" hidden="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40" name="shapetype_202" hidden="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38" name="shapetype_202" hidden="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36" name="shapetype_202" hidden="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34" name="shapetype_202" hidden="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32" name="shapetype_202" hidden="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30" name="shapetype_202" hidden="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28" name="shapetype_202" hidden="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26" name="shapetype_202" hidden="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24" name="shapetype_202" hidden="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22" name="shapetype_202" hidden="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20" name="shapetype_202" hidden="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18" name="shapetype_202" hidden="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16" name="shapetype_202" hidden="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14" name="shapetype_202" hidden="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12" name="shapetype_202" hidden="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10" name="shapetype_202" hidden="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08" name="shapetype_202" hidden="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06" name="shapetype_202" hidden="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04" name="shapetype_202" hidden="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02" name="shapetype_202" hidden="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100" name="shapetype_202" hidden="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98" name="shapetype_202" hidden="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96" name="shapetype_202" hidden="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94" name="shapetype_202" hidden="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92" name="shapetype_202" hidden="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90" name="shapetype_202" hidden="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88" name="shapetype_202" hidden="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86" name="shapetype_202" hidden="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84" name="shapetype_202" hidden="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82" name="shapetype_202" hidden="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80" name="shapetype_202" hidden="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78" name="shapetype_202" hidden="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76" name="shapetype_202" hidden="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74" name="shapetype_202" hidden="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72" name="shapetype_202" hidden="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70" name="shapetype_202" hidden="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68" name="shapetype_202" hidden="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66" name="shapetype_202" hidden="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64" name="shapetype_202" hidden="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62" name="shapetype_202" hidden="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60" name="shapetype_202" hidden="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58" name="shapetype_202" hidden="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56" name="shapetype_202" hidden="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54" name="shapetype_202" hidden="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52" name="shapetype_202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50" name="shapetype_202" hidden="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48" name="shapetype_202" hidden="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46" name="shapetype_20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44" name="shapetype_202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42" name="shapetype_202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141</xdr:col>
      <xdr:colOff>453600</xdr:colOff>
      <xdr:row>81</xdr:row>
      <xdr:rowOff>106200</xdr:rowOff>
    </xdr:from>
    <xdr:to>
      <xdr:col>148</xdr:col>
      <xdr:colOff>471240</xdr:colOff>
      <xdr:row>98</xdr:row>
      <xdr:rowOff>114840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141</xdr:col>
      <xdr:colOff>343800</xdr:colOff>
      <xdr:row>100</xdr:row>
      <xdr:rowOff>106560</xdr:rowOff>
    </xdr:from>
    <xdr:to>
      <xdr:col>148</xdr:col>
      <xdr:colOff>361440</xdr:colOff>
      <xdr:row>117</xdr:row>
      <xdr:rowOff>115200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58" name="shapetype_202" hidden="1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56" name="shapetype_202" hidden="1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54" name="shapetype_202" hidden="1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52" name="shapetype_202" hidden="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50" name="shapetype_202" hidden="1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48" name="shapetype_202" hidden="1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46" name="shapetype_202" hidden="1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44" name="shapetype_202" hidden="1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42" name="shapetype_202" hidden="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40" name="shapetype_202" hidden="1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38" name="shapetype_202" hidden="1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36" name="shapetype_202" hidden="1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34" name="shapetype_202" hidden="1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32" name="shapetype_202" hidden="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30" name="shapetype_202" hidden="1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28" name="shapetype_202" hidden="1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26" name="shapetype_202" hidden="1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24" name="shapetype_202" hidden="1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22" name="shapetype_202" hidden="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20" name="shapetype_202" hidden="1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18" name="shapetype_202" hidden="1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16" name="shapetype_202" hidden="1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14" name="shapetype_202" hidden="1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12" name="shapetype_202" hidden="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10" name="shapetype_202" hidden="1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08" name="shapetype_202" hidden="1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06" name="shapetype_202" hidden="1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04" name="shapetype_202" hidden="1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02" name="shapetype_202" hidden="1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200" name="shapetype_202" hidden="1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98" name="shapetype_202" hidden="1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96" name="shapetype_202" hidden="1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94" name="shapetype_202" hidden="1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92" name="shapetype_202" hidden="1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90" name="shapetype_202" hidden="1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88" name="shapetype_202" hidden="1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86" name="shapetype_202" hidden="1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84" name="shapetype_202" hidden="1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82" name="shapetype_202" hidden="1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80" name="shapetype_202" hidden="1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78" name="shapetype_202" hidden="1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76" name="shapetype_202" hidden="1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74" name="shapetype_202" hidden="1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72" name="shapetype_202" hidden="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70" name="shapetype_202" hidden="1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68" name="shapetype_202" hidden="1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66" name="shapetype_202" hidden="1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64" name="shapetype_202" hidden="1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62" name="shapetype_202" hidden="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60" name="shapetype_202" hidden="1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58" name="shapetype_202" hidden="1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56" name="shapetype_202" hidden="1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54" name="shapetype_202" hidden="1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52" name="shapetype_202" hidden="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50" name="shapetype_202" hidden="1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48" name="shapetype_202" hidden="1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46" name="shapetype_202" hidden="1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44" name="shapetype_202" hidden="1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42" name="shapetype_202" hidden="1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40" name="shapetype_202" hidden="1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38" name="shapetype_202" hidden="1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36" name="shapetype_202" hidden="1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34" name="shapetype_202" hidden="1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32" name="shapetype_202" hidden="1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30" name="shapetype_202" hidden="1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28" name="shapetype_202" hidden="1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26" name="shapetype_202" hidden="1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24" name="shapetype_202" hidden="1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22" name="shapetype_202" hidden="1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20" name="shapetype_202" hidden="1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18" name="shapetype_202" hidden="1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16" name="shapetype_202" hidden="1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14" name="shapetype_202" hidden="1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12" name="shapetype_202" hidden="1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10" name="shapetype_202" hidden="1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08" name="shapetype_202" hidden="1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06" name="shapetype_202" hidden="1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04" name="shapetype_202" hidden="1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02" name="shapetype_202" hidden="1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100" name="shapetype_202" hidden="1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98" name="shapetype_202" hidden="1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96" name="shapetype_202" hidden="1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94" name="shapetype_202" hidden="1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92" name="shapetype_202" hidden="1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90" name="shapetype_202" hidden="1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88" name="shapetype_202" hidden="1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86" name="shapetype_202" hidden="1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84" name="shapetype_202" hidden="1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82" name="shapetype_202" hidden="1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80" name="shapetype_202" hidden="1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78" name="shapetype_202" hidden="1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76" name="shapetype_202" hidden="1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74" name="shapetype_202" hidden="1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72" name="shapetype_202" hidden="1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70" name="shapetype_202" hidden="1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68" name="shapetype_202" hidden="1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66" name="shapetype_202" hidden="1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64" name="shapetype_202" hidden="1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62" name="shapetype_202" hidden="1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60" name="shapetype_202" hidden="1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58" name="shapetype_202" hidden="1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56" name="shapetype_202" hidden="1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141</xdr:col>
      <xdr:colOff>453600</xdr:colOff>
      <xdr:row>81</xdr:row>
      <xdr:rowOff>106200</xdr:rowOff>
    </xdr:from>
    <xdr:to>
      <xdr:col>148</xdr:col>
      <xdr:colOff>471240</xdr:colOff>
      <xdr:row>98</xdr:row>
      <xdr:rowOff>114840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141</xdr:col>
      <xdr:colOff>343800</xdr:colOff>
      <xdr:row>100</xdr:row>
      <xdr:rowOff>106560</xdr:rowOff>
    </xdr:from>
    <xdr:to>
      <xdr:col>148</xdr:col>
      <xdr:colOff>361440</xdr:colOff>
      <xdr:row>117</xdr:row>
      <xdr:rowOff>115200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82" name="shapetype_202" hidden="1">
          <a:extLst>
            <a:ext uri="{FF2B5EF4-FFF2-40B4-BE49-F238E27FC236}">
              <a16:creationId xmlns:a16="http://schemas.microsoft.com/office/drawing/2014/main" id="{00000000-0008-0000-0200-0000D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80" name="shapetype_202" hidden="1">
          <a:extLst>
            <a:ext uri="{FF2B5EF4-FFF2-40B4-BE49-F238E27FC236}">
              <a16:creationId xmlns:a16="http://schemas.microsoft.com/office/drawing/2014/main" id="{00000000-0008-0000-0200-0000D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78" name="shapetype_202" hidden="1">
          <a:extLst>
            <a:ext uri="{FF2B5EF4-FFF2-40B4-BE49-F238E27FC236}">
              <a16:creationId xmlns:a16="http://schemas.microsoft.com/office/drawing/2014/main" id="{00000000-0008-0000-0200-0000C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76" name="shapetype_202" hidden="1">
          <a:extLst>
            <a:ext uri="{FF2B5EF4-FFF2-40B4-BE49-F238E27FC236}">
              <a16:creationId xmlns:a16="http://schemas.microsoft.com/office/drawing/2014/main" id="{00000000-0008-0000-0200-0000C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74" name="shapetype_202" hidden="1">
          <a:extLst>
            <a:ext uri="{FF2B5EF4-FFF2-40B4-BE49-F238E27FC236}">
              <a16:creationId xmlns:a16="http://schemas.microsoft.com/office/drawing/2014/main" id="{00000000-0008-0000-0200-0000C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72" name="shapetype_202" hidden="1">
          <a:extLst>
            <a:ext uri="{FF2B5EF4-FFF2-40B4-BE49-F238E27FC236}">
              <a16:creationId xmlns:a16="http://schemas.microsoft.com/office/drawing/2014/main" id="{00000000-0008-0000-0200-0000C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70" name="shapetype_202" hidden="1">
          <a:extLst>
            <a:ext uri="{FF2B5EF4-FFF2-40B4-BE49-F238E27FC236}">
              <a16:creationId xmlns:a16="http://schemas.microsoft.com/office/drawing/2014/main" id="{00000000-0008-0000-0200-0000C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68" name="shapetype_202" hidden="1">
          <a:extLst>
            <a:ext uri="{FF2B5EF4-FFF2-40B4-BE49-F238E27FC236}">
              <a16:creationId xmlns:a16="http://schemas.microsoft.com/office/drawing/2014/main" id="{00000000-0008-0000-0200-0000C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66" name="shapetype_202" hidden="1">
          <a:extLst>
            <a:ext uri="{FF2B5EF4-FFF2-40B4-BE49-F238E27FC236}">
              <a16:creationId xmlns:a16="http://schemas.microsoft.com/office/drawing/2014/main" id="{00000000-0008-0000-0200-0000C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64" name="shapetype_202" hidden="1">
          <a:extLst>
            <a:ext uri="{FF2B5EF4-FFF2-40B4-BE49-F238E27FC236}">
              <a16:creationId xmlns:a16="http://schemas.microsoft.com/office/drawing/2014/main" id="{00000000-0008-0000-0200-0000C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62" name="shapetype_202" hidden="1">
          <a:extLst>
            <a:ext uri="{FF2B5EF4-FFF2-40B4-BE49-F238E27FC236}">
              <a16:creationId xmlns:a16="http://schemas.microsoft.com/office/drawing/2014/main" id="{00000000-0008-0000-0200-0000B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60" name="shapetype_202" hidden="1">
          <a:extLst>
            <a:ext uri="{FF2B5EF4-FFF2-40B4-BE49-F238E27FC236}">
              <a16:creationId xmlns:a16="http://schemas.microsoft.com/office/drawing/2014/main" id="{00000000-0008-0000-0200-0000B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58" name="shapetype_202" hidden="1">
          <a:extLst>
            <a:ext uri="{FF2B5EF4-FFF2-40B4-BE49-F238E27FC236}">
              <a16:creationId xmlns:a16="http://schemas.microsoft.com/office/drawing/2014/main" id="{00000000-0008-0000-0200-0000B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56" name="shapetype_202" hidden="1">
          <a:extLst>
            <a:ext uri="{FF2B5EF4-FFF2-40B4-BE49-F238E27FC236}">
              <a16:creationId xmlns:a16="http://schemas.microsoft.com/office/drawing/2014/main" id="{00000000-0008-0000-0200-0000B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54" name="shapetype_202" hidden="1">
          <a:extLst>
            <a:ext uri="{FF2B5EF4-FFF2-40B4-BE49-F238E27FC236}">
              <a16:creationId xmlns:a16="http://schemas.microsoft.com/office/drawing/2014/main" id="{00000000-0008-0000-0200-0000B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52" name="shapetype_202" hidden="1">
          <a:extLst>
            <a:ext uri="{FF2B5EF4-FFF2-40B4-BE49-F238E27FC236}">
              <a16:creationId xmlns:a16="http://schemas.microsoft.com/office/drawing/2014/main" id="{00000000-0008-0000-0200-0000B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50" name="shapetype_202" hidden="1">
          <a:extLst>
            <a:ext uri="{FF2B5EF4-FFF2-40B4-BE49-F238E27FC236}">
              <a16:creationId xmlns:a16="http://schemas.microsoft.com/office/drawing/2014/main" id="{00000000-0008-0000-0200-0000B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48" name="shapetype_202" hidden="1">
          <a:extLst>
            <a:ext uri="{FF2B5EF4-FFF2-40B4-BE49-F238E27FC236}">
              <a16:creationId xmlns:a16="http://schemas.microsoft.com/office/drawing/2014/main" id="{00000000-0008-0000-0200-0000B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46" name="shapetype_202" hidden="1">
          <a:extLst>
            <a:ext uri="{FF2B5EF4-FFF2-40B4-BE49-F238E27FC236}">
              <a16:creationId xmlns:a16="http://schemas.microsoft.com/office/drawing/2014/main" id="{00000000-0008-0000-0200-0000A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44" name="shapetype_202" hidden="1">
          <a:extLst>
            <a:ext uri="{FF2B5EF4-FFF2-40B4-BE49-F238E27FC236}">
              <a16:creationId xmlns:a16="http://schemas.microsoft.com/office/drawing/2014/main" id="{00000000-0008-0000-0200-0000A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42" name="shapetype_202" hidden="1">
          <a:extLst>
            <a:ext uri="{FF2B5EF4-FFF2-40B4-BE49-F238E27FC236}">
              <a16:creationId xmlns:a16="http://schemas.microsoft.com/office/drawing/2014/main" id="{00000000-0008-0000-0200-0000A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40" name="shapetype_202" hidden="1">
          <a:extLst>
            <a:ext uri="{FF2B5EF4-FFF2-40B4-BE49-F238E27FC236}">
              <a16:creationId xmlns:a16="http://schemas.microsoft.com/office/drawing/2014/main" id="{00000000-0008-0000-0200-0000A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38" name="shapetype_202" hidden="1">
          <a:extLst>
            <a:ext uri="{FF2B5EF4-FFF2-40B4-BE49-F238E27FC236}">
              <a16:creationId xmlns:a16="http://schemas.microsoft.com/office/drawing/2014/main" id="{00000000-0008-0000-0200-0000A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36" name="shapetype_202" hidden="1">
          <a:extLst>
            <a:ext uri="{FF2B5EF4-FFF2-40B4-BE49-F238E27FC236}">
              <a16:creationId xmlns:a16="http://schemas.microsoft.com/office/drawing/2014/main" id="{00000000-0008-0000-0200-0000A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34" name="shapetype_202" hidden="1">
          <a:extLst>
            <a:ext uri="{FF2B5EF4-FFF2-40B4-BE49-F238E27FC236}">
              <a16:creationId xmlns:a16="http://schemas.microsoft.com/office/drawing/2014/main" id="{00000000-0008-0000-0200-0000A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32" name="shapetype_202" hidden="1">
          <a:extLst>
            <a:ext uri="{FF2B5EF4-FFF2-40B4-BE49-F238E27FC236}">
              <a16:creationId xmlns:a16="http://schemas.microsoft.com/office/drawing/2014/main" id="{00000000-0008-0000-0200-0000A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30" name="shapetype_202" hidden="1">
          <a:extLst>
            <a:ext uri="{FF2B5EF4-FFF2-40B4-BE49-F238E27FC236}">
              <a16:creationId xmlns:a16="http://schemas.microsoft.com/office/drawing/2014/main" id="{00000000-0008-0000-0200-00009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28" name="shapetype_202" hidden="1">
          <a:extLst>
            <a:ext uri="{FF2B5EF4-FFF2-40B4-BE49-F238E27FC236}">
              <a16:creationId xmlns:a16="http://schemas.microsoft.com/office/drawing/2014/main" id="{00000000-0008-0000-0200-00009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26" name="shapetype_202" hidden="1">
          <a:extLst>
            <a:ext uri="{FF2B5EF4-FFF2-40B4-BE49-F238E27FC236}">
              <a16:creationId xmlns:a16="http://schemas.microsoft.com/office/drawing/2014/main" id="{00000000-0008-0000-0200-00009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24" name="shapetype_202" hidden="1">
          <a:extLst>
            <a:ext uri="{FF2B5EF4-FFF2-40B4-BE49-F238E27FC236}">
              <a16:creationId xmlns:a16="http://schemas.microsoft.com/office/drawing/2014/main" id="{00000000-0008-0000-0200-00009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22" name="shapetype_202" hidden="1">
          <a:extLst>
            <a:ext uri="{FF2B5EF4-FFF2-40B4-BE49-F238E27FC236}">
              <a16:creationId xmlns:a16="http://schemas.microsoft.com/office/drawing/2014/main" id="{00000000-0008-0000-0200-00009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20" name="shapetype_202" hidden="1">
          <a:extLst>
            <a:ext uri="{FF2B5EF4-FFF2-40B4-BE49-F238E27FC236}">
              <a16:creationId xmlns:a16="http://schemas.microsoft.com/office/drawing/2014/main" id="{00000000-0008-0000-0200-00009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18" name="shapetype_202" hidden="1">
          <a:extLst>
            <a:ext uri="{FF2B5EF4-FFF2-40B4-BE49-F238E27FC236}">
              <a16:creationId xmlns:a16="http://schemas.microsoft.com/office/drawing/2014/main" id="{00000000-0008-0000-0200-00009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16" name="shapetype_202" hidden="1">
          <a:extLst>
            <a:ext uri="{FF2B5EF4-FFF2-40B4-BE49-F238E27FC236}">
              <a16:creationId xmlns:a16="http://schemas.microsoft.com/office/drawing/2014/main" id="{00000000-0008-0000-0200-00009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14" name="shapetype_202" hidden="1">
          <a:extLst>
            <a:ext uri="{FF2B5EF4-FFF2-40B4-BE49-F238E27FC236}">
              <a16:creationId xmlns:a16="http://schemas.microsoft.com/office/drawing/2014/main" id="{00000000-0008-0000-0200-00008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12" name="shapetype_202" hidden="1">
          <a:extLst>
            <a:ext uri="{FF2B5EF4-FFF2-40B4-BE49-F238E27FC236}">
              <a16:creationId xmlns:a16="http://schemas.microsoft.com/office/drawing/2014/main" id="{00000000-0008-0000-0200-00008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10" name="shapetype_202" hidden="1">
          <a:extLst>
            <a:ext uri="{FF2B5EF4-FFF2-40B4-BE49-F238E27FC236}">
              <a16:creationId xmlns:a16="http://schemas.microsoft.com/office/drawing/2014/main" id="{00000000-0008-0000-0200-00008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08" name="shapetype_202" hidden="1">
          <a:extLst>
            <a:ext uri="{FF2B5EF4-FFF2-40B4-BE49-F238E27FC236}">
              <a16:creationId xmlns:a16="http://schemas.microsoft.com/office/drawing/2014/main" id="{00000000-0008-0000-0200-00008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06" name="shapetype_202" hidden="1">
          <a:extLst>
            <a:ext uri="{FF2B5EF4-FFF2-40B4-BE49-F238E27FC236}">
              <a16:creationId xmlns:a16="http://schemas.microsoft.com/office/drawing/2014/main" id="{00000000-0008-0000-0200-00008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04" name="shapetype_202" hidden="1">
          <a:extLst>
            <a:ext uri="{FF2B5EF4-FFF2-40B4-BE49-F238E27FC236}">
              <a16:creationId xmlns:a16="http://schemas.microsoft.com/office/drawing/2014/main" id="{00000000-0008-0000-0200-00008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02" name="shapetype_202" hidden="1">
          <a:extLst>
            <a:ext uri="{FF2B5EF4-FFF2-40B4-BE49-F238E27FC236}">
              <a16:creationId xmlns:a16="http://schemas.microsoft.com/office/drawing/2014/main" id="{00000000-0008-0000-0200-00008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200" name="shapetype_202" hidden="1">
          <a:extLst>
            <a:ext uri="{FF2B5EF4-FFF2-40B4-BE49-F238E27FC236}">
              <a16:creationId xmlns:a16="http://schemas.microsoft.com/office/drawing/2014/main" id="{00000000-0008-0000-0200-00008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98" name="shapetype_202" hidden="1">
          <a:extLst>
            <a:ext uri="{FF2B5EF4-FFF2-40B4-BE49-F238E27FC236}">
              <a16:creationId xmlns:a16="http://schemas.microsoft.com/office/drawing/2014/main" id="{00000000-0008-0000-0200-00007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96" name="shapetype_202" hidden="1">
          <a:extLst>
            <a:ext uri="{FF2B5EF4-FFF2-40B4-BE49-F238E27FC236}">
              <a16:creationId xmlns:a16="http://schemas.microsoft.com/office/drawing/2014/main" id="{00000000-0008-0000-0200-00007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94" name="shapetype_202" hidden="1">
          <a:extLst>
            <a:ext uri="{FF2B5EF4-FFF2-40B4-BE49-F238E27FC236}">
              <a16:creationId xmlns:a16="http://schemas.microsoft.com/office/drawing/2014/main" id="{00000000-0008-0000-0200-00007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92" name="shapetype_202" hidden="1">
          <a:extLst>
            <a:ext uri="{FF2B5EF4-FFF2-40B4-BE49-F238E27FC236}">
              <a16:creationId xmlns:a16="http://schemas.microsoft.com/office/drawing/2014/main" id="{00000000-0008-0000-0200-00007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90" name="shapetype_202" hidden="1">
          <a:extLst>
            <a:ext uri="{FF2B5EF4-FFF2-40B4-BE49-F238E27FC236}">
              <a16:creationId xmlns:a16="http://schemas.microsoft.com/office/drawing/2014/main" id="{00000000-0008-0000-0200-00007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88" name="shapetype_202" hidden="1">
          <a:extLst>
            <a:ext uri="{FF2B5EF4-FFF2-40B4-BE49-F238E27FC236}">
              <a16:creationId xmlns:a16="http://schemas.microsoft.com/office/drawing/2014/main" id="{00000000-0008-0000-0200-00007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86" name="shapetype_202" hidden="1">
          <a:extLst>
            <a:ext uri="{FF2B5EF4-FFF2-40B4-BE49-F238E27FC236}">
              <a16:creationId xmlns:a16="http://schemas.microsoft.com/office/drawing/2014/main" id="{00000000-0008-0000-0200-00007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84" name="shapetype_202" hidden="1">
          <a:extLst>
            <a:ext uri="{FF2B5EF4-FFF2-40B4-BE49-F238E27FC236}">
              <a16:creationId xmlns:a16="http://schemas.microsoft.com/office/drawing/2014/main" id="{00000000-0008-0000-0200-00007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82" name="shapetype_202" hidden="1">
          <a:extLst>
            <a:ext uri="{FF2B5EF4-FFF2-40B4-BE49-F238E27FC236}">
              <a16:creationId xmlns:a16="http://schemas.microsoft.com/office/drawing/2014/main" id="{00000000-0008-0000-0200-00006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80" name="shapetype_202" hidden="1">
          <a:extLst>
            <a:ext uri="{FF2B5EF4-FFF2-40B4-BE49-F238E27FC236}">
              <a16:creationId xmlns:a16="http://schemas.microsoft.com/office/drawing/2014/main" id="{00000000-0008-0000-0200-00006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78" name="shapetype_202" hidden="1">
          <a:extLst>
            <a:ext uri="{FF2B5EF4-FFF2-40B4-BE49-F238E27FC236}">
              <a16:creationId xmlns:a16="http://schemas.microsoft.com/office/drawing/2014/main" id="{00000000-0008-0000-0200-00006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76" name="shapetype_202" hidden="1">
          <a:extLst>
            <a:ext uri="{FF2B5EF4-FFF2-40B4-BE49-F238E27FC236}">
              <a16:creationId xmlns:a16="http://schemas.microsoft.com/office/drawing/2014/main" id="{00000000-0008-0000-0200-00006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74" name="shapetype_202" hidden="1">
          <a:extLst>
            <a:ext uri="{FF2B5EF4-FFF2-40B4-BE49-F238E27FC236}">
              <a16:creationId xmlns:a16="http://schemas.microsoft.com/office/drawing/2014/main" id="{00000000-0008-0000-0200-00006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72" name="shapetype_202" hidden="1">
          <a:extLst>
            <a:ext uri="{FF2B5EF4-FFF2-40B4-BE49-F238E27FC236}">
              <a16:creationId xmlns:a16="http://schemas.microsoft.com/office/drawing/2014/main" id="{00000000-0008-0000-0200-00006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70" name="shapetype_202" hidden="1">
          <a:extLst>
            <a:ext uri="{FF2B5EF4-FFF2-40B4-BE49-F238E27FC236}">
              <a16:creationId xmlns:a16="http://schemas.microsoft.com/office/drawing/2014/main" id="{00000000-0008-0000-0200-00006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68" name="shapetype_202" hidden="1">
          <a:extLst>
            <a:ext uri="{FF2B5EF4-FFF2-40B4-BE49-F238E27FC236}">
              <a16:creationId xmlns:a16="http://schemas.microsoft.com/office/drawing/2014/main" id="{00000000-0008-0000-0200-00006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66" name="shapetype_202" hidden="1">
          <a:extLst>
            <a:ext uri="{FF2B5EF4-FFF2-40B4-BE49-F238E27FC236}">
              <a16:creationId xmlns:a16="http://schemas.microsoft.com/office/drawing/2014/main" id="{00000000-0008-0000-0200-00005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64" name="shapetype_202" hidden="1">
          <a:extLst>
            <a:ext uri="{FF2B5EF4-FFF2-40B4-BE49-F238E27FC236}">
              <a16:creationId xmlns:a16="http://schemas.microsoft.com/office/drawing/2014/main" id="{00000000-0008-0000-0200-00005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62" name="shapetype_202" hidden="1">
          <a:extLst>
            <a:ext uri="{FF2B5EF4-FFF2-40B4-BE49-F238E27FC236}">
              <a16:creationId xmlns:a16="http://schemas.microsoft.com/office/drawing/2014/main" id="{00000000-0008-0000-0200-00005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60" name="shapetype_202" hidden="1">
          <a:extLst>
            <a:ext uri="{FF2B5EF4-FFF2-40B4-BE49-F238E27FC236}">
              <a16:creationId xmlns:a16="http://schemas.microsoft.com/office/drawing/2014/main" id="{00000000-0008-0000-0200-00005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58" name="shapetype_202" hidden="1">
          <a:extLst>
            <a:ext uri="{FF2B5EF4-FFF2-40B4-BE49-F238E27FC236}">
              <a16:creationId xmlns:a16="http://schemas.microsoft.com/office/drawing/2014/main" id="{00000000-0008-0000-0200-00005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56" name="shapetype_202" hidden="1">
          <a:extLst>
            <a:ext uri="{FF2B5EF4-FFF2-40B4-BE49-F238E27FC236}">
              <a16:creationId xmlns:a16="http://schemas.microsoft.com/office/drawing/2014/main" id="{00000000-0008-0000-0200-00005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54" name="shapetype_202" hidden="1">
          <a:extLst>
            <a:ext uri="{FF2B5EF4-FFF2-40B4-BE49-F238E27FC236}">
              <a16:creationId xmlns:a16="http://schemas.microsoft.com/office/drawing/2014/main" id="{00000000-0008-0000-0200-00005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52" name="shapetype_202" hidden="1">
          <a:extLst>
            <a:ext uri="{FF2B5EF4-FFF2-40B4-BE49-F238E27FC236}">
              <a16:creationId xmlns:a16="http://schemas.microsoft.com/office/drawing/2014/main" id="{00000000-0008-0000-0200-00005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50" name="shapetype_202" hidden="1">
          <a:extLst>
            <a:ext uri="{FF2B5EF4-FFF2-40B4-BE49-F238E27FC236}">
              <a16:creationId xmlns:a16="http://schemas.microsoft.com/office/drawing/2014/main" id="{00000000-0008-0000-0200-00004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48" name="shapetype_202" hidden="1">
          <a:extLst>
            <a:ext uri="{FF2B5EF4-FFF2-40B4-BE49-F238E27FC236}">
              <a16:creationId xmlns:a16="http://schemas.microsoft.com/office/drawing/2014/main" id="{00000000-0008-0000-0200-00004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46" name="shapetype_202" hidden="1">
          <a:extLst>
            <a:ext uri="{FF2B5EF4-FFF2-40B4-BE49-F238E27FC236}">
              <a16:creationId xmlns:a16="http://schemas.microsoft.com/office/drawing/2014/main" id="{00000000-0008-0000-0200-00004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44" name="shapetype_202" hidden="1">
          <a:extLst>
            <a:ext uri="{FF2B5EF4-FFF2-40B4-BE49-F238E27FC236}">
              <a16:creationId xmlns:a16="http://schemas.microsoft.com/office/drawing/2014/main" id="{00000000-0008-0000-0200-00004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42" name="shapetype_202" hidden="1">
          <a:extLst>
            <a:ext uri="{FF2B5EF4-FFF2-40B4-BE49-F238E27FC236}">
              <a16:creationId xmlns:a16="http://schemas.microsoft.com/office/drawing/2014/main" id="{00000000-0008-0000-0200-00004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40" name="shapetype_202" hidden="1">
          <a:extLst>
            <a:ext uri="{FF2B5EF4-FFF2-40B4-BE49-F238E27FC236}">
              <a16:creationId xmlns:a16="http://schemas.microsoft.com/office/drawing/2014/main" id="{00000000-0008-0000-0200-00004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38" name="shapetype_202" hidden="1">
          <a:extLst>
            <a:ext uri="{FF2B5EF4-FFF2-40B4-BE49-F238E27FC236}">
              <a16:creationId xmlns:a16="http://schemas.microsoft.com/office/drawing/2014/main" id="{00000000-0008-0000-0200-00004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36" name="shapetype_202" hidden="1">
          <a:extLst>
            <a:ext uri="{FF2B5EF4-FFF2-40B4-BE49-F238E27FC236}">
              <a16:creationId xmlns:a16="http://schemas.microsoft.com/office/drawing/2014/main" id="{00000000-0008-0000-0200-00004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34" name="shapetype_202" hidden="1">
          <a:extLst>
            <a:ext uri="{FF2B5EF4-FFF2-40B4-BE49-F238E27FC236}">
              <a16:creationId xmlns:a16="http://schemas.microsoft.com/office/drawing/2014/main" id="{00000000-0008-0000-0200-00003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32" name="shapetype_202" hidden="1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30" name="shapetype_202" hidden="1">
          <a:extLst>
            <a:ext uri="{FF2B5EF4-FFF2-40B4-BE49-F238E27FC236}">
              <a16:creationId xmlns:a16="http://schemas.microsoft.com/office/drawing/2014/main" id="{00000000-0008-0000-0200-00003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28" name="shapetype_202" hidden="1">
          <a:extLst>
            <a:ext uri="{FF2B5EF4-FFF2-40B4-BE49-F238E27FC236}">
              <a16:creationId xmlns:a16="http://schemas.microsoft.com/office/drawing/2014/main" id="{00000000-0008-0000-0200-00003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26" name="shapetype_202" hidden="1">
          <a:extLst>
            <a:ext uri="{FF2B5EF4-FFF2-40B4-BE49-F238E27FC236}">
              <a16:creationId xmlns:a16="http://schemas.microsoft.com/office/drawing/2014/main" id="{00000000-0008-0000-0200-00003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24" name="shapetype_202" hidden="1">
          <a:extLst>
            <a:ext uri="{FF2B5EF4-FFF2-40B4-BE49-F238E27FC236}">
              <a16:creationId xmlns:a16="http://schemas.microsoft.com/office/drawing/2014/main" id="{00000000-0008-0000-0200-00003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22" name="shapetype_202" hidden="1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20" name="shapetype_202" hidden="1">
          <a:extLst>
            <a:ext uri="{FF2B5EF4-FFF2-40B4-BE49-F238E27FC236}">
              <a16:creationId xmlns:a16="http://schemas.microsoft.com/office/drawing/2014/main" id="{00000000-0008-0000-0200-00003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18" name="shapetype_202" hidden="1">
          <a:extLst>
            <a:ext uri="{FF2B5EF4-FFF2-40B4-BE49-F238E27FC236}">
              <a16:creationId xmlns:a16="http://schemas.microsoft.com/office/drawing/2014/main" id="{00000000-0008-0000-0200-00002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16" name="shapetype_202" hidden="1">
          <a:extLst>
            <a:ext uri="{FF2B5EF4-FFF2-40B4-BE49-F238E27FC236}">
              <a16:creationId xmlns:a16="http://schemas.microsoft.com/office/drawing/2014/main" id="{00000000-0008-0000-0200-00002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14" name="shapetype_202" hidden="1">
          <a:extLst>
            <a:ext uri="{FF2B5EF4-FFF2-40B4-BE49-F238E27FC236}">
              <a16:creationId xmlns:a16="http://schemas.microsoft.com/office/drawing/2014/main" id="{00000000-0008-0000-0200-00002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12" name="shapetype_202" hidden="1">
          <a:extLst>
            <a:ext uri="{FF2B5EF4-FFF2-40B4-BE49-F238E27FC236}">
              <a16:creationId xmlns:a16="http://schemas.microsoft.com/office/drawing/2014/main" id="{00000000-0008-0000-0200-00002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10" name="shapetype_202" hidden="1">
          <a:extLst>
            <a:ext uri="{FF2B5EF4-FFF2-40B4-BE49-F238E27FC236}">
              <a16:creationId xmlns:a16="http://schemas.microsoft.com/office/drawing/2014/main" id="{00000000-0008-0000-0200-00002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08" name="shapetype_202" hidden="1">
          <a:extLst>
            <a:ext uri="{FF2B5EF4-FFF2-40B4-BE49-F238E27FC236}">
              <a16:creationId xmlns:a16="http://schemas.microsoft.com/office/drawing/2014/main" id="{00000000-0008-0000-0200-00002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06" name="shapetype_202" hidden="1">
          <a:extLst>
            <a:ext uri="{FF2B5EF4-FFF2-40B4-BE49-F238E27FC236}">
              <a16:creationId xmlns:a16="http://schemas.microsoft.com/office/drawing/2014/main" id="{00000000-0008-0000-0200-00002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04" name="shapetype_202" hidden="1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02" name="shapetype_202" hidden="1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100" name="shapetype_202" hidden="1">
          <a:extLst>
            <a:ext uri="{FF2B5EF4-FFF2-40B4-BE49-F238E27FC236}">
              <a16:creationId xmlns:a16="http://schemas.microsoft.com/office/drawing/2014/main" id="{00000000-0008-0000-0200-00001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98" name="shapetype_202" hidden="1">
          <a:extLst>
            <a:ext uri="{FF2B5EF4-FFF2-40B4-BE49-F238E27FC236}">
              <a16:creationId xmlns:a16="http://schemas.microsoft.com/office/drawing/2014/main" id="{00000000-0008-0000-0200-00001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96" name="shapetype_202" hidden="1">
          <a:extLst>
            <a:ext uri="{FF2B5EF4-FFF2-40B4-BE49-F238E27FC236}">
              <a16:creationId xmlns:a16="http://schemas.microsoft.com/office/drawing/2014/main" id="{00000000-0008-0000-0200-00001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94" name="shapetype_202" hidden="1">
          <a:extLst>
            <a:ext uri="{FF2B5EF4-FFF2-40B4-BE49-F238E27FC236}">
              <a16:creationId xmlns:a16="http://schemas.microsoft.com/office/drawing/2014/main" id="{00000000-0008-0000-0200-00001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92" name="shapetype_202" hidden="1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90" name="shapetype_202" hidden="1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88" name="shapetype_202" hidden="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86" name="shapetype_202" hidden="1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84" name="shapetype_202" hidden="1">
          <a:extLst>
            <a:ext uri="{FF2B5EF4-FFF2-40B4-BE49-F238E27FC236}">
              <a16:creationId xmlns:a16="http://schemas.microsoft.com/office/drawing/2014/main" id="{00000000-0008-0000-0200-00000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82" name="shapetype_202" hidden="1">
          <a:extLst>
            <a:ext uri="{FF2B5EF4-FFF2-40B4-BE49-F238E27FC236}">
              <a16:creationId xmlns:a16="http://schemas.microsoft.com/office/drawing/2014/main" id="{00000000-0008-0000-0200-00000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80" name="shapetype_202" hidden="1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78" name="shapetype_202" hidden="1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76" name="shapetype_202" hidden="1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76200</xdr:colOff>
      <xdr:row>62</xdr:row>
      <xdr:rowOff>101600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136"/>
  <sheetViews>
    <sheetView zoomScale="90" zoomScaleNormal="90" workbookViewId="0">
      <pane xSplit="6240" ySplit="1040" topLeftCell="A47" activePane="bottomRight"/>
      <selection pane="topRight" activeCell="BW2" sqref="BW2"/>
      <selection pane="bottomLeft" activeCell="A81" sqref="A81"/>
      <selection pane="bottomRight" activeCell="E61" sqref="E61"/>
    </sheetView>
  </sheetViews>
  <sheetFormatPr baseColWidth="10" defaultColWidth="8.83203125" defaultRowHeight="16" x14ac:dyDescent="0.2"/>
  <cols>
    <col min="1" max="1" width="10.83203125" style="1" customWidth="1"/>
    <col min="2" max="4" width="10.83203125" style="2" customWidth="1"/>
    <col min="5" max="5" width="14" style="2" customWidth="1"/>
    <col min="6" max="19" width="10.83203125" style="2" customWidth="1"/>
    <col min="20" max="23" width="10.83203125" style="3" customWidth="1"/>
    <col min="24" max="32" width="10.83203125" style="2" customWidth="1"/>
    <col min="33" max="140" width="10.6640625" customWidth="1"/>
    <col min="141" max="141" width="26.33203125" customWidth="1"/>
    <col min="142" max="142" width="15.83203125" customWidth="1"/>
    <col min="143" max="1025" width="10.6640625" customWidth="1"/>
  </cols>
  <sheetData>
    <row r="1" spans="1:144" x14ac:dyDescent="0.2">
      <c r="A1" s="1" t="s">
        <v>0</v>
      </c>
      <c r="H1" s="2" t="s">
        <v>1</v>
      </c>
      <c r="M1"/>
      <c r="N1"/>
      <c r="O1" t="s">
        <v>2</v>
      </c>
      <c r="P1" t="s">
        <v>3</v>
      </c>
      <c r="Q1" t="s">
        <v>3</v>
      </c>
      <c r="R1" t="s">
        <v>3</v>
      </c>
      <c r="S1" t="s">
        <v>3</v>
      </c>
      <c r="T1" s="4" t="s">
        <v>4</v>
      </c>
      <c r="U1" s="4"/>
      <c r="V1" s="4"/>
      <c r="W1" s="4"/>
      <c r="Y1" s="23" t="s">
        <v>5</v>
      </c>
      <c r="Z1" s="23"/>
      <c r="AA1" s="23"/>
      <c r="AB1" s="23"/>
      <c r="AC1" s="23"/>
      <c r="AD1" s="23"/>
      <c r="AE1" s="23"/>
      <c r="AF1" s="23"/>
      <c r="AG1" s="23" t="s">
        <v>6</v>
      </c>
      <c r="AH1" s="23"/>
      <c r="AI1" s="23"/>
      <c r="AJ1" s="23"/>
      <c r="AK1" s="23"/>
      <c r="AL1" s="23"/>
      <c r="AM1" s="23"/>
      <c r="AN1" s="23"/>
      <c r="AO1" s="23" t="s">
        <v>7</v>
      </c>
      <c r="AP1" s="23"/>
      <c r="AQ1" s="23"/>
      <c r="AR1" s="23"/>
      <c r="AS1" s="23"/>
      <c r="AT1" s="23"/>
      <c r="AU1" s="23"/>
      <c r="AV1" s="23"/>
      <c r="AW1" s="23" t="s">
        <v>8</v>
      </c>
      <c r="AX1" s="23"/>
      <c r="AY1" s="23"/>
      <c r="AZ1" s="23"/>
      <c r="BA1" s="23"/>
      <c r="BB1" s="23"/>
      <c r="BC1" s="23"/>
      <c r="BD1" s="23"/>
      <c r="BE1" s="23" t="s">
        <v>9</v>
      </c>
      <c r="BF1" s="23"/>
      <c r="BG1" s="23"/>
      <c r="BH1" s="23"/>
      <c r="BI1" s="23"/>
      <c r="BJ1" s="23"/>
      <c r="BK1" s="23"/>
      <c r="BL1" s="23"/>
      <c r="BM1" s="5" t="s">
        <v>10</v>
      </c>
      <c r="BN1" s="6"/>
      <c r="BO1" s="6"/>
      <c r="BP1" s="6"/>
      <c r="BQ1" s="6"/>
      <c r="BR1" s="6"/>
      <c r="BS1" s="6"/>
      <c r="BT1" s="6"/>
      <c r="BU1" s="5" t="s">
        <v>174</v>
      </c>
      <c r="BV1" s="6">
        <v>2015</v>
      </c>
      <c r="BW1" s="6"/>
      <c r="BX1" s="6"/>
      <c r="BY1" s="6"/>
      <c r="BZ1" s="6"/>
      <c r="CC1" s="6"/>
      <c r="CD1" s="5" t="s">
        <v>12</v>
      </c>
      <c r="CE1" s="6"/>
      <c r="CF1" s="6"/>
      <c r="CG1" s="6"/>
      <c r="CH1" t="s">
        <v>13</v>
      </c>
      <c r="CI1" s="6"/>
      <c r="CJ1" s="6"/>
      <c r="CK1" s="6"/>
      <c r="CL1" s="5" t="s">
        <v>14</v>
      </c>
      <c r="CM1" s="6"/>
      <c r="CO1" s="6"/>
      <c r="CP1" s="5" t="s">
        <v>15</v>
      </c>
      <c r="CQ1" s="6"/>
      <c r="CR1" s="6"/>
      <c r="CS1" s="6"/>
      <c r="CT1" s="6"/>
      <c r="CU1" s="23" t="s">
        <v>16</v>
      </c>
      <c r="CV1" s="23"/>
      <c r="CW1" s="23"/>
      <c r="CX1" s="23"/>
      <c r="CY1" s="23"/>
      <c r="CZ1" s="23"/>
      <c r="DA1" s="23"/>
      <c r="DB1" s="23"/>
      <c r="DC1" s="5"/>
      <c r="DD1" s="23" t="s">
        <v>17</v>
      </c>
      <c r="DE1" s="23"/>
      <c r="DF1" s="23"/>
      <c r="DG1" s="23"/>
      <c r="DH1" s="23"/>
      <c r="DI1" s="23"/>
      <c r="DJ1" s="23"/>
      <c r="DK1" s="23"/>
      <c r="DL1" s="5"/>
      <c r="DM1" t="s">
        <v>18</v>
      </c>
      <c r="DV1" t="s">
        <v>19</v>
      </c>
      <c r="EA1" t="s">
        <v>20</v>
      </c>
      <c r="EF1" t="s">
        <v>21</v>
      </c>
      <c r="EK1" s="7" t="s">
        <v>22</v>
      </c>
      <c r="EL1" t="s">
        <v>23</v>
      </c>
      <c r="EM1" t="s">
        <v>24</v>
      </c>
      <c r="EN1" t="s">
        <v>25</v>
      </c>
    </row>
    <row r="2" spans="1:144" x14ac:dyDescent="0.2">
      <c r="A2" s="1" t="s">
        <v>26</v>
      </c>
      <c r="B2" s="8" t="s">
        <v>27</v>
      </c>
      <c r="C2" s="8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8" t="s">
        <v>33</v>
      </c>
      <c r="I2" s="2" t="s">
        <v>34</v>
      </c>
      <c r="J2" s="2" t="s">
        <v>35</v>
      </c>
      <c r="K2" s="2" t="s">
        <v>36</v>
      </c>
      <c r="L2" s="2" t="s">
        <v>37</v>
      </c>
      <c r="M2" t="s">
        <v>38</v>
      </c>
      <c r="N2" t="s">
        <v>39</v>
      </c>
      <c r="O2" t="s">
        <v>40</v>
      </c>
      <c r="P2" s="8" t="s">
        <v>27</v>
      </c>
      <c r="Q2" s="8" t="s">
        <v>28</v>
      </c>
      <c r="R2" s="2" t="s">
        <v>29</v>
      </c>
      <c r="S2" t="s">
        <v>40</v>
      </c>
      <c r="T2" s="4" t="s">
        <v>41</v>
      </c>
      <c r="U2" s="4" t="s">
        <v>42</v>
      </c>
      <c r="V2" s="4" t="s">
        <v>43</v>
      </c>
      <c r="W2" s="4" t="s">
        <v>44</v>
      </c>
      <c r="X2" s="8"/>
      <c r="Y2" s="8" t="s">
        <v>45</v>
      </c>
      <c r="Z2" s="8" t="s">
        <v>46</v>
      </c>
      <c r="AA2" s="8" t="s">
        <v>47</v>
      </c>
      <c r="AB2" s="8" t="s">
        <v>48</v>
      </c>
      <c r="AC2" s="8" t="s">
        <v>49</v>
      </c>
      <c r="AD2" s="8" t="s">
        <v>50</v>
      </c>
      <c r="AE2" s="8" t="s">
        <v>51</v>
      </c>
      <c r="AF2" s="8" t="s">
        <v>52</v>
      </c>
      <c r="AG2" s="8" t="s">
        <v>45</v>
      </c>
      <c r="AH2" s="8" t="s">
        <v>46</v>
      </c>
      <c r="AI2" s="8" t="s">
        <v>47</v>
      </c>
      <c r="AJ2" s="8" t="s">
        <v>48</v>
      </c>
      <c r="AK2" s="8" t="s">
        <v>49</v>
      </c>
      <c r="AL2" s="8" t="s">
        <v>50</v>
      </c>
      <c r="AM2" s="8" t="s">
        <v>51</v>
      </c>
      <c r="AN2" s="8" t="s">
        <v>52</v>
      </c>
      <c r="AO2" s="8" t="s">
        <v>45</v>
      </c>
      <c r="AP2" s="8" t="s">
        <v>46</v>
      </c>
      <c r="AQ2" s="8" t="s">
        <v>47</v>
      </c>
      <c r="AR2" s="8" t="s">
        <v>48</v>
      </c>
      <c r="AS2" s="8" t="s">
        <v>49</v>
      </c>
      <c r="AT2" s="8" t="s">
        <v>50</v>
      </c>
      <c r="AU2" s="8" t="s">
        <v>51</v>
      </c>
      <c r="AV2" s="8" t="s">
        <v>52</v>
      </c>
      <c r="AW2" s="8" t="s">
        <v>45</v>
      </c>
      <c r="AX2" s="8" t="s">
        <v>46</v>
      </c>
      <c r="AY2" s="8" t="s">
        <v>47</v>
      </c>
      <c r="AZ2" s="8" t="s">
        <v>48</v>
      </c>
      <c r="BA2" s="8" t="s">
        <v>49</v>
      </c>
      <c r="BB2" s="8" t="s">
        <v>50</v>
      </c>
      <c r="BC2" s="8" t="s">
        <v>51</v>
      </c>
      <c r="BD2" s="8" t="s">
        <v>52</v>
      </c>
      <c r="BE2" s="8" t="s">
        <v>45</v>
      </c>
      <c r="BF2" s="8" t="s">
        <v>46</v>
      </c>
      <c r="BG2" s="8" t="s">
        <v>47</v>
      </c>
      <c r="BH2" s="8" t="s">
        <v>48</v>
      </c>
      <c r="BI2" s="8" t="s">
        <v>49</v>
      </c>
      <c r="BJ2" s="8" t="s">
        <v>50</v>
      </c>
      <c r="BK2" s="8" t="s">
        <v>51</v>
      </c>
      <c r="BL2" s="8" t="s">
        <v>52</v>
      </c>
      <c r="BM2" s="8" t="s">
        <v>45</v>
      </c>
      <c r="BN2" s="8" t="s">
        <v>46</v>
      </c>
      <c r="BO2" s="8" t="s">
        <v>47</v>
      </c>
      <c r="BP2" s="8" t="s">
        <v>48</v>
      </c>
      <c r="BQ2" s="8" t="s">
        <v>49</v>
      </c>
      <c r="BR2" s="8" t="s">
        <v>50</v>
      </c>
      <c r="BS2" s="8" t="s">
        <v>51</v>
      </c>
      <c r="BT2" s="8" t="s">
        <v>52</v>
      </c>
      <c r="BU2" s="8" t="s">
        <v>45</v>
      </c>
      <c r="BV2" s="8" t="s">
        <v>46</v>
      </c>
      <c r="BW2" s="8" t="s">
        <v>47</v>
      </c>
      <c r="BX2" s="8" t="s">
        <v>48</v>
      </c>
      <c r="BY2" s="8" t="s">
        <v>49</v>
      </c>
      <c r="BZ2" s="8" t="s">
        <v>50</v>
      </c>
      <c r="CA2" t="s">
        <v>51</v>
      </c>
      <c r="CB2" t="s">
        <v>52</v>
      </c>
      <c r="CC2" s="8"/>
      <c r="CD2" s="9" t="s">
        <v>53</v>
      </c>
      <c r="CE2" s="8" t="s">
        <v>54</v>
      </c>
      <c r="CF2" s="8" t="s">
        <v>55</v>
      </c>
      <c r="CG2" s="8" t="s">
        <v>56</v>
      </c>
      <c r="CH2" t="s">
        <v>53</v>
      </c>
      <c r="CI2" s="8" t="s">
        <v>54</v>
      </c>
      <c r="CJ2" s="8" t="s">
        <v>55</v>
      </c>
      <c r="CK2" s="8" t="s">
        <v>56</v>
      </c>
      <c r="CL2" s="9" t="s">
        <v>53</v>
      </c>
      <c r="CM2" s="8" t="s">
        <v>54</v>
      </c>
      <c r="CN2" s="8" t="s">
        <v>55</v>
      </c>
      <c r="CO2" s="8" t="s">
        <v>56</v>
      </c>
      <c r="CP2" s="9" t="s">
        <v>53</v>
      </c>
      <c r="CQ2" s="8" t="s">
        <v>54</v>
      </c>
      <c r="CR2" s="8" t="s">
        <v>55</v>
      </c>
      <c r="CS2" s="8" t="s">
        <v>56</v>
      </c>
      <c r="CT2" s="8"/>
      <c r="CU2" s="8" t="s">
        <v>45</v>
      </c>
      <c r="CV2" s="8" t="s">
        <v>46</v>
      </c>
      <c r="CW2" s="8" t="s">
        <v>47</v>
      </c>
      <c r="CX2" s="8" t="s">
        <v>48</v>
      </c>
      <c r="CY2" s="8" t="s">
        <v>49</v>
      </c>
      <c r="CZ2" s="8" t="s">
        <v>50</v>
      </c>
      <c r="DA2" s="8" t="s">
        <v>51</v>
      </c>
      <c r="DB2" s="8" t="s">
        <v>52</v>
      </c>
      <c r="DC2" s="8"/>
      <c r="DD2" s="8" t="s">
        <v>45</v>
      </c>
      <c r="DE2" s="8" t="s">
        <v>46</v>
      </c>
      <c r="DF2" s="8" t="s">
        <v>47</v>
      </c>
      <c r="DG2" s="8" t="s">
        <v>48</v>
      </c>
      <c r="DH2" s="8" t="s">
        <v>49</v>
      </c>
      <c r="DI2" s="8" t="s">
        <v>50</v>
      </c>
      <c r="DJ2" s="8" t="s">
        <v>51</v>
      </c>
      <c r="DK2" s="8" t="s">
        <v>52</v>
      </c>
      <c r="DL2" s="8"/>
      <c r="DM2" s="8" t="s">
        <v>45</v>
      </c>
      <c r="DN2" s="8" t="s">
        <v>46</v>
      </c>
      <c r="DO2" s="8" t="s">
        <v>47</v>
      </c>
      <c r="DP2" s="8" t="s">
        <v>48</v>
      </c>
      <c r="DQ2" s="8" t="s">
        <v>49</v>
      </c>
      <c r="DR2" s="8" t="s">
        <v>50</v>
      </c>
      <c r="DS2" s="8" t="s">
        <v>51</v>
      </c>
      <c r="DT2" t="s">
        <v>52</v>
      </c>
      <c r="DV2" t="s">
        <v>53</v>
      </c>
      <c r="DW2" t="s">
        <v>54</v>
      </c>
      <c r="DX2" t="s">
        <v>55</v>
      </c>
      <c r="DY2" t="s">
        <v>56</v>
      </c>
      <c r="EA2" t="s">
        <v>53</v>
      </c>
      <c r="EB2" t="s">
        <v>54</v>
      </c>
      <c r="EC2" t="s">
        <v>55</v>
      </c>
      <c r="ED2" t="s">
        <v>56</v>
      </c>
      <c r="EF2" t="s">
        <v>53</v>
      </c>
      <c r="EG2" t="s">
        <v>54</v>
      </c>
      <c r="EH2" t="s">
        <v>55</v>
      </c>
      <c r="EI2" t="s">
        <v>56</v>
      </c>
      <c r="EK2" s="7" t="s">
        <v>57</v>
      </c>
      <c r="EL2">
        <v>0</v>
      </c>
      <c r="EM2">
        <f t="array" ref="EM2:EM43">FREQUENCY(DM3:DP52,EL2:EL42)</f>
        <v>56</v>
      </c>
      <c r="EN2">
        <f t="array" ref="EN2:EN43">FREQUENCY(DQ3:DT52,EL2:EL42)</f>
        <v>27</v>
      </c>
    </row>
    <row r="3" spans="1:144" x14ac:dyDescent="0.2">
      <c r="A3" s="1" t="s">
        <v>58</v>
      </c>
      <c r="B3" s="2">
        <v>-3.94</v>
      </c>
      <c r="C3" s="2">
        <v>-21.2</v>
      </c>
      <c r="D3" s="2">
        <v>0</v>
      </c>
      <c r="E3" s="2">
        <v>6911202217</v>
      </c>
      <c r="F3" s="2">
        <f t="shared" ref="F3:F43" si="0">(E3-10000*_xlfn.FLOOR.MATH(E3/10000) -G3)/100</f>
        <v>22</v>
      </c>
      <c r="G3" s="2">
        <f t="shared" ref="G3:G43" si="1">E3-100*_xlfn.FLOOR.MATH(E3/100)</f>
        <v>17</v>
      </c>
      <c r="H3" s="2">
        <v>17.7</v>
      </c>
      <c r="I3" s="2">
        <v>324</v>
      </c>
      <c r="J3" s="2">
        <v>22</v>
      </c>
      <c r="K3" s="2">
        <v>17</v>
      </c>
      <c r="L3" s="2">
        <v>17.7</v>
      </c>
      <c r="M3">
        <v>22</v>
      </c>
      <c r="N3">
        <v>17</v>
      </c>
      <c r="O3">
        <v>17.7</v>
      </c>
      <c r="P3" s="2">
        <v>-3.94</v>
      </c>
      <c r="Q3" s="2">
        <v>-21.2</v>
      </c>
      <c r="R3" s="2">
        <v>0</v>
      </c>
      <c r="S3" s="2">
        <v>17.7</v>
      </c>
      <c r="T3" s="4">
        <f t="shared" ref="T3:T43" si="2">ACOS(SIN(B3*PI()/180)*SIN($A$136*PI()/180)+COS(B3*PI()/180)*COS($A$136*PI()/180)*COS($B$136*PI()/180-C3*PI()/180))*180/PI()</f>
        <v>2.4031400512036245</v>
      </c>
      <c r="U3" s="4">
        <f t="shared" ref="U3:U43" si="3">ACOS(SIN(B3*PI()/180)*SIN($C$136*PI()/180)+COS(B3*PI()/180)*COS($C$136*PI()/180)*COS($D$136*PI()/180-C3*PI()/180))*180/PI()</f>
        <v>3.7239608660067538</v>
      </c>
      <c r="V3" s="4">
        <f t="shared" ref="V3:V43" si="4">ACOS(SIN(B3*PI()/180)*SIN($E$136*PI()/180)+COS(B3*PI()/180)*COS($E$136*PI()/180)*COS($F$136*PI()/180-C3*PI()/180))*180/PI()</f>
        <v>38.499310988363845</v>
      </c>
      <c r="W3" s="4">
        <f t="shared" ref="W3:W43" si="5">ACOS(SIN(B3*PI()/180)*SIN($G$136*PI()/180)+COS(B3*PI()/180)*COS($G$136*PI()/180)*COS($H$136*PI()/180-C3*PI()/180))*180/PI()</f>
        <v>36.793276191096894</v>
      </c>
      <c r="Y3" s="2">
        <v>42.4</v>
      </c>
      <c r="AC3" s="2">
        <v>56.29</v>
      </c>
      <c r="BU3">
        <v>42.2</v>
      </c>
      <c r="BY3">
        <v>56.29</v>
      </c>
      <c r="CD3">
        <f t="shared" ref="CD3:CD34" si="6">IF(AND(NOT(ISBLANK(AC3)),NOT(ISBLANK(Y3))),AC3-Y3,"")</f>
        <v>13.89</v>
      </c>
      <c r="CE3" t="str">
        <f t="shared" ref="CE3:CE34" si="7">IF(AND(NOT(ISBLANK(AD3)),NOT(ISBLANK(Z3))),AD3-Z3,"")</f>
        <v/>
      </c>
      <c r="CF3" t="str">
        <f t="shared" ref="CF3:CF34" si="8">IF(AND(NOT(ISBLANK(AE3)),NOT(ISBLANK(AA3))),AE3-AA3,"")</f>
        <v/>
      </c>
      <c r="CG3" t="str">
        <f t="shared" ref="CG3:CG34" si="9">IF(AND(NOT(ISBLANK(AF3)),NOT(ISBLANK(AB3))),AF3-AB3,"")</f>
        <v/>
      </c>
      <c r="CH3" t="str">
        <f t="shared" ref="CH3:CH34" si="10">IF(AND(NOT(ISBLANK(AK3)),NOT(ISBLANK(AG3))),AK3-AG3,"")</f>
        <v/>
      </c>
      <c r="CI3" t="str">
        <f t="shared" ref="CI3:CI34" si="11">IF(AND(NOT(ISBLANK(AL3)),NOT(ISBLANK(AH3))),AL3-AH3,"")</f>
        <v/>
      </c>
      <c r="CJ3" t="str">
        <f t="shared" ref="CJ3:CJ34" si="12">IF(AND(NOT(ISBLANK(AM3)),NOT(ISBLANK(AI3))),AM3-AI3,"")</f>
        <v/>
      </c>
      <c r="CK3" t="str">
        <f t="shared" ref="CK3:CK34" si="13">IF(AND(NOT(ISBLANK(AN3)),NOT(ISBLANK(AJ3))),AN3-AJ3,"")</f>
        <v/>
      </c>
      <c r="CU3">
        <v>42.3</v>
      </c>
      <c r="CV3" t="s">
        <v>172</v>
      </c>
      <c r="CW3" t="s">
        <v>172</v>
      </c>
      <c r="CX3" t="s">
        <v>172</v>
      </c>
      <c r="CY3">
        <v>56.29</v>
      </c>
      <c r="CZ3" t="s">
        <v>172</v>
      </c>
      <c r="DA3" t="s">
        <v>172</v>
      </c>
      <c r="DB3" t="s">
        <v>172</v>
      </c>
      <c r="DD3">
        <v>42.3</v>
      </c>
      <c r="DE3" t="s">
        <v>172</v>
      </c>
      <c r="DF3" t="s">
        <v>172</v>
      </c>
      <c r="DG3" t="s">
        <v>172</v>
      </c>
      <c r="DH3">
        <v>56.29</v>
      </c>
      <c r="DI3" t="s">
        <v>172</v>
      </c>
      <c r="DJ3" t="s">
        <v>172</v>
      </c>
      <c r="DK3" t="s">
        <v>172</v>
      </c>
      <c r="DM3">
        <v>0.14142135623730701</v>
      </c>
      <c r="DN3" t="s">
        <v>172</v>
      </c>
      <c r="DO3" t="s">
        <v>172</v>
      </c>
      <c r="DP3" t="s">
        <v>172</v>
      </c>
      <c r="DQ3">
        <v>0</v>
      </c>
      <c r="DR3" t="s">
        <v>172</v>
      </c>
      <c r="DS3" t="s">
        <v>172</v>
      </c>
      <c r="DT3" t="s">
        <v>172</v>
      </c>
      <c r="DV3">
        <v>13.89</v>
      </c>
      <c r="DW3" t="s">
        <v>172</v>
      </c>
      <c r="DX3" t="s">
        <v>172</v>
      </c>
      <c r="DY3" t="s">
        <v>172</v>
      </c>
      <c r="EA3">
        <v>13.89</v>
      </c>
      <c r="EB3" t="s">
        <v>172</v>
      </c>
      <c r="EC3" t="s">
        <v>172</v>
      </c>
      <c r="ED3" t="s">
        <v>172</v>
      </c>
      <c r="EF3" t="s">
        <v>172</v>
      </c>
      <c r="EG3" t="s">
        <v>172</v>
      </c>
      <c r="EH3" t="s">
        <v>172</v>
      </c>
      <c r="EI3" t="s">
        <v>172</v>
      </c>
      <c r="EL3">
        <v>0.5</v>
      </c>
      <c r="EM3">
        <v>31</v>
      </c>
      <c r="EN3">
        <v>4</v>
      </c>
    </row>
    <row r="4" spans="1:144" x14ac:dyDescent="0.2">
      <c r="A4" s="1" t="s">
        <v>59</v>
      </c>
      <c r="B4" s="2">
        <v>-2.75</v>
      </c>
      <c r="C4" s="2">
        <v>-27.86</v>
      </c>
      <c r="D4" s="2">
        <v>0</v>
      </c>
      <c r="E4" s="2">
        <v>7004150209</v>
      </c>
      <c r="F4" s="2">
        <f t="shared" si="0"/>
        <v>2</v>
      </c>
      <c r="G4" s="2">
        <f t="shared" si="1"/>
        <v>9</v>
      </c>
      <c r="H4" s="2">
        <v>41</v>
      </c>
      <c r="I4" s="2">
        <v>105</v>
      </c>
      <c r="J4" s="2">
        <v>1</v>
      </c>
      <c r="K4" s="2">
        <v>9</v>
      </c>
      <c r="L4" s="2">
        <v>41</v>
      </c>
      <c r="M4">
        <v>2</v>
      </c>
      <c r="N4">
        <v>9</v>
      </c>
      <c r="O4">
        <v>41</v>
      </c>
      <c r="P4" s="2">
        <v>-2.75</v>
      </c>
      <c r="Q4" s="2">
        <v>-27.86</v>
      </c>
      <c r="R4" s="2">
        <v>0</v>
      </c>
      <c r="S4" s="2">
        <v>41</v>
      </c>
      <c r="T4" s="4">
        <f t="shared" si="2"/>
        <v>4.4420011621523265</v>
      </c>
      <c r="U4" s="4">
        <f t="shared" si="3"/>
        <v>10.40186111645426</v>
      </c>
      <c r="V4" s="4">
        <f t="shared" si="4"/>
        <v>41.963746665013055</v>
      </c>
      <c r="W4" s="4">
        <f t="shared" si="5"/>
        <v>43.547416840836476</v>
      </c>
      <c r="Y4" s="2">
        <v>68.8</v>
      </c>
      <c r="AC4" s="2">
        <v>89.04</v>
      </c>
      <c r="AG4">
        <v>69.599999999999994</v>
      </c>
      <c r="BU4">
        <v>68.8</v>
      </c>
      <c r="BY4">
        <v>89.04</v>
      </c>
      <c r="CD4">
        <f t="shared" si="6"/>
        <v>20.240000000000009</v>
      </c>
      <c r="CE4" t="str">
        <f t="shared" si="7"/>
        <v/>
      </c>
      <c r="CF4" t="str">
        <f t="shared" si="8"/>
        <v/>
      </c>
      <c r="CG4" t="str">
        <f t="shared" si="9"/>
        <v/>
      </c>
      <c r="CH4" t="str">
        <f t="shared" si="10"/>
        <v/>
      </c>
      <c r="CI4" t="str">
        <f t="shared" si="11"/>
        <v/>
      </c>
      <c r="CJ4" t="str">
        <f t="shared" si="12"/>
        <v/>
      </c>
      <c r="CK4" t="str">
        <f t="shared" si="13"/>
        <v/>
      </c>
      <c r="CU4">
        <v>69.066666666666706</v>
      </c>
      <c r="CV4" t="s">
        <v>172</v>
      </c>
      <c r="CW4" t="s">
        <v>172</v>
      </c>
      <c r="CX4" t="s">
        <v>172</v>
      </c>
      <c r="CY4">
        <v>89.04</v>
      </c>
      <c r="CZ4" t="s">
        <v>172</v>
      </c>
      <c r="DA4" t="s">
        <v>172</v>
      </c>
      <c r="DB4" t="s">
        <v>172</v>
      </c>
      <c r="DD4">
        <v>68.8</v>
      </c>
      <c r="DE4" t="s">
        <v>172</v>
      </c>
      <c r="DF4" t="s">
        <v>172</v>
      </c>
      <c r="DG4" t="s">
        <v>172</v>
      </c>
      <c r="DH4">
        <v>89.04</v>
      </c>
      <c r="DI4" t="s">
        <v>172</v>
      </c>
      <c r="DJ4" t="s">
        <v>172</v>
      </c>
      <c r="DK4" t="s">
        <v>172</v>
      </c>
      <c r="DM4">
        <v>0.46188021535169899</v>
      </c>
      <c r="DN4" t="s">
        <v>172</v>
      </c>
      <c r="DO4" t="s">
        <v>172</v>
      </c>
      <c r="DP4" t="s">
        <v>172</v>
      </c>
      <c r="DQ4">
        <v>0</v>
      </c>
      <c r="DR4" t="s">
        <v>172</v>
      </c>
      <c r="DS4" t="s">
        <v>172</v>
      </c>
      <c r="DT4" t="s">
        <v>172</v>
      </c>
      <c r="DV4">
        <v>20.239999999999998</v>
      </c>
      <c r="DW4" t="s">
        <v>172</v>
      </c>
      <c r="DX4" t="s">
        <v>172</v>
      </c>
      <c r="DY4" t="s">
        <v>172</v>
      </c>
      <c r="EA4">
        <v>20.239999999999998</v>
      </c>
      <c r="EB4" t="s">
        <v>172</v>
      </c>
      <c r="EC4" t="s">
        <v>172</v>
      </c>
      <c r="ED4" t="s">
        <v>172</v>
      </c>
      <c r="EF4" t="s">
        <v>172</v>
      </c>
      <c r="EG4" t="s">
        <v>172</v>
      </c>
      <c r="EH4" t="s">
        <v>172</v>
      </c>
      <c r="EI4" t="s">
        <v>172</v>
      </c>
      <c r="EL4">
        <v>1</v>
      </c>
      <c r="EM4">
        <v>19</v>
      </c>
      <c r="EN4">
        <v>4</v>
      </c>
    </row>
    <row r="5" spans="1:144" x14ac:dyDescent="0.2">
      <c r="A5" s="1" t="s">
        <v>60</v>
      </c>
      <c r="B5" s="2">
        <v>-8.09</v>
      </c>
      <c r="C5" s="2">
        <v>-26.02</v>
      </c>
      <c r="D5" s="2">
        <v>0</v>
      </c>
      <c r="E5" s="2">
        <v>7102040740</v>
      </c>
      <c r="F5" s="2">
        <f t="shared" si="0"/>
        <v>7</v>
      </c>
      <c r="G5" s="2">
        <f t="shared" si="1"/>
        <v>40</v>
      </c>
      <c r="H5" s="2">
        <v>55.4</v>
      </c>
      <c r="I5" s="2">
        <v>35</v>
      </c>
      <c r="J5" s="2">
        <v>7</v>
      </c>
      <c r="K5" s="2">
        <v>40</v>
      </c>
      <c r="L5" s="2">
        <v>55.4</v>
      </c>
      <c r="M5">
        <v>7</v>
      </c>
      <c r="N5">
        <v>40</v>
      </c>
      <c r="O5">
        <v>55.4</v>
      </c>
      <c r="P5" s="2">
        <v>-8.09</v>
      </c>
      <c r="Q5" s="2">
        <v>-26.02</v>
      </c>
      <c r="R5" s="2">
        <v>0</v>
      </c>
      <c r="S5" s="2">
        <v>55.4</v>
      </c>
      <c r="T5" s="4">
        <f t="shared" si="2"/>
        <v>5.7007584041276864</v>
      </c>
      <c r="U5" s="4">
        <f t="shared" si="3"/>
        <v>9.5882074557288171</v>
      </c>
      <c r="V5" s="4">
        <f t="shared" si="4"/>
        <v>44.724402519223496</v>
      </c>
      <c r="W5" s="4">
        <f t="shared" si="5"/>
        <v>41.048528861511464</v>
      </c>
      <c r="Y5" s="2">
        <v>90.8</v>
      </c>
      <c r="AG5">
        <v>91.1</v>
      </c>
      <c r="BU5">
        <v>90.8</v>
      </c>
      <c r="CD5" t="str">
        <f t="shared" si="6"/>
        <v/>
      </c>
      <c r="CE5" t="str">
        <f t="shared" si="7"/>
        <v/>
      </c>
      <c r="CF5" t="str">
        <f t="shared" si="8"/>
        <v/>
      </c>
      <c r="CG5" t="str">
        <f t="shared" si="9"/>
        <v/>
      </c>
      <c r="CH5" t="str">
        <f t="shared" si="10"/>
        <v/>
      </c>
      <c r="CI5" t="str">
        <f t="shared" si="11"/>
        <v/>
      </c>
      <c r="CJ5" t="str">
        <f t="shared" si="12"/>
        <v/>
      </c>
      <c r="CK5" t="str">
        <f t="shared" si="13"/>
        <v/>
      </c>
      <c r="CU5">
        <v>90.9</v>
      </c>
      <c r="CV5" t="s">
        <v>172</v>
      </c>
      <c r="CW5" t="s">
        <v>172</v>
      </c>
      <c r="CX5" t="s">
        <v>172</v>
      </c>
      <c r="CY5" t="s">
        <v>172</v>
      </c>
      <c r="CZ5" t="s">
        <v>172</v>
      </c>
      <c r="DA5" t="s">
        <v>172</v>
      </c>
      <c r="DB5" t="s">
        <v>172</v>
      </c>
      <c r="DD5">
        <v>90.8</v>
      </c>
      <c r="DE5" t="s">
        <v>172</v>
      </c>
      <c r="DF5" t="s">
        <v>172</v>
      </c>
      <c r="DG5" t="s">
        <v>172</v>
      </c>
      <c r="DH5" t="s">
        <v>172</v>
      </c>
      <c r="DI5" t="s">
        <v>172</v>
      </c>
      <c r="DJ5" t="s">
        <v>172</v>
      </c>
      <c r="DK5" t="s">
        <v>172</v>
      </c>
      <c r="DM5">
        <v>0.17320508075688601</v>
      </c>
      <c r="DN5" t="s">
        <v>172</v>
      </c>
      <c r="DO5" t="s">
        <v>172</v>
      </c>
      <c r="DP5" t="s">
        <v>172</v>
      </c>
      <c r="DQ5" t="s">
        <v>172</v>
      </c>
      <c r="DR5" t="s">
        <v>172</v>
      </c>
      <c r="DS5" t="s">
        <v>172</v>
      </c>
      <c r="DT5" t="s">
        <v>172</v>
      </c>
      <c r="DV5" t="s">
        <v>172</v>
      </c>
      <c r="DW5" t="s">
        <v>172</v>
      </c>
      <c r="DX5" t="s">
        <v>172</v>
      </c>
      <c r="DY5" t="s">
        <v>172</v>
      </c>
      <c r="EA5" t="s">
        <v>172</v>
      </c>
      <c r="EB5" t="s">
        <v>172</v>
      </c>
      <c r="EC5" t="s">
        <v>172</v>
      </c>
      <c r="ED5" t="s">
        <v>172</v>
      </c>
      <c r="EF5" t="s">
        <v>172</v>
      </c>
      <c r="EG5" t="s">
        <v>172</v>
      </c>
      <c r="EH5" t="s">
        <v>172</v>
      </c>
      <c r="EI5" t="s">
        <v>172</v>
      </c>
      <c r="EL5">
        <v>1.5</v>
      </c>
      <c r="EM5">
        <v>17</v>
      </c>
      <c r="EN5">
        <v>1</v>
      </c>
    </row>
    <row r="6" spans="1:144" x14ac:dyDescent="0.2">
      <c r="A6" s="1" t="s">
        <v>61</v>
      </c>
      <c r="B6" s="2">
        <v>-3.42</v>
      </c>
      <c r="C6" s="2">
        <v>-19.670000000000002</v>
      </c>
      <c r="D6" s="2">
        <v>0</v>
      </c>
      <c r="E6" s="2">
        <v>7102070045</v>
      </c>
      <c r="F6" s="2">
        <f t="shared" si="0"/>
        <v>0</v>
      </c>
      <c r="G6" s="2">
        <f t="shared" si="1"/>
        <v>45</v>
      </c>
      <c r="H6" s="2">
        <v>25.7</v>
      </c>
      <c r="I6" s="2">
        <v>38</v>
      </c>
      <c r="J6" s="2">
        <v>0</v>
      </c>
      <c r="K6" s="2">
        <v>45</v>
      </c>
      <c r="L6" s="2">
        <v>26.7</v>
      </c>
      <c r="M6">
        <v>0</v>
      </c>
      <c r="N6">
        <v>45</v>
      </c>
      <c r="O6">
        <v>25.7</v>
      </c>
      <c r="P6" s="2">
        <v>-3.42</v>
      </c>
      <c r="Q6" s="2">
        <v>-19.670000000000002</v>
      </c>
      <c r="R6" s="2">
        <v>0</v>
      </c>
      <c r="S6" s="2">
        <v>25.7</v>
      </c>
      <c r="T6" s="4">
        <f t="shared" si="2"/>
        <v>3.7664695949266225</v>
      </c>
      <c r="U6" s="4">
        <f t="shared" si="3"/>
        <v>2.1968863895821156</v>
      </c>
      <c r="V6" s="4">
        <f t="shared" si="4"/>
        <v>37.170847512223098</v>
      </c>
      <c r="W6" s="4">
        <f t="shared" si="5"/>
        <v>35.382904899647826</v>
      </c>
      <c r="Y6" s="2">
        <v>46.8</v>
      </c>
      <c r="Z6" s="2">
        <v>44.5</v>
      </c>
      <c r="AG6">
        <v>51.7</v>
      </c>
      <c r="AH6">
        <v>44.5</v>
      </c>
      <c r="BU6">
        <v>46.8</v>
      </c>
      <c r="BV6">
        <v>44.5</v>
      </c>
      <c r="CD6" t="str">
        <f t="shared" si="6"/>
        <v/>
      </c>
      <c r="CE6" t="str">
        <f t="shared" si="7"/>
        <v/>
      </c>
      <c r="CF6" t="str">
        <f t="shared" si="8"/>
        <v/>
      </c>
      <c r="CG6" t="str">
        <f t="shared" si="9"/>
        <v/>
      </c>
      <c r="CH6" t="str">
        <f t="shared" si="10"/>
        <v/>
      </c>
      <c r="CI6" t="str">
        <f t="shared" si="11"/>
        <v/>
      </c>
      <c r="CJ6" t="str">
        <f t="shared" si="12"/>
        <v/>
      </c>
      <c r="CK6" t="str">
        <f t="shared" si="13"/>
        <v/>
      </c>
      <c r="CU6">
        <v>48.433333333333302</v>
      </c>
      <c r="CV6">
        <v>44.5</v>
      </c>
      <c r="CW6" t="s">
        <v>172</v>
      </c>
      <c r="CX6" t="s">
        <v>172</v>
      </c>
      <c r="CY6" t="s">
        <v>172</v>
      </c>
      <c r="CZ6" t="s">
        <v>172</v>
      </c>
      <c r="DA6" t="s">
        <v>172</v>
      </c>
      <c r="DB6" t="s">
        <v>172</v>
      </c>
      <c r="DD6">
        <v>46.8</v>
      </c>
      <c r="DE6">
        <v>44.5</v>
      </c>
      <c r="DF6" t="s">
        <v>172</v>
      </c>
      <c r="DG6" t="s">
        <v>172</v>
      </c>
      <c r="DH6" t="s">
        <v>172</v>
      </c>
      <c r="DI6" t="s">
        <v>172</v>
      </c>
      <c r="DJ6" t="s">
        <v>172</v>
      </c>
      <c r="DK6" t="s">
        <v>172</v>
      </c>
      <c r="DM6">
        <v>2.8290163190291699</v>
      </c>
      <c r="DN6">
        <v>0</v>
      </c>
      <c r="DO6" t="s">
        <v>172</v>
      </c>
      <c r="DP6" t="s">
        <v>172</v>
      </c>
      <c r="DQ6" t="s">
        <v>172</v>
      </c>
      <c r="DR6" t="s">
        <v>172</v>
      </c>
      <c r="DS6" t="s">
        <v>172</v>
      </c>
      <c r="DT6" t="s">
        <v>172</v>
      </c>
      <c r="DV6" t="s">
        <v>172</v>
      </c>
      <c r="DW6" t="s">
        <v>172</v>
      </c>
      <c r="DX6" t="s">
        <v>172</v>
      </c>
      <c r="DY6" t="s">
        <v>172</v>
      </c>
      <c r="EA6" t="s">
        <v>172</v>
      </c>
      <c r="EB6" t="s">
        <v>172</v>
      </c>
      <c r="EC6" t="s">
        <v>172</v>
      </c>
      <c r="ED6" t="s">
        <v>172</v>
      </c>
      <c r="EF6" t="s">
        <v>172</v>
      </c>
      <c r="EG6" t="s">
        <v>172</v>
      </c>
      <c r="EH6" t="s">
        <v>172</v>
      </c>
      <c r="EI6" t="s">
        <v>172</v>
      </c>
      <c r="EL6">
        <v>2</v>
      </c>
      <c r="EM6">
        <v>5</v>
      </c>
      <c r="EN6">
        <v>3</v>
      </c>
    </row>
    <row r="7" spans="1:144" x14ac:dyDescent="0.2">
      <c r="A7" s="1" t="s">
        <v>62</v>
      </c>
      <c r="B7" s="2">
        <v>-1.51</v>
      </c>
      <c r="C7" s="2">
        <v>-11.81</v>
      </c>
      <c r="D7" s="2">
        <v>0</v>
      </c>
      <c r="E7" s="2">
        <v>7107292058</v>
      </c>
      <c r="F7" s="2">
        <f t="shared" si="0"/>
        <v>20</v>
      </c>
      <c r="G7" s="2">
        <f t="shared" si="1"/>
        <v>58</v>
      </c>
      <c r="H7" s="2">
        <v>42.9</v>
      </c>
      <c r="I7" s="2">
        <v>210</v>
      </c>
      <c r="J7" s="2">
        <v>20</v>
      </c>
      <c r="K7" s="2">
        <v>58</v>
      </c>
      <c r="L7" s="2">
        <v>42.9</v>
      </c>
      <c r="M7">
        <v>20</v>
      </c>
      <c r="N7">
        <v>58</v>
      </c>
      <c r="O7">
        <v>42.9</v>
      </c>
      <c r="P7" s="2">
        <v>-1.51</v>
      </c>
      <c r="Q7" s="2">
        <v>-11.81</v>
      </c>
      <c r="R7" s="2">
        <v>0</v>
      </c>
      <c r="S7" s="2">
        <v>42.9</v>
      </c>
      <c r="T7" s="4">
        <f t="shared" si="2"/>
        <v>11.697181002398134</v>
      </c>
      <c r="U7" s="4">
        <f t="shared" si="3"/>
        <v>6.0512096436537135</v>
      </c>
      <c r="V7" s="4">
        <f t="shared" si="4"/>
        <v>31.406742992169541</v>
      </c>
      <c r="W7" s="4">
        <f t="shared" si="5"/>
        <v>28.18165808014572</v>
      </c>
      <c r="Y7" s="2">
        <v>97</v>
      </c>
      <c r="Z7" s="2">
        <v>79.7</v>
      </c>
      <c r="AG7">
        <v>97.9</v>
      </c>
      <c r="AH7">
        <v>79.5</v>
      </c>
      <c r="BU7">
        <v>97</v>
      </c>
      <c r="BV7">
        <v>79.7</v>
      </c>
      <c r="CD7" t="str">
        <f t="shared" si="6"/>
        <v/>
      </c>
      <c r="CE7" t="str">
        <f t="shared" si="7"/>
        <v/>
      </c>
      <c r="CF7" t="str">
        <f t="shared" si="8"/>
        <v/>
      </c>
      <c r="CG7" t="str">
        <f t="shared" si="9"/>
        <v/>
      </c>
      <c r="CH7" t="str">
        <f t="shared" si="10"/>
        <v/>
      </c>
      <c r="CI7" t="str">
        <f t="shared" si="11"/>
        <v/>
      </c>
      <c r="CJ7" t="str">
        <f t="shared" si="12"/>
        <v/>
      </c>
      <c r="CK7" t="str">
        <f t="shared" si="13"/>
        <v/>
      </c>
      <c r="CU7">
        <v>97.3</v>
      </c>
      <c r="CV7">
        <v>79.633333333333297</v>
      </c>
      <c r="CW7" t="s">
        <v>172</v>
      </c>
      <c r="CX7" t="s">
        <v>172</v>
      </c>
      <c r="CY7" t="s">
        <v>172</v>
      </c>
      <c r="CZ7" t="s">
        <v>172</v>
      </c>
      <c r="DA7" t="s">
        <v>172</v>
      </c>
      <c r="DB7" t="s">
        <v>172</v>
      </c>
      <c r="DD7">
        <v>97</v>
      </c>
      <c r="DE7">
        <v>79.7</v>
      </c>
      <c r="DF7" t="s">
        <v>172</v>
      </c>
      <c r="DG7" t="s">
        <v>172</v>
      </c>
      <c r="DH7" t="s">
        <v>172</v>
      </c>
      <c r="DI7" t="s">
        <v>172</v>
      </c>
      <c r="DJ7" t="s">
        <v>172</v>
      </c>
      <c r="DK7" t="s">
        <v>172</v>
      </c>
      <c r="DM7">
        <v>0.51961524227066602</v>
      </c>
      <c r="DN7">
        <v>0.11547005383792699</v>
      </c>
      <c r="DO7" t="s">
        <v>172</v>
      </c>
      <c r="DP7" t="s">
        <v>172</v>
      </c>
      <c r="DQ7" t="s">
        <v>172</v>
      </c>
      <c r="DR7" t="s">
        <v>172</v>
      </c>
      <c r="DS7" t="s">
        <v>172</v>
      </c>
      <c r="DT7" t="s">
        <v>172</v>
      </c>
      <c r="DV7" t="s">
        <v>172</v>
      </c>
      <c r="DW7" t="s">
        <v>172</v>
      </c>
      <c r="DX7" t="s">
        <v>172</v>
      </c>
      <c r="DY7" t="s">
        <v>172</v>
      </c>
      <c r="EA7" t="s">
        <v>172</v>
      </c>
      <c r="EB7" t="s">
        <v>172</v>
      </c>
      <c r="EC7" t="s">
        <v>172</v>
      </c>
      <c r="ED7" t="s">
        <v>172</v>
      </c>
      <c r="EF7" t="s">
        <v>172</v>
      </c>
      <c r="EG7" t="s">
        <v>172</v>
      </c>
      <c r="EH7" t="s">
        <v>172</v>
      </c>
      <c r="EI7" t="s">
        <v>172</v>
      </c>
      <c r="EL7">
        <v>2.5</v>
      </c>
      <c r="EM7">
        <v>1</v>
      </c>
      <c r="EN7">
        <v>3</v>
      </c>
    </row>
    <row r="8" spans="1:144" x14ac:dyDescent="0.2">
      <c r="A8" s="1" t="s">
        <v>63</v>
      </c>
      <c r="B8" s="2">
        <v>26.36</v>
      </c>
      <c r="C8" s="2">
        <v>0.25</v>
      </c>
      <c r="D8" s="2">
        <v>0</v>
      </c>
      <c r="E8" s="2">
        <v>7108030303</v>
      </c>
      <c r="F8" s="2">
        <f t="shared" si="0"/>
        <v>3</v>
      </c>
      <c r="G8" s="2">
        <f t="shared" si="1"/>
        <v>3</v>
      </c>
      <c r="H8" s="2">
        <v>37</v>
      </c>
      <c r="I8" s="2">
        <v>215</v>
      </c>
      <c r="J8" s="2">
        <v>3</v>
      </c>
      <c r="K8" s="2">
        <v>3</v>
      </c>
      <c r="L8" s="2">
        <v>37</v>
      </c>
      <c r="M8">
        <v>3</v>
      </c>
      <c r="N8">
        <v>3</v>
      </c>
      <c r="O8">
        <v>37</v>
      </c>
      <c r="P8" s="2">
        <v>26.36</v>
      </c>
      <c r="Q8" s="2">
        <v>0.25</v>
      </c>
      <c r="R8" s="2">
        <v>0</v>
      </c>
      <c r="S8" s="2">
        <v>37</v>
      </c>
      <c r="T8" s="4">
        <f t="shared" si="2"/>
        <v>37.231725667088654</v>
      </c>
      <c r="U8" s="4">
        <f t="shared" si="3"/>
        <v>34.558024868592483</v>
      </c>
      <c r="V8" s="4">
        <f t="shared" si="4"/>
        <v>3.0401834254809161</v>
      </c>
      <c r="W8" s="4">
        <f t="shared" si="5"/>
        <v>38.319132428039659</v>
      </c>
      <c r="AA8" s="2">
        <v>64.5</v>
      </c>
      <c r="AI8">
        <v>59</v>
      </c>
      <c r="BW8">
        <v>64.5</v>
      </c>
      <c r="CD8" t="str">
        <f t="shared" si="6"/>
        <v/>
      </c>
      <c r="CE8" t="str">
        <f t="shared" si="7"/>
        <v/>
      </c>
      <c r="CF8" t="str">
        <f t="shared" si="8"/>
        <v/>
      </c>
      <c r="CG8" t="str">
        <f t="shared" si="9"/>
        <v/>
      </c>
      <c r="CH8" t="str">
        <f t="shared" si="10"/>
        <v/>
      </c>
      <c r="CI8" t="str">
        <f t="shared" si="11"/>
        <v/>
      </c>
      <c r="CJ8" t="str">
        <f t="shared" si="12"/>
        <v/>
      </c>
      <c r="CK8" t="str">
        <f t="shared" si="13"/>
        <v/>
      </c>
      <c r="CU8" t="s">
        <v>172</v>
      </c>
      <c r="CV8" t="s">
        <v>172</v>
      </c>
      <c r="CW8">
        <v>62.6666666666667</v>
      </c>
      <c r="CX8" t="s">
        <v>172</v>
      </c>
      <c r="CY8" t="s">
        <v>172</v>
      </c>
      <c r="CZ8" t="s">
        <v>172</v>
      </c>
      <c r="DA8" t="s">
        <v>172</v>
      </c>
      <c r="DB8" t="s">
        <v>172</v>
      </c>
      <c r="DD8" t="s">
        <v>172</v>
      </c>
      <c r="DE8" t="s">
        <v>172</v>
      </c>
      <c r="DF8">
        <v>64.5</v>
      </c>
      <c r="DG8" t="s">
        <v>172</v>
      </c>
      <c r="DH8" t="s">
        <v>172</v>
      </c>
      <c r="DI8" t="s">
        <v>172</v>
      </c>
      <c r="DJ8" t="s">
        <v>172</v>
      </c>
      <c r="DK8" t="s">
        <v>172</v>
      </c>
      <c r="DM8" t="s">
        <v>172</v>
      </c>
      <c r="DN8" t="s">
        <v>172</v>
      </c>
      <c r="DO8">
        <v>3.17542648054294</v>
      </c>
      <c r="DP8" t="s">
        <v>172</v>
      </c>
      <c r="DQ8" t="s">
        <v>172</v>
      </c>
      <c r="DR8" t="s">
        <v>172</v>
      </c>
      <c r="DS8" t="s">
        <v>172</v>
      </c>
      <c r="DT8" t="s">
        <v>172</v>
      </c>
      <c r="DV8" t="s">
        <v>172</v>
      </c>
      <c r="DW8" t="s">
        <v>172</v>
      </c>
      <c r="DX8" t="s">
        <v>172</v>
      </c>
      <c r="DY8" t="s">
        <v>172</v>
      </c>
      <c r="EA8" t="s">
        <v>172</v>
      </c>
      <c r="EB8" t="s">
        <v>172</v>
      </c>
      <c r="EC8" t="s">
        <v>172</v>
      </c>
      <c r="ED8" t="s">
        <v>172</v>
      </c>
      <c r="EF8" t="s">
        <v>172</v>
      </c>
      <c r="EG8" t="s">
        <v>172</v>
      </c>
      <c r="EH8" t="s">
        <v>172</v>
      </c>
      <c r="EI8" t="s">
        <v>172</v>
      </c>
      <c r="EL8">
        <v>3</v>
      </c>
      <c r="EM8">
        <v>6</v>
      </c>
      <c r="EN8">
        <v>4</v>
      </c>
    </row>
    <row r="9" spans="1:144" x14ac:dyDescent="0.2">
      <c r="A9" s="1" t="s">
        <v>64</v>
      </c>
      <c r="B9" s="2">
        <v>1.3</v>
      </c>
      <c r="C9" s="2">
        <v>-23.8</v>
      </c>
      <c r="D9" s="2">
        <v>0</v>
      </c>
      <c r="E9" s="2">
        <v>7204192102</v>
      </c>
      <c r="F9" s="2">
        <f t="shared" si="0"/>
        <v>21</v>
      </c>
      <c r="G9" s="2">
        <f t="shared" si="1"/>
        <v>2</v>
      </c>
      <c r="H9" s="2">
        <v>4</v>
      </c>
      <c r="M9">
        <v>21</v>
      </c>
      <c r="N9">
        <v>2</v>
      </c>
      <c r="O9">
        <v>4</v>
      </c>
      <c r="P9" s="2">
        <v>1.3</v>
      </c>
      <c r="Q9" s="2">
        <v>-23.8</v>
      </c>
      <c r="R9" s="2">
        <v>0</v>
      </c>
      <c r="S9" s="2">
        <v>4</v>
      </c>
      <c r="T9" s="4">
        <f t="shared" si="2"/>
        <v>4.3267077227576722</v>
      </c>
      <c r="U9" s="4">
        <f t="shared" si="3"/>
        <v>8.0190122539501001</v>
      </c>
      <c r="V9" s="4">
        <f t="shared" si="4"/>
        <v>36.230263321196233</v>
      </c>
      <c r="W9" s="4">
        <f t="shared" si="5"/>
        <v>40.481363905117256</v>
      </c>
      <c r="Y9" s="2">
        <v>27.4</v>
      </c>
      <c r="Z9" s="2">
        <v>43.5</v>
      </c>
      <c r="AA9" s="2">
        <v>146.9</v>
      </c>
      <c r="BU9">
        <v>31.4</v>
      </c>
      <c r="BV9">
        <v>47.5</v>
      </c>
      <c r="BW9">
        <v>150.9</v>
      </c>
      <c r="CD9" t="str">
        <f t="shared" si="6"/>
        <v/>
      </c>
      <c r="CE9" t="str">
        <f t="shared" si="7"/>
        <v/>
      </c>
      <c r="CF9" t="str">
        <f t="shared" si="8"/>
        <v/>
      </c>
      <c r="CG9" t="str">
        <f t="shared" si="9"/>
        <v/>
      </c>
      <c r="CH9" t="str">
        <f t="shared" si="10"/>
        <v/>
      </c>
      <c r="CI9" t="str">
        <f t="shared" si="11"/>
        <v/>
      </c>
      <c r="CJ9" t="str">
        <f t="shared" si="12"/>
        <v/>
      </c>
      <c r="CK9" t="str">
        <f t="shared" si="13"/>
        <v/>
      </c>
      <c r="CU9">
        <v>29.4</v>
      </c>
      <c r="CV9">
        <v>45.5</v>
      </c>
      <c r="CW9">
        <v>148.9</v>
      </c>
      <c r="CX9" t="s">
        <v>172</v>
      </c>
      <c r="CY9" t="s">
        <v>172</v>
      </c>
      <c r="CZ9" t="s">
        <v>172</v>
      </c>
      <c r="DA9" t="s">
        <v>172</v>
      </c>
      <c r="DB9" t="s">
        <v>172</v>
      </c>
      <c r="DD9">
        <v>29.4</v>
      </c>
      <c r="DE9">
        <v>45.5</v>
      </c>
      <c r="DF9">
        <v>148.9</v>
      </c>
      <c r="DG9" t="s">
        <v>172</v>
      </c>
      <c r="DH9" t="s">
        <v>172</v>
      </c>
      <c r="DI9" t="s">
        <v>172</v>
      </c>
      <c r="DJ9" t="s">
        <v>172</v>
      </c>
      <c r="DK9" t="s">
        <v>172</v>
      </c>
      <c r="DM9">
        <v>2.8284271247461898</v>
      </c>
      <c r="DN9">
        <v>2.8284271247461898</v>
      </c>
      <c r="DO9">
        <v>2.8284271247461898</v>
      </c>
      <c r="DP9" t="s">
        <v>172</v>
      </c>
      <c r="DQ9" t="s">
        <v>172</v>
      </c>
      <c r="DR9" t="s">
        <v>172</v>
      </c>
      <c r="DS9" t="s">
        <v>172</v>
      </c>
      <c r="DT9" t="s">
        <v>172</v>
      </c>
      <c r="DV9" t="s">
        <v>172</v>
      </c>
      <c r="DW9" t="s">
        <v>172</v>
      </c>
      <c r="DX9" t="s">
        <v>172</v>
      </c>
      <c r="DY9" t="s">
        <v>172</v>
      </c>
      <c r="EA9" t="s">
        <v>172</v>
      </c>
      <c r="EB9" t="s">
        <v>172</v>
      </c>
      <c r="EC9" t="s">
        <v>172</v>
      </c>
      <c r="ED9" t="s">
        <v>172</v>
      </c>
      <c r="EF9" t="s">
        <v>172</v>
      </c>
      <c r="EG9" t="s">
        <v>172</v>
      </c>
      <c r="EH9" t="s">
        <v>172</v>
      </c>
      <c r="EI9" t="s">
        <v>172</v>
      </c>
      <c r="EL9">
        <v>3.5</v>
      </c>
      <c r="EM9">
        <v>4</v>
      </c>
      <c r="EN9">
        <v>2</v>
      </c>
    </row>
    <row r="10" spans="1:144" x14ac:dyDescent="0.2">
      <c r="A10" s="1" t="s">
        <v>65</v>
      </c>
      <c r="B10" s="2">
        <v>-4.21</v>
      </c>
      <c r="C10" s="2">
        <v>-12.31</v>
      </c>
      <c r="D10" s="2">
        <v>0</v>
      </c>
      <c r="E10" s="2">
        <v>7212102032</v>
      </c>
      <c r="F10" s="2">
        <f t="shared" si="0"/>
        <v>20</v>
      </c>
      <c r="G10" s="2">
        <f t="shared" si="1"/>
        <v>32</v>
      </c>
      <c r="H10" s="2">
        <v>42.3</v>
      </c>
      <c r="I10" s="2">
        <v>345</v>
      </c>
      <c r="J10" s="2">
        <v>20</v>
      </c>
      <c r="K10" s="2">
        <v>32</v>
      </c>
      <c r="L10" s="2">
        <v>42.3</v>
      </c>
      <c r="M10">
        <v>20</v>
      </c>
      <c r="N10">
        <v>32</v>
      </c>
      <c r="O10">
        <v>42.3</v>
      </c>
      <c r="P10" s="2">
        <v>-4.21</v>
      </c>
      <c r="Q10" s="2">
        <v>-12.31</v>
      </c>
      <c r="R10" s="2">
        <v>0</v>
      </c>
      <c r="S10" s="2">
        <v>42.3</v>
      </c>
      <c r="T10" s="4">
        <f t="shared" si="2"/>
        <v>11.152428574562254</v>
      </c>
      <c r="U10" s="4">
        <f t="shared" si="3"/>
        <v>5.1892441586393971</v>
      </c>
      <c r="V10" s="4">
        <f t="shared" si="4"/>
        <v>34.043191685398696</v>
      </c>
      <c r="W10" s="4">
        <f t="shared" si="5"/>
        <v>28.022930049214626</v>
      </c>
      <c r="Y10" s="2">
        <v>98</v>
      </c>
      <c r="Z10" s="2">
        <v>74.5</v>
      </c>
      <c r="AA10" s="2">
        <v>196.5</v>
      </c>
      <c r="AB10" s="2">
        <v>164.2</v>
      </c>
      <c r="AG10">
        <v>98.3</v>
      </c>
      <c r="AH10">
        <v>74.3</v>
      </c>
      <c r="AI10">
        <v>193.3</v>
      </c>
      <c r="AJ10">
        <v>165.4</v>
      </c>
      <c r="BU10">
        <v>98</v>
      </c>
      <c r="BV10">
        <v>74.5</v>
      </c>
      <c r="BW10">
        <v>196.5</v>
      </c>
      <c r="BX10">
        <v>164.3</v>
      </c>
      <c r="CD10" t="str">
        <f t="shared" si="6"/>
        <v/>
      </c>
      <c r="CE10" t="str">
        <f t="shared" si="7"/>
        <v/>
      </c>
      <c r="CF10" t="str">
        <f t="shared" si="8"/>
        <v/>
      </c>
      <c r="CG10" t="str">
        <f t="shared" si="9"/>
        <v/>
      </c>
      <c r="CH10" t="str">
        <f t="shared" si="10"/>
        <v/>
      </c>
      <c r="CI10" t="str">
        <f t="shared" si="11"/>
        <v/>
      </c>
      <c r="CJ10" t="str">
        <f t="shared" si="12"/>
        <v/>
      </c>
      <c r="CK10" t="str">
        <f t="shared" si="13"/>
        <v/>
      </c>
      <c r="CU10">
        <v>98.1</v>
      </c>
      <c r="CV10">
        <v>74.433333333333294</v>
      </c>
      <c r="CW10">
        <v>195.433333333333</v>
      </c>
      <c r="CX10">
        <v>164.63333333333301</v>
      </c>
      <c r="CY10" t="s">
        <v>172</v>
      </c>
      <c r="CZ10" t="s">
        <v>172</v>
      </c>
      <c r="DA10" t="s">
        <v>172</v>
      </c>
      <c r="DB10" t="s">
        <v>172</v>
      </c>
      <c r="DD10">
        <v>98</v>
      </c>
      <c r="DE10">
        <v>74.5</v>
      </c>
      <c r="DF10">
        <v>196.5</v>
      </c>
      <c r="DG10">
        <v>164.3</v>
      </c>
      <c r="DH10" t="s">
        <v>172</v>
      </c>
      <c r="DI10" t="s">
        <v>172</v>
      </c>
      <c r="DJ10" t="s">
        <v>172</v>
      </c>
      <c r="DK10" t="s">
        <v>172</v>
      </c>
      <c r="DM10">
        <v>0.17320508075688601</v>
      </c>
      <c r="DN10">
        <v>0.11547005383792699</v>
      </c>
      <c r="DO10">
        <v>1.8475208614067999</v>
      </c>
      <c r="DP10">
        <v>0.66583281184794296</v>
      </c>
      <c r="DQ10" t="s">
        <v>172</v>
      </c>
      <c r="DR10" t="s">
        <v>172</v>
      </c>
      <c r="DS10" t="s">
        <v>172</v>
      </c>
      <c r="DT10" t="s">
        <v>172</v>
      </c>
      <c r="DV10" t="s">
        <v>172</v>
      </c>
      <c r="DW10" t="s">
        <v>172</v>
      </c>
      <c r="DX10" t="s">
        <v>172</v>
      </c>
      <c r="DY10" t="s">
        <v>172</v>
      </c>
      <c r="EA10" t="s">
        <v>172</v>
      </c>
      <c r="EB10" t="s">
        <v>172</v>
      </c>
      <c r="EC10" t="s">
        <v>172</v>
      </c>
      <c r="ED10" t="s">
        <v>172</v>
      </c>
      <c r="EF10" t="s">
        <v>172</v>
      </c>
      <c r="EG10" t="s">
        <v>172</v>
      </c>
      <c r="EH10" t="s">
        <v>172</v>
      </c>
      <c r="EI10" t="s">
        <v>172</v>
      </c>
      <c r="EL10">
        <v>4</v>
      </c>
      <c r="EM10">
        <v>6</v>
      </c>
      <c r="EN10">
        <v>2</v>
      </c>
    </row>
    <row r="11" spans="1:144" x14ac:dyDescent="0.2">
      <c r="A11" s="1" t="s">
        <v>66</v>
      </c>
      <c r="C11" s="9"/>
      <c r="D11" s="2">
        <v>0</v>
      </c>
      <c r="E11" s="2">
        <v>7105232220</v>
      </c>
      <c r="F11" s="2">
        <f t="shared" si="0"/>
        <v>22</v>
      </c>
      <c r="G11" s="2">
        <f t="shared" si="1"/>
        <v>20</v>
      </c>
      <c r="I11" s="2">
        <v>143</v>
      </c>
      <c r="J11" s="2">
        <v>22</v>
      </c>
      <c r="K11" s="2">
        <v>20</v>
      </c>
      <c r="M11">
        <v>22</v>
      </c>
      <c r="N11">
        <v>19</v>
      </c>
      <c r="O11"/>
      <c r="P11"/>
      <c r="Q11"/>
      <c r="R11"/>
      <c r="S11"/>
      <c r="T11" s="4">
        <f t="shared" si="2"/>
        <v>23.601824227438964</v>
      </c>
      <c r="U11" s="4">
        <f t="shared" si="3"/>
        <v>17.843380976146218</v>
      </c>
      <c r="V11" s="4">
        <f t="shared" si="4"/>
        <v>26.363366759261837</v>
      </c>
      <c r="W11" s="4">
        <f t="shared" si="5"/>
        <v>17.858061121017318</v>
      </c>
      <c r="AH11">
        <v>6.6</v>
      </c>
      <c r="BE11">
        <v>19.5</v>
      </c>
      <c r="BF11">
        <v>6.5</v>
      </c>
      <c r="BI11">
        <v>50</v>
      </c>
      <c r="BJ11">
        <v>28</v>
      </c>
      <c r="BU11">
        <v>19.5</v>
      </c>
      <c r="BV11">
        <v>6.5999999999999899</v>
      </c>
      <c r="BY11">
        <v>50</v>
      </c>
      <c r="BZ11">
        <v>28</v>
      </c>
      <c r="CD11" t="str">
        <f t="shared" si="6"/>
        <v/>
      </c>
      <c r="CE11" t="str">
        <f t="shared" si="7"/>
        <v/>
      </c>
      <c r="CF11" t="str">
        <f t="shared" si="8"/>
        <v/>
      </c>
      <c r="CG11" t="str">
        <f t="shared" si="9"/>
        <v/>
      </c>
      <c r="CH11" t="str">
        <f t="shared" si="10"/>
        <v/>
      </c>
      <c r="CI11" t="str">
        <f t="shared" si="11"/>
        <v/>
      </c>
      <c r="CJ11" t="str">
        <f t="shared" si="12"/>
        <v/>
      </c>
      <c r="CK11" t="str">
        <f t="shared" si="13"/>
        <v/>
      </c>
      <c r="CU11">
        <v>19.5</v>
      </c>
      <c r="CV11">
        <v>6.5999999999999899</v>
      </c>
      <c r="CW11" t="s">
        <v>172</v>
      </c>
      <c r="CX11" t="s">
        <v>172</v>
      </c>
      <c r="CY11">
        <v>50</v>
      </c>
      <c r="CZ11">
        <v>28</v>
      </c>
      <c r="DA11" t="s">
        <v>172</v>
      </c>
      <c r="DB11" t="s">
        <v>172</v>
      </c>
      <c r="DD11">
        <v>19.5</v>
      </c>
      <c r="DE11">
        <v>6.5999999999999899</v>
      </c>
      <c r="DF11" t="s">
        <v>172</v>
      </c>
      <c r="DG11" t="s">
        <v>172</v>
      </c>
      <c r="DH11">
        <v>50</v>
      </c>
      <c r="DI11">
        <v>28</v>
      </c>
      <c r="DJ11" t="s">
        <v>172</v>
      </c>
      <c r="DK11" t="s">
        <v>172</v>
      </c>
      <c r="DM11" t="s">
        <v>172</v>
      </c>
      <c r="DN11">
        <v>0</v>
      </c>
      <c r="DO11" t="s">
        <v>172</v>
      </c>
      <c r="DP11" t="s">
        <v>172</v>
      </c>
      <c r="DQ11" t="s">
        <v>172</v>
      </c>
      <c r="DR11" t="s">
        <v>172</v>
      </c>
      <c r="DS11" t="s">
        <v>172</v>
      </c>
      <c r="DT11" t="s">
        <v>172</v>
      </c>
      <c r="DV11" t="s">
        <v>172</v>
      </c>
      <c r="DW11" t="s">
        <v>172</v>
      </c>
      <c r="DX11" t="s">
        <v>172</v>
      </c>
      <c r="DY11" t="s">
        <v>172</v>
      </c>
      <c r="EA11" t="s">
        <v>172</v>
      </c>
      <c r="EB11" t="s">
        <v>172</v>
      </c>
      <c r="EC11" t="s">
        <v>172</v>
      </c>
      <c r="ED11" t="s">
        <v>172</v>
      </c>
      <c r="EF11" t="s">
        <v>172</v>
      </c>
      <c r="EG11" t="s">
        <v>172</v>
      </c>
      <c r="EH11" t="s">
        <v>172</v>
      </c>
      <c r="EI11" t="s">
        <v>172</v>
      </c>
      <c r="EL11">
        <v>4.5</v>
      </c>
      <c r="EM11">
        <v>1</v>
      </c>
      <c r="EN11">
        <v>2</v>
      </c>
    </row>
    <row r="12" spans="1:144" x14ac:dyDescent="0.2">
      <c r="A12" s="1" t="s">
        <v>66</v>
      </c>
      <c r="C12" s="9"/>
      <c r="D12" s="2">
        <v>0</v>
      </c>
      <c r="E12" s="2">
        <v>7106121051</v>
      </c>
      <c r="F12" s="2">
        <f t="shared" si="0"/>
        <v>10</v>
      </c>
      <c r="G12" s="2">
        <f t="shared" si="1"/>
        <v>51</v>
      </c>
      <c r="I12" s="2">
        <v>163</v>
      </c>
      <c r="J12" s="2">
        <v>10</v>
      </c>
      <c r="K12" s="2">
        <v>51</v>
      </c>
      <c r="M12">
        <v>10</v>
      </c>
      <c r="N12">
        <v>49</v>
      </c>
      <c r="O12"/>
      <c r="P12"/>
      <c r="Q12"/>
      <c r="R12"/>
      <c r="S12"/>
      <c r="T12" s="4">
        <f t="shared" si="2"/>
        <v>23.601824227438964</v>
      </c>
      <c r="U12" s="4">
        <f t="shared" si="3"/>
        <v>17.843380976146218</v>
      </c>
      <c r="V12" s="4">
        <f t="shared" si="4"/>
        <v>26.363366759261837</v>
      </c>
      <c r="W12" s="4">
        <f t="shared" si="5"/>
        <v>17.858061121017318</v>
      </c>
      <c r="AG12">
        <v>51.9</v>
      </c>
      <c r="AH12">
        <v>59</v>
      </c>
      <c r="BE12">
        <v>52</v>
      </c>
      <c r="BF12">
        <v>58.5</v>
      </c>
      <c r="BI12">
        <v>164</v>
      </c>
      <c r="BJ12">
        <v>176</v>
      </c>
      <c r="BU12">
        <v>52.003999999999998</v>
      </c>
      <c r="BV12">
        <v>58.804000000000002</v>
      </c>
      <c r="BY12">
        <v>164.00399999999999</v>
      </c>
      <c r="BZ12">
        <v>176.00399999999999</v>
      </c>
      <c r="CD12" t="str">
        <f t="shared" si="6"/>
        <v/>
      </c>
      <c r="CE12" t="str">
        <f t="shared" si="7"/>
        <v/>
      </c>
      <c r="CF12" t="str">
        <f t="shared" si="8"/>
        <v/>
      </c>
      <c r="CG12" t="str">
        <f t="shared" si="9"/>
        <v/>
      </c>
      <c r="CH12" t="str">
        <f t="shared" si="10"/>
        <v/>
      </c>
      <c r="CI12" t="str">
        <f t="shared" si="11"/>
        <v/>
      </c>
      <c r="CJ12" t="str">
        <f t="shared" si="12"/>
        <v/>
      </c>
      <c r="CK12" t="str">
        <f t="shared" si="13"/>
        <v/>
      </c>
      <c r="CU12">
        <v>51.951999999999998</v>
      </c>
      <c r="CV12">
        <v>58.902000000000001</v>
      </c>
      <c r="CW12" t="s">
        <v>172</v>
      </c>
      <c r="CX12" t="s">
        <v>172</v>
      </c>
      <c r="CY12">
        <v>164.00399999999999</v>
      </c>
      <c r="CZ12">
        <v>176.00399999999999</v>
      </c>
      <c r="DA12" t="s">
        <v>172</v>
      </c>
      <c r="DB12" t="s">
        <v>172</v>
      </c>
      <c r="DD12">
        <v>51.951999999999998</v>
      </c>
      <c r="DE12">
        <v>58.902000000000001</v>
      </c>
      <c r="DF12" t="s">
        <v>172</v>
      </c>
      <c r="DG12" t="s">
        <v>172</v>
      </c>
      <c r="DH12">
        <v>164.00399999999999</v>
      </c>
      <c r="DI12">
        <v>176.00399999999999</v>
      </c>
      <c r="DJ12" t="s">
        <v>172</v>
      </c>
      <c r="DK12" t="s">
        <v>172</v>
      </c>
      <c r="DM12">
        <v>7.3539105243400404E-2</v>
      </c>
      <c r="DN12">
        <v>0.13859292911256199</v>
      </c>
      <c r="DO12" t="s">
        <v>172</v>
      </c>
      <c r="DP12" t="s">
        <v>172</v>
      </c>
      <c r="DQ12" t="s">
        <v>172</v>
      </c>
      <c r="DR12" t="s">
        <v>172</v>
      </c>
      <c r="DS12" t="s">
        <v>172</v>
      </c>
      <c r="DT12" t="s">
        <v>172</v>
      </c>
      <c r="DV12" t="s">
        <v>172</v>
      </c>
      <c r="DW12" t="s">
        <v>172</v>
      </c>
      <c r="DX12" t="s">
        <v>172</v>
      </c>
      <c r="DY12" t="s">
        <v>172</v>
      </c>
      <c r="EA12" t="s">
        <v>172</v>
      </c>
      <c r="EB12" t="s">
        <v>172</v>
      </c>
      <c r="EC12" t="s">
        <v>172</v>
      </c>
      <c r="ED12" t="s">
        <v>172</v>
      </c>
      <c r="EF12" t="s">
        <v>172</v>
      </c>
      <c r="EG12" t="s">
        <v>172</v>
      </c>
      <c r="EH12" t="s">
        <v>172</v>
      </c>
      <c r="EI12" t="s">
        <v>172</v>
      </c>
      <c r="EL12">
        <v>5</v>
      </c>
      <c r="EM12">
        <v>1</v>
      </c>
      <c r="EN12">
        <v>0</v>
      </c>
    </row>
    <row r="13" spans="1:144" x14ac:dyDescent="0.2">
      <c r="A13" s="1" t="s">
        <v>66</v>
      </c>
      <c r="C13" s="9"/>
      <c r="D13" s="2">
        <v>0</v>
      </c>
      <c r="E13" s="2">
        <v>7110201808</v>
      </c>
      <c r="F13" s="2">
        <f t="shared" si="0"/>
        <v>18</v>
      </c>
      <c r="G13" s="2">
        <f t="shared" si="1"/>
        <v>8</v>
      </c>
      <c r="I13" s="2">
        <v>293</v>
      </c>
      <c r="J13" s="2">
        <v>18</v>
      </c>
      <c r="K13" s="2">
        <v>8</v>
      </c>
      <c r="M13">
        <v>18</v>
      </c>
      <c r="N13">
        <v>5</v>
      </c>
      <c r="O13"/>
      <c r="P13"/>
      <c r="Q13"/>
      <c r="R13"/>
      <c r="S13"/>
      <c r="T13" s="4">
        <f t="shared" si="2"/>
        <v>23.601824227438964</v>
      </c>
      <c r="U13" s="4">
        <f t="shared" si="3"/>
        <v>17.843380976146218</v>
      </c>
      <c r="V13" s="4">
        <f t="shared" si="4"/>
        <v>26.363366759261837</v>
      </c>
      <c r="W13" s="4">
        <f t="shared" si="5"/>
        <v>17.858061121017318</v>
      </c>
      <c r="AG13">
        <v>31.9</v>
      </c>
      <c r="AH13">
        <v>41.4</v>
      </c>
      <c r="AI13">
        <v>15.1</v>
      </c>
      <c r="AL13">
        <v>190</v>
      </c>
      <c r="AM13">
        <v>150</v>
      </c>
      <c r="BE13">
        <v>35.5</v>
      </c>
      <c r="BF13">
        <v>41.5</v>
      </c>
      <c r="BG13">
        <v>15</v>
      </c>
      <c r="BI13">
        <v>143</v>
      </c>
      <c r="BK13">
        <v>107</v>
      </c>
      <c r="BU13">
        <v>33.700000000000003</v>
      </c>
      <c r="BV13">
        <v>41.5</v>
      </c>
      <c r="BW13">
        <v>15.1</v>
      </c>
      <c r="BY13">
        <v>143</v>
      </c>
      <c r="BZ13">
        <v>170</v>
      </c>
      <c r="CD13" t="str">
        <f t="shared" si="6"/>
        <v/>
      </c>
      <c r="CE13" t="str">
        <f t="shared" si="7"/>
        <v/>
      </c>
      <c r="CF13" t="str">
        <f t="shared" si="8"/>
        <v/>
      </c>
      <c r="CG13" t="str">
        <f t="shared" si="9"/>
        <v/>
      </c>
      <c r="CH13" t="str">
        <f t="shared" si="10"/>
        <v/>
      </c>
      <c r="CI13">
        <f t="shared" si="11"/>
        <v>148.6</v>
      </c>
      <c r="CJ13">
        <f t="shared" si="12"/>
        <v>134.9</v>
      </c>
      <c r="CK13" t="str">
        <f t="shared" si="13"/>
        <v/>
      </c>
      <c r="CU13">
        <v>32.799999999999997</v>
      </c>
      <c r="CV13">
        <v>41.45</v>
      </c>
      <c r="CW13">
        <v>15.1</v>
      </c>
      <c r="CX13" t="s">
        <v>172</v>
      </c>
      <c r="CY13">
        <v>143</v>
      </c>
      <c r="CZ13">
        <v>180</v>
      </c>
      <c r="DA13">
        <v>150</v>
      </c>
      <c r="DB13" t="s">
        <v>172</v>
      </c>
      <c r="DD13">
        <v>32.799999999999997</v>
      </c>
      <c r="DE13">
        <v>41.45</v>
      </c>
      <c r="DF13">
        <v>15.1</v>
      </c>
      <c r="DG13" t="s">
        <v>172</v>
      </c>
      <c r="DH13">
        <v>143</v>
      </c>
      <c r="DI13">
        <v>180</v>
      </c>
      <c r="DJ13">
        <v>150</v>
      </c>
      <c r="DK13" t="s">
        <v>172</v>
      </c>
      <c r="DM13">
        <v>1.2727922061357899</v>
      </c>
      <c r="DN13">
        <v>7.0710678118655806E-2</v>
      </c>
      <c r="DO13">
        <v>0</v>
      </c>
      <c r="DP13" t="s">
        <v>172</v>
      </c>
      <c r="DQ13" t="s">
        <v>172</v>
      </c>
      <c r="DR13">
        <v>14.142135623731001</v>
      </c>
      <c r="DS13" t="s">
        <v>172</v>
      </c>
      <c r="DT13" t="s">
        <v>172</v>
      </c>
      <c r="DV13" t="s">
        <v>172</v>
      </c>
      <c r="DW13">
        <v>148.6</v>
      </c>
      <c r="DX13">
        <v>134.9</v>
      </c>
      <c r="DY13" t="s">
        <v>172</v>
      </c>
      <c r="EA13" t="s">
        <v>172</v>
      </c>
      <c r="EB13">
        <v>148.6</v>
      </c>
      <c r="EC13">
        <v>134.9</v>
      </c>
      <c r="ED13" t="s">
        <v>172</v>
      </c>
      <c r="EF13" t="s">
        <v>172</v>
      </c>
      <c r="EG13" t="s">
        <v>172</v>
      </c>
      <c r="EH13" t="s">
        <v>172</v>
      </c>
      <c r="EI13" t="s">
        <v>172</v>
      </c>
      <c r="EL13">
        <v>5.5</v>
      </c>
      <c r="EM13">
        <v>2</v>
      </c>
      <c r="EN13">
        <v>1</v>
      </c>
    </row>
    <row r="14" spans="1:144" x14ac:dyDescent="0.2">
      <c r="A14" s="1" t="s">
        <v>66</v>
      </c>
      <c r="B14" s="2">
        <v>74.099999999999994</v>
      </c>
      <c r="C14" s="2">
        <v>2.6</v>
      </c>
      <c r="D14" s="2">
        <v>0</v>
      </c>
      <c r="E14" s="2">
        <v>7201040631</v>
      </c>
      <c r="F14" s="2">
        <f t="shared" si="0"/>
        <v>6</v>
      </c>
      <c r="G14" s="2">
        <f t="shared" si="1"/>
        <v>31</v>
      </c>
      <c r="H14" s="2">
        <v>19.72</v>
      </c>
      <c r="M14">
        <v>6</v>
      </c>
      <c r="N14">
        <v>31</v>
      </c>
      <c r="O14">
        <v>19.8</v>
      </c>
      <c r="P14">
        <v>73.52</v>
      </c>
      <c r="Q14">
        <v>2.79</v>
      </c>
      <c r="R14">
        <v>0</v>
      </c>
      <c r="S14">
        <v>19.8</v>
      </c>
      <c r="T14" s="4">
        <f t="shared" si="2"/>
        <v>78.73482651791403</v>
      </c>
      <c r="U14" s="4">
        <f t="shared" si="3"/>
        <v>78.712688293174892</v>
      </c>
      <c r="V14" s="4">
        <f t="shared" si="4"/>
        <v>47.973065456584763</v>
      </c>
      <c r="W14" s="4">
        <f t="shared" si="5"/>
        <v>83.474020438007742</v>
      </c>
      <c r="Y14" s="2">
        <v>318</v>
      </c>
      <c r="Z14" s="2">
        <v>315</v>
      </c>
      <c r="AA14" s="2">
        <v>215</v>
      </c>
      <c r="AC14" s="2">
        <v>542</v>
      </c>
      <c r="AE14" s="2">
        <v>350</v>
      </c>
      <c r="BU14">
        <v>318</v>
      </c>
      <c r="BV14">
        <v>315</v>
      </c>
      <c r="CD14">
        <f t="shared" si="6"/>
        <v>224</v>
      </c>
      <c r="CE14" t="str">
        <f t="shared" si="7"/>
        <v/>
      </c>
      <c r="CF14">
        <f t="shared" si="8"/>
        <v>135</v>
      </c>
      <c r="CG14" t="str">
        <f t="shared" si="9"/>
        <v/>
      </c>
      <c r="CH14" t="str">
        <f t="shared" si="10"/>
        <v/>
      </c>
      <c r="CI14" t="str">
        <f t="shared" si="11"/>
        <v/>
      </c>
      <c r="CJ14" t="str">
        <f t="shared" si="12"/>
        <v/>
      </c>
      <c r="CK14" t="str">
        <f t="shared" si="13"/>
        <v/>
      </c>
      <c r="CU14">
        <v>318</v>
      </c>
      <c r="CV14">
        <v>315</v>
      </c>
      <c r="CW14">
        <v>215</v>
      </c>
      <c r="CX14" t="s">
        <v>172</v>
      </c>
      <c r="CY14">
        <v>542</v>
      </c>
      <c r="CZ14" t="s">
        <v>172</v>
      </c>
      <c r="DA14">
        <v>350</v>
      </c>
      <c r="DB14" t="s">
        <v>172</v>
      </c>
      <c r="DD14">
        <v>318</v>
      </c>
      <c r="DE14">
        <v>315</v>
      </c>
      <c r="DF14">
        <v>215</v>
      </c>
      <c r="DG14" t="s">
        <v>172</v>
      </c>
      <c r="DH14">
        <v>542</v>
      </c>
      <c r="DI14" t="s">
        <v>172</v>
      </c>
      <c r="DJ14">
        <v>350</v>
      </c>
      <c r="DK14" t="s">
        <v>172</v>
      </c>
      <c r="DM14">
        <v>0</v>
      </c>
      <c r="DN14">
        <v>0</v>
      </c>
      <c r="DO14" t="s">
        <v>172</v>
      </c>
      <c r="DP14" t="s">
        <v>172</v>
      </c>
      <c r="DQ14" t="s">
        <v>172</v>
      </c>
      <c r="DR14" t="s">
        <v>172</v>
      </c>
      <c r="DS14" t="s">
        <v>172</v>
      </c>
      <c r="DT14" t="s">
        <v>172</v>
      </c>
      <c r="DV14">
        <v>224</v>
      </c>
      <c r="DW14" t="s">
        <v>172</v>
      </c>
      <c r="DX14">
        <v>135</v>
      </c>
      <c r="DY14" t="s">
        <v>172</v>
      </c>
      <c r="EA14">
        <v>224</v>
      </c>
      <c r="EB14" t="s">
        <v>172</v>
      </c>
      <c r="EC14">
        <v>135</v>
      </c>
      <c r="ED14" t="s">
        <v>172</v>
      </c>
      <c r="EF14" t="s">
        <v>172</v>
      </c>
      <c r="EG14" t="s">
        <v>172</v>
      </c>
      <c r="EH14" t="s">
        <v>172</v>
      </c>
      <c r="EI14" t="s">
        <v>172</v>
      </c>
      <c r="EL14">
        <v>6</v>
      </c>
      <c r="EM14">
        <v>1</v>
      </c>
      <c r="EN14">
        <v>3</v>
      </c>
    </row>
    <row r="15" spans="1:144" x14ac:dyDescent="0.2">
      <c r="A15" s="1" t="s">
        <v>66</v>
      </c>
      <c r="B15" s="2">
        <v>1.5</v>
      </c>
      <c r="C15" s="2">
        <v>-17.100000000000001</v>
      </c>
      <c r="D15" s="2">
        <v>0</v>
      </c>
      <c r="E15" s="2">
        <v>7205130846</v>
      </c>
      <c r="F15" s="2">
        <f t="shared" si="0"/>
        <v>8</v>
      </c>
      <c r="G15" s="2">
        <f t="shared" si="1"/>
        <v>46</v>
      </c>
      <c r="H15" s="2">
        <v>39.49</v>
      </c>
      <c r="I15" s="2">
        <v>134</v>
      </c>
      <c r="J15" s="2">
        <v>8</v>
      </c>
      <c r="K15" s="2">
        <v>47</v>
      </c>
      <c r="M15">
        <v>8</v>
      </c>
      <c r="N15">
        <v>46</v>
      </c>
      <c r="O15">
        <v>39.04</v>
      </c>
      <c r="P15">
        <v>1.55</v>
      </c>
      <c r="Q15">
        <v>-16.91</v>
      </c>
      <c r="R15">
        <v>0</v>
      </c>
      <c r="S15">
        <v>39.04</v>
      </c>
      <c r="T15" s="4">
        <f t="shared" si="2"/>
        <v>7.7624043231020314</v>
      </c>
      <c r="U15" s="4">
        <f t="shared" si="3"/>
        <v>5.1540132636478564</v>
      </c>
      <c r="V15" s="4">
        <f t="shared" si="4"/>
        <v>31.688834150404684</v>
      </c>
      <c r="W15" s="4">
        <f t="shared" si="5"/>
        <v>34.131165111652592</v>
      </c>
      <c r="Y15" s="2">
        <v>84.9</v>
      </c>
      <c r="Z15" s="2">
        <v>72.099999999999994</v>
      </c>
      <c r="AA15" s="2">
        <v>173.5</v>
      </c>
      <c r="AB15" s="2">
        <v>181</v>
      </c>
      <c r="AD15" s="2">
        <v>97.5</v>
      </c>
      <c r="AG15">
        <v>85.2</v>
      </c>
      <c r="AH15">
        <v>72.3</v>
      </c>
      <c r="AI15" s="2">
        <v>174.1</v>
      </c>
      <c r="AJ15" s="2">
        <v>180.3</v>
      </c>
      <c r="AL15">
        <v>97</v>
      </c>
      <c r="AM15">
        <v>280</v>
      </c>
      <c r="AN15">
        <v>280</v>
      </c>
      <c r="AO15">
        <v>85.2</v>
      </c>
      <c r="AP15">
        <v>72.5</v>
      </c>
      <c r="AQ15">
        <v>174.3</v>
      </c>
      <c r="AR15">
        <v>180.6</v>
      </c>
      <c r="AS15">
        <v>122.7</v>
      </c>
      <c r="AT15">
        <v>96.8</v>
      </c>
      <c r="AU15">
        <v>277</v>
      </c>
      <c r="AW15">
        <v>85.2</v>
      </c>
      <c r="AX15">
        <v>72.3</v>
      </c>
      <c r="AY15">
        <v>174.3</v>
      </c>
      <c r="AZ15">
        <v>180.3</v>
      </c>
      <c r="BB15">
        <v>97</v>
      </c>
      <c r="BC15">
        <v>277</v>
      </c>
      <c r="BD15">
        <v>280</v>
      </c>
      <c r="BE15">
        <v>85</v>
      </c>
      <c r="BF15">
        <v>72.400000000000006</v>
      </c>
      <c r="BG15">
        <v>174.2</v>
      </c>
      <c r="BH15">
        <v>180.7</v>
      </c>
      <c r="BI15">
        <v>115</v>
      </c>
      <c r="BJ15">
        <v>96.5</v>
      </c>
      <c r="BK15">
        <v>276</v>
      </c>
      <c r="BU15">
        <v>84.9</v>
      </c>
      <c r="BV15">
        <v>72.099999999999994</v>
      </c>
      <c r="BW15">
        <v>173.5</v>
      </c>
      <c r="BX15">
        <v>181</v>
      </c>
      <c r="BY15">
        <v>118.9</v>
      </c>
      <c r="BZ15">
        <v>157.5</v>
      </c>
      <c r="CA15">
        <v>277.5</v>
      </c>
      <c r="CB15">
        <v>302</v>
      </c>
      <c r="CD15" t="str">
        <f t="shared" si="6"/>
        <v/>
      </c>
      <c r="CE15">
        <f t="shared" si="7"/>
        <v>25.400000000000006</v>
      </c>
      <c r="CF15" t="str">
        <f t="shared" si="8"/>
        <v/>
      </c>
      <c r="CG15" t="str">
        <f t="shared" si="9"/>
        <v/>
      </c>
      <c r="CH15" t="str">
        <f t="shared" si="10"/>
        <v/>
      </c>
      <c r="CI15">
        <f t="shared" si="11"/>
        <v>24.700000000000003</v>
      </c>
      <c r="CJ15">
        <f t="shared" si="12"/>
        <v>105.9</v>
      </c>
      <c r="CK15">
        <f t="shared" si="13"/>
        <v>99.699999999999989</v>
      </c>
      <c r="CU15">
        <v>85.08</v>
      </c>
      <c r="CV15">
        <v>72.260000000000005</v>
      </c>
      <c r="CW15">
        <v>173.94</v>
      </c>
      <c r="CX15">
        <v>180.64</v>
      </c>
      <c r="CY15">
        <v>120.8</v>
      </c>
      <c r="CZ15">
        <v>109.16</v>
      </c>
      <c r="DA15">
        <v>277.875</v>
      </c>
      <c r="DB15">
        <v>287.33333333333297</v>
      </c>
      <c r="DD15">
        <v>85.2</v>
      </c>
      <c r="DE15">
        <v>72.3</v>
      </c>
      <c r="DF15">
        <v>174.1</v>
      </c>
      <c r="DG15">
        <v>180.6</v>
      </c>
      <c r="DH15">
        <v>120.8</v>
      </c>
      <c r="DI15">
        <v>97</v>
      </c>
      <c r="DJ15">
        <v>277.25</v>
      </c>
      <c r="DK15">
        <v>280</v>
      </c>
      <c r="DM15">
        <v>0.16431676725154801</v>
      </c>
      <c r="DN15">
        <v>0.16733200530681699</v>
      </c>
      <c r="DO15">
        <v>0.40987803063838801</v>
      </c>
      <c r="DP15">
        <v>0.35071355833499801</v>
      </c>
      <c r="DQ15">
        <v>2.6870057685088802</v>
      </c>
      <c r="DR15">
        <v>27.024118857050599</v>
      </c>
      <c r="DS15">
        <v>1.43614066163451</v>
      </c>
      <c r="DT15">
        <v>12.701705922171801</v>
      </c>
      <c r="DV15" t="s">
        <v>172</v>
      </c>
      <c r="DW15">
        <v>25.05</v>
      </c>
      <c r="DX15">
        <v>105.9</v>
      </c>
      <c r="DY15">
        <v>99.7</v>
      </c>
      <c r="EA15" t="s">
        <v>172</v>
      </c>
      <c r="EB15">
        <v>25.05</v>
      </c>
      <c r="EC15">
        <v>105.9</v>
      </c>
      <c r="ED15">
        <v>99.7</v>
      </c>
      <c r="EF15" t="s">
        <v>172</v>
      </c>
      <c r="EG15">
        <v>0.49497474683058501</v>
      </c>
      <c r="EH15" t="s">
        <v>172</v>
      </c>
      <c r="EI15" t="s">
        <v>172</v>
      </c>
      <c r="EL15">
        <v>6.5</v>
      </c>
      <c r="EM15">
        <v>0</v>
      </c>
      <c r="EN15">
        <v>0</v>
      </c>
    </row>
    <row r="16" spans="1:144" x14ac:dyDescent="0.2">
      <c r="A16" s="1" t="s">
        <v>66</v>
      </c>
      <c r="B16" s="2">
        <v>32.799999999999997</v>
      </c>
      <c r="C16" s="2">
        <v>137.6</v>
      </c>
      <c r="D16" s="2">
        <v>0</v>
      </c>
      <c r="E16" s="2">
        <v>7207172150</v>
      </c>
      <c r="F16" s="2">
        <f t="shared" si="0"/>
        <v>21</v>
      </c>
      <c r="G16" s="2">
        <f t="shared" si="1"/>
        <v>50</v>
      </c>
      <c r="H16" s="2">
        <v>57.9</v>
      </c>
      <c r="I16" s="2">
        <v>199</v>
      </c>
      <c r="J16" s="2">
        <v>21</v>
      </c>
      <c r="K16" s="2">
        <v>56</v>
      </c>
      <c r="M16">
        <v>21</v>
      </c>
      <c r="N16">
        <v>50</v>
      </c>
      <c r="O16">
        <v>56.66</v>
      </c>
      <c r="P16">
        <v>33.020000000000003</v>
      </c>
      <c r="Q16">
        <v>137.22</v>
      </c>
      <c r="R16">
        <v>0</v>
      </c>
      <c r="S16">
        <v>56.66</v>
      </c>
      <c r="T16" s="4">
        <f t="shared" si="2"/>
        <v>145.30718650466784</v>
      </c>
      <c r="U16" s="4">
        <f t="shared" si="3"/>
        <v>142.67046988671592</v>
      </c>
      <c r="V16" s="4">
        <f t="shared" si="4"/>
        <v>106.58108755202073</v>
      </c>
      <c r="W16" s="4">
        <f t="shared" si="5"/>
        <v>121.71915122363899</v>
      </c>
      <c r="Y16" s="2">
        <v>473.7</v>
      </c>
      <c r="Z16" s="2">
        <v>483</v>
      </c>
      <c r="AA16" s="2">
        <v>418.2</v>
      </c>
      <c r="AB16" s="2">
        <v>445.8</v>
      </c>
      <c r="AG16">
        <v>474</v>
      </c>
      <c r="AH16">
        <v>483.9</v>
      </c>
      <c r="AI16">
        <v>419.7</v>
      </c>
      <c r="AJ16">
        <v>448.8</v>
      </c>
      <c r="AL16">
        <v>980</v>
      </c>
      <c r="AM16">
        <v>730</v>
      </c>
      <c r="AO16">
        <v>475</v>
      </c>
      <c r="AP16">
        <v>483.8</v>
      </c>
      <c r="AQ16">
        <v>406.3</v>
      </c>
      <c r="AR16">
        <v>436.7</v>
      </c>
      <c r="AW16">
        <v>474</v>
      </c>
      <c r="AX16">
        <v>483.9</v>
      </c>
      <c r="AY16">
        <v>419.4</v>
      </c>
      <c r="AZ16">
        <v>450</v>
      </c>
      <c r="BB16">
        <v>990</v>
      </c>
      <c r="BC16">
        <v>740</v>
      </c>
      <c r="BD16">
        <v>890</v>
      </c>
      <c r="BE16">
        <v>474.5</v>
      </c>
      <c r="BF16">
        <v>483.5</v>
      </c>
      <c r="BG16">
        <v>415</v>
      </c>
      <c r="BH16">
        <v>449</v>
      </c>
      <c r="BU16">
        <v>473.7</v>
      </c>
      <c r="BV16">
        <v>483</v>
      </c>
      <c r="BW16">
        <v>418.2</v>
      </c>
      <c r="BX16">
        <v>435.8</v>
      </c>
      <c r="CD16" t="str">
        <f t="shared" si="6"/>
        <v/>
      </c>
      <c r="CE16" t="str">
        <f t="shared" si="7"/>
        <v/>
      </c>
      <c r="CF16" t="str">
        <f t="shared" si="8"/>
        <v/>
      </c>
      <c r="CG16" t="str">
        <f t="shared" si="9"/>
        <v/>
      </c>
      <c r="CH16" t="str">
        <f t="shared" si="10"/>
        <v/>
      </c>
      <c r="CI16">
        <f t="shared" si="11"/>
        <v>496.1</v>
      </c>
      <c r="CJ16">
        <f t="shared" si="12"/>
        <v>310.3</v>
      </c>
      <c r="CK16" t="str">
        <f t="shared" si="13"/>
        <v/>
      </c>
      <c r="CU16">
        <v>474.08</v>
      </c>
      <c r="CV16">
        <v>483.52</v>
      </c>
      <c r="CW16">
        <v>416.36</v>
      </c>
      <c r="CX16">
        <v>443.42</v>
      </c>
      <c r="CY16" t="s">
        <v>172</v>
      </c>
      <c r="CZ16">
        <v>985</v>
      </c>
      <c r="DA16">
        <v>735</v>
      </c>
      <c r="DB16">
        <v>890</v>
      </c>
      <c r="DD16">
        <v>474</v>
      </c>
      <c r="DE16">
        <v>483.8</v>
      </c>
      <c r="DF16">
        <v>418.2</v>
      </c>
      <c r="DG16">
        <v>445.8</v>
      </c>
      <c r="DH16" t="s">
        <v>172</v>
      </c>
      <c r="DI16">
        <v>985</v>
      </c>
      <c r="DJ16">
        <v>735</v>
      </c>
      <c r="DK16">
        <v>890</v>
      </c>
      <c r="DM16">
        <v>0.53572380943915898</v>
      </c>
      <c r="DN16">
        <v>0.47644516998285602</v>
      </c>
      <c r="DO16">
        <v>5.6650684020583402</v>
      </c>
      <c r="DP16">
        <v>6.7291901444378901</v>
      </c>
      <c r="DQ16" t="s">
        <v>172</v>
      </c>
      <c r="DR16">
        <v>7.0710678118654799</v>
      </c>
      <c r="DS16">
        <v>7.0710678118654799</v>
      </c>
      <c r="DT16" t="s">
        <v>172</v>
      </c>
      <c r="DV16" t="s">
        <v>172</v>
      </c>
      <c r="DW16">
        <v>496.1</v>
      </c>
      <c r="DX16">
        <v>310.3</v>
      </c>
      <c r="DY16" t="s">
        <v>172</v>
      </c>
      <c r="EA16" t="s">
        <v>172</v>
      </c>
      <c r="EB16">
        <v>496.1</v>
      </c>
      <c r="EC16">
        <v>310.3</v>
      </c>
      <c r="ED16" t="s">
        <v>172</v>
      </c>
      <c r="EF16" t="s">
        <v>172</v>
      </c>
      <c r="EG16" t="s">
        <v>172</v>
      </c>
      <c r="EH16" t="s">
        <v>172</v>
      </c>
      <c r="EI16" t="s">
        <v>172</v>
      </c>
      <c r="EL16">
        <v>7</v>
      </c>
      <c r="EM16">
        <v>1</v>
      </c>
      <c r="EN16">
        <v>1</v>
      </c>
    </row>
    <row r="17" spans="1:144" x14ac:dyDescent="0.2">
      <c r="A17" s="1" t="s">
        <v>66</v>
      </c>
      <c r="B17" s="2">
        <v>24</v>
      </c>
      <c r="C17" s="2">
        <v>10.1</v>
      </c>
      <c r="D17" s="2">
        <v>0</v>
      </c>
      <c r="E17" s="2">
        <v>7207311808</v>
      </c>
      <c r="F17" s="2">
        <f t="shared" si="0"/>
        <v>18</v>
      </c>
      <c r="G17" s="2">
        <f t="shared" si="1"/>
        <v>8</v>
      </c>
      <c r="H17" s="2">
        <v>15.72</v>
      </c>
      <c r="I17" s="2">
        <v>213</v>
      </c>
      <c r="J17" s="2">
        <v>18</v>
      </c>
      <c r="K17" s="2">
        <v>8</v>
      </c>
      <c r="M17">
        <v>18</v>
      </c>
      <c r="N17">
        <v>8</v>
      </c>
      <c r="O17">
        <v>15.23</v>
      </c>
      <c r="P17">
        <v>23.92</v>
      </c>
      <c r="Q17">
        <v>10.08</v>
      </c>
      <c r="R17">
        <v>0</v>
      </c>
      <c r="S17">
        <v>15.23</v>
      </c>
      <c r="T17" s="4">
        <f t="shared" si="2"/>
        <v>42.336009358784679</v>
      </c>
      <c r="U17" s="4">
        <f t="shared" si="3"/>
        <v>38.530300871185602</v>
      </c>
      <c r="V17" s="4">
        <f t="shared" si="4"/>
        <v>6.2347140577682696</v>
      </c>
      <c r="W17" s="4">
        <f t="shared" si="5"/>
        <v>33.399155252963226</v>
      </c>
      <c r="Y17" s="2">
        <v>193.4</v>
      </c>
      <c r="Z17" s="2">
        <v>174.7</v>
      </c>
      <c r="AA17" s="2">
        <v>52.6</v>
      </c>
      <c r="AC17" s="2">
        <v>285</v>
      </c>
      <c r="AE17" s="2">
        <v>82</v>
      </c>
      <c r="AG17">
        <v>196.1</v>
      </c>
      <c r="AH17" s="2">
        <v>176.4</v>
      </c>
      <c r="AI17" s="2">
        <v>52.9</v>
      </c>
      <c r="AJ17" s="2">
        <v>192</v>
      </c>
      <c r="AL17" s="2">
        <v>280</v>
      </c>
      <c r="AM17">
        <v>90</v>
      </c>
      <c r="AN17">
        <v>320</v>
      </c>
      <c r="AO17">
        <v>196.4</v>
      </c>
      <c r="AP17">
        <v>178.1</v>
      </c>
      <c r="AQ17">
        <v>51.3</v>
      </c>
      <c r="AR17">
        <v>199.5</v>
      </c>
      <c r="AS17">
        <v>345.5</v>
      </c>
      <c r="AU17">
        <v>95.5</v>
      </c>
      <c r="AW17">
        <v>196.1</v>
      </c>
      <c r="AX17">
        <v>176.1</v>
      </c>
      <c r="AY17">
        <v>52.9</v>
      </c>
      <c r="AZ17">
        <v>192</v>
      </c>
      <c r="BA17">
        <v>345.5</v>
      </c>
      <c r="BB17">
        <v>280</v>
      </c>
      <c r="BC17">
        <v>90</v>
      </c>
      <c r="BD17">
        <v>320</v>
      </c>
      <c r="BK17">
        <v>88</v>
      </c>
      <c r="BU17">
        <v>196.4</v>
      </c>
      <c r="BV17">
        <v>174.7</v>
      </c>
      <c r="BW17">
        <v>52.6</v>
      </c>
      <c r="BX17">
        <v>192</v>
      </c>
      <c r="BY17">
        <v>345</v>
      </c>
      <c r="BZ17">
        <v>283</v>
      </c>
      <c r="CA17">
        <v>82</v>
      </c>
      <c r="CB17">
        <v>320</v>
      </c>
      <c r="CD17">
        <f t="shared" si="6"/>
        <v>91.6</v>
      </c>
      <c r="CE17" t="str">
        <f t="shared" si="7"/>
        <v/>
      </c>
      <c r="CF17">
        <f t="shared" si="8"/>
        <v>29.4</v>
      </c>
      <c r="CG17" t="str">
        <f t="shared" si="9"/>
        <v/>
      </c>
      <c r="CH17" t="str">
        <f t="shared" si="10"/>
        <v/>
      </c>
      <c r="CI17">
        <f t="shared" si="11"/>
        <v>103.6</v>
      </c>
      <c r="CJ17">
        <f t="shared" si="12"/>
        <v>37.1</v>
      </c>
      <c r="CK17">
        <f t="shared" si="13"/>
        <v>128</v>
      </c>
      <c r="CU17">
        <v>195.68</v>
      </c>
      <c r="CV17">
        <v>176</v>
      </c>
      <c r="CW17">
        <v>52.46</v>
      </c>
      <c r="CX17">
        <v>193.875</v>
      </c>
      <c r="CY17">
        <v>330.25</v>
      </c>
      <c r="CZ17">
        <v>281</v>
      </c>
      <c r="DA17">
        <v>87.9</v>
      </c>
      <c r="DB17">
        <v>320</v>
      </c>
      <c r="DD17">
        <v>196.1</v>
      </c>
      <c r="DE17">
        <v>176.1</v>
      </c>
      <c r="DF17">
        <v>52.6</v>
      </c>
      <c r="DG17">
        <v>192</v>
      </c>
      <c r="DH17">
        <v>345.25</v>
      </c>
      <c r="DI17">
        <v>280</v>
      </c>
      <c r="DJ17">
        <v>90</v>
      </c>
      <c r="DK17">
        <v>320</v>
      </c>
      <c r="DM17">
        <v>1.28335497817244</v>
      </c>
      <c r="DN17">
        <v>1.4106735979665901</v>
      </c>
      <c r="DO17">
        <v>0.66558245169175001</v>
      </c>
      <c r="DP17">
        <v>3.75</v>
      </c>
      <c r="DQ17">
        <v>30.167587462926701</v>
      </c>
      <c r="DR17">
        <v>1.7320508075688801</v>
      </c>
      <c r="DS17">
        <v>5.8352377843580596</v>
      </c>
      <c r="DT17">
        <v>0</v>
      </c>
      <c r="DV17">
        <v>91.6</v>
      </c>
      <c r="DW17">
        <v>103.6</v>
      </c>
      <c r="DX17">
        <v>33.25</v>
      </c>
      <c r="DY17">
        <v>128</v>
      </c>
      <c r="EA17">
        <v>91.6</v>
      </c>
      <c r="EB17">
        <v>103.6</v>
      </c>
      <c r="EC17">
        <v>33.25</v>
      </c>
      <c r="ED17">
        <v>128</v>
      </c>
      <c r="EF17" t="s">
        <v>172</v>
      </c>
      <c r="EG17" t="s">
        <v>172</v>
      </c>
      <c r="EH17">
        <v>5.4447222151364203</v>
      </c>
      <c r="EI17" t="s">
        <v>172</v>
      </c>
      <c r="EL17">
        <v>7.5</v>
      </c>
      <c r="EM17">
        <v>0</v>
      </c>
      <c r="EN17">
        <v>4</v>
      </c>
    </row>
    <row r="18" spans="1:144" x14ac:dyDescent="0.2">
      <c r="A18" s="1" t="s">
        <v>66</v>
      </c>
      <c r="B18" s="2">
        <v>15.8</v>
      </c>
      <c r="C18" s="2">
        <v>22.9</v>
      </c>
      <c r="D18" s="2">
        <v>0</v>
      </c>
      <c r="E18" s="2">
        <v>7208292258</v>
      </c>
      <c r="F18" s="2">
        <f t="shared" si="0"/>
        <v>22</v>
      </c>
      <c r="G18" s="2">
        <f t="shared" si="1"/>
        <v>58</v>
      </c>
      <c r="H18" s="2">
        <v>33.57</v>
      </c>
      <c r="M18">
        <v>22</v>
      </c>
      <c r="N18">
        <v>58</v>
      </c>
      <c r="O18">
        <v>33.5</v>
      </c>
      <c r="P18">
        <v>15.69</v>
      </c>
      <c r="Q18">
        <v>22.44</v>
      </c>
      <c r="R18">
        <v>0</v>
      </c>
      <c r="S18">
        <v>33.5</v>
      </c>
      <c r="T18" s="4">
        <f t="shared" si="2"/>
        <v>49.509473555877506</v>
      </c>
      <c r="U18" s="4">
        <f t="shared" si="3"/>
        <v>44.420811428325727</v>
      </c>
      <c r="V18" s="4">
        <f t="shared" si="4"/>
        <v>20.708491842417132</v>
      </c>
      <c r="W18" s="4">
        <f t="shared" si="5"/>
        <v>25.840892662365611</v>
      </c>
      <c r="Z18" s="2">
        <v>210</v>
      </c>
      <c r="AA18" s="2">
        <v>132</v>
      </c>
      <c r="AB18" s="2">
        <v>145</v>
      </c>
      <c r="AD18" s="2">
        <v>344</v>
      </c>
      <c r="AE18" s="2">
        <v>190</v>
      </c>
      <c r="BV18">
        <v>210</v>
      </c>
      <c r="BW18">
        <v>132</v>
      </c>
      <c r="BX18">
        <v>145</v>
      </c>
      <c r="BZ18">
        <v>344</v>
      </c>
      <c r="CA18">
        <v>190</v>
      </c>
      <c r="CD18" t="str">
        <f t="shared" si="6"/>
        <v/>
      </c>
      <c r="CE18">
        <f t="shared" si="7"/>
        <v>134</v>
      </c>
      <c r="CF18">
        <f t="shared" si="8"/>
        <v>58</v>
      </c>
      <c r="CG18" t="str">
        <f t="shared" si="9"/>
        <v/>
      </c>
      <c r="CH18" t="str">
        <f t="shared" si="10"/>
        <v/>
      </c>
      <c r="CI18" t="str">
        <f t="shared" si="11"/>
        <v/>
      </c>
      <c r="CJ18" t="str">
        <f t="shared" si="12"/>
        <v/>
      </c>
      <c r="CK18" t="str">
        <f t="shared" si="13"/>
        <v/>
      </c>
      <c r="CU18" t="s">
        <v>172</v>
      </c>
      <c r="CV18">
        <v>210</v>
      </c>
      <c r="CW18">
        <v>132</v>
      </c>
      <c r="CX18">
        <v>145</v>
      </c>
      <c r="CY18" t="s">
        <v>172</v>
      </c>
      <c r="CZ18">
        <v>344</v>
      </c>
      <c r="DA18">
        <v>190</v>
      </c>
      <c r="DB18" t="s">
        <v>172</v>
      </c>
      <c r="DD18" t="s">
        <v>172</v>
      </c>
      <c r="DE18">
        <v>210</v>
      </c>
      <c r="DF18">
        <v>132</v>
      </c>
      <c r="DG18">
        <v>145</v>
      </c>
      <c r="DH18" t="s">
        <v>172</v>
      </c>
      <c r="DI18">
        <v>344</v>
      </c>
      <c r="DJ18">
        <v>190</v>
      </c>
      <c r="DK18" t="s">
        <v>172</v>
      </c>
      <c r="DM18" t="s">
        <v>172</v>
      </c>
      <c r="DN18">
        <v>0</v>
      </c>
      <c r="DO18">
        <v>0</v>
      </c>
      <c r="DP18">
        <v>0</v>
      </c>
      <c r="DQ18" t="s">
        <v>172</v>
      </c>
      <c r="DR18">
        <v>0</v>
      </c>
      <c r="DS18">
        <v>0</v>
      </c>
      <c r="DT18" t="s">
        <v>172</v>
      </c>
      <c r="DV18" t="s">
        <v>172</v>
      </c>
      <c r="DW18">
        <v>134</v>
      </c>
      <c r="DX18">
        <v>58</v>
      </c>
      <c r="DY18" t="s">
        <v>172</v>
      </c>
      <c r="EA18" t="s">
        <v>172</v>
      </c>
      <c r="EB18">
        <v>134</v>
      </c>
      <c r="EC18">
        <v>58</v>
      </c>
      <c r="ED18" t="s">
        <v>172</v>
      </c>
      <c r="EF18" t="s">
        <v>172</v>
      </c>
      <c r="EG18" t="s">
        <v>172</v>
      </c>
      <c r="EH18" t="s">
        <v>172</v>
      </c>
      <c r="EI18" t="s">
        <v>172</v>
      </c>
      <c r="EL18">
        <v>8</v>
      </c>
      <c r="EM18">
        <v>0</v>
      </c>
      <c r="EN18">
        <v>0</v>
      </c>
    </row>
    <row r="19" spans="1:144" x14ac:dyDescent="0.2">
      <c r="A19" s="1" t="s">
        <v>66</v>
      </c>
      <c r="C19" s="9"/>
      <c r="D19" s="2">
        <v>0</v>
      </c>
      <c r="E19" s="2">
        <v>7211191824</v>
      </c>
      <c r="F19" s="2">
        <f t="shared" si="0"/>
        <v>18</v>
      </c>
      <c r="G19" s="2">
        <f t="shared" si="1"/>
        <v>24</v>
      </c>
      <c r="I19" s="2">
        <v>324</v>
      </c>
      <c r="J19" s="2">
        <v>18</v>
      </c>
      <c r="K19" s="2">
        <v>24</v>
      </c>
      <c r="M19">
        <v>18</v>
      </c>
      <c r="N19">
        <v>21</v>
      </c>
      <c r="O19"/>
      <c r="P19"/>
      <c r="Q19"/>
      <c r="R19"/>
      <c r="S19"/>
      <c r="T19" s="4">
        <f t="shared" si="2"/>
        <v>23.601824227438964</v>
      </c>
      <c r="U19" s="4">
        <f t="shared" si="3"/>
        <v>17.843380976146218</v>
      </c>
      <c r="V19" s="4">
        <f t="shared" si="4"/>
        <v>26.363366759261837</v>
      </c>
      <c r="W19" s="4">
        <f t="shared" si="5"/>
        <v>17.858061121017318</v>
      </c>
      <c r="AG19">
        <v>89.8</v>
      </c>
      <c r="AH19">
        <v>94.6</v>
      </c>
      <c r="AI19" s="2">
        <v>22.1</v>
      </c>
      <c r="AJ19" s="2">
        <v>130.4</v>
      </c>
      <c r="AL19">
        <v>300</v>
      </c>
      <c r="AM19">
        <v>130</v>
      </c>
      <c r="AN19">
        <v>360</v>
      </c>
      <c r="AO19">
        <v>87.6</v>
      </c>
      <c r="AP19">
        <v>94.3</v>
      </c>
      <c r="AQ19">
        <v>21.3</v>
      </c>
      <c r="AR19">
        <v>131.30000000000001</v>
      </c>
      <c r="BE19">
        <v>90</v>
      </c>
      <c r="BF19">
        <v>94.5</v>
      </c>
      <c r="BG19">
        <v>7</v>
      </c>
      <c r="BH19">
        <v>131.5</v>
      </c>
      <c r="BI19">
        <v>286</v>
      </c>
      <c r="BJ19">
        <v>292</v>
      </c>
      <c r="BK19">
        <v>132</v>
      </c>
      <c r="BV19">
        <v>94.5</v>
      </c>
      <c r="BW19">
        <v>17.474</v>
      </c>
      <c r="BX19">
        <v>126.374</v>
      </c>
      <c r="BY19">
        <v>425.1</v>
      </c>
      <c r="BZ19">
        <v>436</v>
      </c>
      <c r="CA19">
        <v>131</v>
      </c>
      <c r="CB19">
        <v>360</v>
      </c>
      <c r="CD19" t="str">
        <f t="shared" si="6"/>
        <v/>
      </c>
      <c r="CE19" t="str">
        <f t="shared" si="7"/>
        <v/>
      </c>
      <c r="CF19" t="str">
        <f t="shared" si="8"/>
        <v/>
      </c>
      <c r="CG19" t="str">
        <f t="shared" si="9"/>
        <v/>
      </c>
      <c r="CH19" t="str">
        <f t="shared" si="10"/>
        <v/>
      </c>
      <c r="CI19">
        <f t="shared" si="11"/>
        <v>205.4</v>
      </c>
      <c r="CJ19">
        <f t="shared" si="12"/>
        <v>107.9</v>
      </c>
      <c r="CK19">
        <f t="shared" si="13"/>
        <v>229.6</v>
      </c>
      <c r="CU19">
        <v>88.7</v>
      </c>
      <c r="CV19">
        <v>94.466666666666697</v>
      </c>
      <c r="CW19">
        <v>20.291333333333299</v>
      </c>
      <c r="CX19">
        <v>129.358</v>
      </c>
      <c r="CY19">
        <v>425.1</v>
      </c>
      <c r="CZ19">
        <v>368</v>
      </c>
      <c r="DA19">
        <v>130.5</v>
      </c>
      <c r="DB19">
        <v>360</v>
      </c>
      <c r="DD19">
        <v>88.7</v>
      </c>
      <c r="DE19">
        <v>94.5</v>
      </c>
      <c r="DF19">
        <v>21.3</v>
      </c>
      <c r="DG19">
        <v>130.4</v>
      </c>
      <c r="DH19">
        <v>425.1</v>
      </c>
      <c r="DI19">
        <v>368</v>
      </c>
      <c r="DJ19">
        <v>130.5</v>
      </c>
      <c r="DK19">
        <v>360</v>
      </c>
      <c r="DM19">
        <v>1.5556349186104099</v>
      </c>
      <c r="DN19">
        <v>0.152752523165194</v>
      </c>
      <c r="DO19">
        <v>2.4724533025586801</v>
      </c>
      <c r="DP19">
        <v>2.62310731766736</v>
      </c>
      <c r="DQ19" t="s">
        <v>172</v>
      </c>
      <c r="DR19">
        <v>96.166522241370501</v>
      </c>
      <c r="DS19">
        <v>0.70710678118654802</v>
      </c>
      <c r="DT19">
        <v>0</v>
      </c>
      <c r="DV19" t="s">
        <v>172</v>
      </c>
      <c r="DW19">
        <v>205.4</v>
      </c>
      <c r="DX19">
        <v>107.9</v>
      </c>
      <c r="DY19">
        <v>229.6</v>
      </c>
      <c r="EA19" t="s">
        <v>172</v>
      </c>
      <c r="EB19">
        <v>205.4</v>
      </c>
      <c r="EC19">
        <v>107.9</v>
      </c>
      <c r="ED19">
        <v>229.6</v>
      </c>
      <c r="EF19" t="s">
        <v>172</v>
      </c>
      <c r="EG19" t="s">
        <v>172</v>
      </c>
      <c r="EH19" t="s">
        <v>172</v>
      </c>
      <c r="EI19" t="s">
        <v>172</v>
      </c>
      <c r="EL19">
        <v>8.5</v>
      </c>
      <c r="EM19">
        <v>0</v>
      </c>
      <c r="EN19">
        <v>1</v>
      </c>
    </row>
    <row r="20" spans="1:144" x14ac:dyDescent="0.2">
      <c r="A20" s="1" t="s">
        <v>66</v>
      </c>
      <c r="C20" s="9"/>
      <c r="D20" s="2">
        <v>0</v>
      </c>
      <c r="E20" s="2">
        <v>7204231355</v>
      </c>
      <c r="F20" s="2">
        <f t="shared" si="0"/>
        <v>13</v>
      </c>
      <c r="G20" s="2">
        <f t="shared" si="1"/>
        <v>55</v>
      </c>
      <c r="I20" s="2">
        <v>113</v>
      </c>
      <c r="J20" s="2">
        <v>13</v>
      </c>
      <c r="K20" s="2">
        <v>55</v>
      </c>
      <c r="M20">
        <v>13</v>
      </c>
      <c r="N20">
        <v>50</v>
      </c>
      <c r="O20"/>
      <c r="P20"/>
      <c r="Q20"/>
      <c r="R20"/>
      <c r="S20"/>
      <c r="T20" s="4">
        <f t="shared" si="2"/>
        <v>23.601824227438964</v>
      </c>
      <c r="U20" s="4">
        <f t="shared" si="3"/>
        <v>17.843380976146218</v>
      </c>
      <c r="V20" s="4">
        <f t="shared" si="4"/>
        <v>26.363366759261837</v>
      </c>
      <c r="W20" s="4">
        <f t="shared" si="5"/>
        <v>17.858061121017318</v>
      </c>
      <c r="AG20">
        <v>109</v>
      </c>
      <c r="AH20">
        <v>104</v>
      </c>
      <c r="AI20" s="2">
        <v>160</v>
      </c>
      <c r="AJ20" s="2">
        <v>41</v>
      </c>
      <c r="AL20">
        <v>500</v>
      </c>
      <c r="AN20">
        <v>290</v>
      </c>
      <c r="BU20">
        <v>109</v>
      </c>
      <c r="BV20">
        <v>104</v>
      </c>
      <c r="BW20">
        <v>70.536000000000001</v>
      </c>
      <c r="BX20">
        <v>41</v>
      </c>
      <c r="CA20">
        <v>290</v>
      </c>
      <c r="CD20" t="str">
        <f t="shared" si="6"/>
        <v/>
      </c>
      <c r="CE20" t="str">
        <f t="shared" si="7"/>
        <v/>
      </c>
      <c r="CF20" t="str">
        <f t="shared" si="8"/>
        <v/>
      </c>
      <c r="CG20" t="str">
        <f t="shared" si="9"/>
        <v/>
      </c>
      <c r="CH20" t="str">
        <f t="shared" si="10"/>
        <v/>
      </c>
      <c r="CI20">
        <f t="shared" si="11"/>
        <v>396</v>
      </c>
      <c r="CJ20" t="str">
        <f t="shared" si="12"/>
        <v/>
      </c>
      <c r="CK20">
        <f t="shared" si="13"/>
        <v>249</v>
      </c>
      <c r="CU20">
        <v>109</v>
      </c>
      <c r="CV20">
        <v>104</v>
      </c>
      <c r="CW20">
        <v>115.268</v>
      </c>
      <c r="CX20">
        <v>41</v>
      </c>
      <c r="CY20" t="s">
        <v>172</v>
      </c>
      <c r="CZ20">
        <v>500</v>
      </c>
      <c r="DA20">
        <v>290</v>
      </c>
      <c r="DB20">
        <v>290</v>
      </c>
      <c r="DD20">
        <v>109</v>
      </c>
      <c r="DE20">
        <v>104</v>
      </c>
      <c r="DF20">
        <v>115.268</v>
      </c>
      <c r="DG20">
        <v>41</v>
      </c>
      <c r="DH20" t="s">
        <v>172</v>
      </c>
      <c r="DI20">
        <v>500</v>
      </c>
      <c r="DJ20">
        <v>290</v>
      </c>
      <c r="DK20">
        <v>290</v>
      </c>
      <c r="DM20">
        <v>0</v>
      </c>
      <c r="DN20">
        <v>0</v>
      </c>
      <c r="DO20">
        <v>63.2606010720733</v>
      </c>
      <c r="DP20">
        <v>0</v>
      </c>
      <c r="DQ20" t="s">
        <v>172</v>
      </c>
      <c r="DR20" t="s">
        <v>172</v>
      </c>
      <c r="DS20" t="s">
        <v>172</v>
      </c>
      <c r="DT20" t="s">
        <v>172</v>
      </c>
      <c r="DV20" t="s">
        <v>172</v>
      </c>
      <c r="DW20">
        <v>396</v>
      </c>
      <c r="DX20" t="s">
        <v>172</v>
      </c>
      <c r="DY20">
        <v>249</v>
      </c>
      <c r="EA20" t="s">
        <v>172</v>
      </c>
      <c r="EB20">
        <v>396</v>
      </c>
      <c r="EC20" t="s">
        <v>172</v>
      </c>
      <c r="ED20">
        <v>249</v>
      </c>
      <c r="EF20" t="s">
        <v>172</v>
      </c>
      <c r="EG20" t="s">
        <v>172</v>
      </c>
      <c r="EH20" t="s">
        <v>172</v>
      </c>
      <c r="EI20" t="s">
        <v>172</v>
      </c>
      <c r="EL20">
        <v>9</v>
      </c>
      <c r="EM20">
        <v>1</v>
      </c>
      <c r="EN20">
        <v>1</v>
      </c>
    </row>
    <row r="21" spans="1:144" x14ac:dyDescent="0.2">
      <c r="A21" s="1" t="s">
        <v>66</v>
      </c>
      <c r="C21" s="9"/>
      <c r="D21" s="2">
        <v>0</v>
      </c>
      <c r="E21" s="2">
        <v>7309190932</v>
      </c>
      <c r="F21" s="2">
        <f t="shared" si="0"/>
        <v>9</v>
      </c>
      <c r="G21" s="2">
        <f t="shared" si="1"/>
        <v>32</v>
      </c>
      <c r="I21" s="2">
        <v>262</v>
      </c>
      <c r="J21" s="2">
        <v>9</v>
      </c>
      <c r="K21" s="2">
        <v>32</v>
      </c>
      <c r="M21">
        <v>9</v>
      </c>
      <c r="N21">
        <v>31</v>
      </c>
      <c r="O21"/>
      <c r="P21"/>
      <c r="Q21"/>
      <c r="R21"/>
      <c r="S21"/>
      <c r="T21" s="4">
        <f t="shared" si="2"/>
        <v>23.601824227438964</v>
      </c>
      <c r="U21" s="4">
        <f t="shared" si="3"/>
        <v>17.843380976146218</v>
      </c>
      <c r="V21" s="4">
        <f t="shared" si="4"/>
        <v>26.363366759261837</v>
      </c>
      <c r="W21" s="4">
        <f t="shared" si="5"/>
        <v>17.858061121017318</v>
      </c>
      <c r="AG21">
        <v>33.799999999999997</v>
      </c>
      <c r="AH21">
        <v>35.1</v>
      </c>
      <c r="AI21" s="2">
        <v>110</v>
      </c>
      <c r="AJ21" s="2">
        <v>39.299999999999997</v>
      </c>
      <c r="AN21">
        <v>540</v>
      </c>
      <c r="BU21">
        <v>33.799999999999997</v>
      </c>
      <c r="BV21">
        <v>35.1</v>
      </c>
      <c r="BW21">
        <v>110</v>
      </c>
      <c r="BX21">
        <v>39.299999999999997</v>
      </c>
      <c r="CD21" t="str">
        <f t="shared" si="6"/>
        <v/>
      </c>
      <c r="CE21" t="str">
        <f t="shared" si="7"/>
        <v/>
      </c>
      <c r="CF21" t="str">
        <f t="shared" si="8"/>
        <v/>
      </c>
      <c r="CG21" t="str">
        <f t="shared" si="9"/>
        <v/>
      </c>
      <c r="CH21" t="str">
        <f t="shared" si="10"/>
        <v/>
      </c>
      <c r="CI21" t="str">
        <f t="shared" si="11"/>
        <v/>
      </c>
      <c r="CJ21" t="str">
        <f t="shared" si="12"/>
        <v/>
      </c>
      <c r="CK21">
        <f t="shared" si="13"/>
        <v>500.7</v>
      </c>
      <c r="CU21">
        <v>33.799999999999997</v>
      </c>
      <c r="CV21">
        <v>35.1</v>
      </c>
      <c r="CW21">
        <v>110</v>
      </c>
      <c r="CX21">
        <v>39.299999999999997</v>
      </c>
      <c r="CY21" t="s">
        <v>172</v>
      </c>
      <c r="CZ21" t="s">
        <v>172</v>
      </c>
      <c r="DA21" t="s">
        <v>172</v>
      </c>
      <c r="DB21">
        <v>540</v>
      </c>
      <c r="DD21">
        <v>33.799999999999997</v>
      </c>
      <c r="DE21">
        <v>35.1</v>
      </c>
      <c r="DF21">
        <v>110</v>
      </c>
      <c r="DG21">
        <v>39.299999999999997</v>
      </c>
      <c r="DH21" t="s">
        <v>172</v>
      </c>
      <c r="DI21" t="s">
        <v>172</v>
      </c>
      <c r="DJ21" t="s">
        <v>172</v>
      </c>
      <c r="DK21">
        <v>540</v>
      </c>
      <c r="DM21">
        <v>0</v>
      </c>
      <c r="DN21">
        <v>0</v>
      </c>
      <c r="DO21">
        <v>0</v>
      </c>
      <c r="DP21">
        <v>0</v>
      </c>
      <c r="DQ21" t="s">
        <v>172</v>
      </c>
      <c r="DR21" t="s">
        <v>172</v>
      </c>
      <c r="DS21" t="s">
        <v>172</v>
      </c>
      <c r="DT21" t="s">
        <v>172</v>
      </c>
      <c r="DV21" t="s">
        <v>172</v>
      </c>
      <c r="DW21" t="s">
        <v>172</v>
      </c>
      <c r="DX21" t="s">
        <v>172</v>
      </c>
      <c r="DY21">
        <v>500.7</v>
      </c>
      <c r="EA21" t="s">
        <v>172</v>
      </c>
      <c r="EB21" t="s">
        <v>172</v>
      </c>
      <c r="EC21" t="s">
        <v>172</v>
      </c>
      <c r="ED21">
        <v>500.7</v>
      </c>
      <c r="EF21" t="s">
        <v>172</v>
      </c>
      <c r="EG21" t="s">
        <v>172</v>
      </c>
      <c r="EH21" t="s">
        <v>172</v>
      </c>
      <c r="EI21" t="s">
        <v>172</v>
      </c>
      <c r="EL21">
        <v>9.5</v>
      </c>
      <c r="EM21">
        <v>0</v>
      </c>
      <c r="EN21">
        <v>0</v>
      </c>
    </row>
    <row r="22" spans="1:144" x14ac:dyDescent="0.2">
      <c r="A22" s="1" t="s">
        <v>66</v>
      </c>
      <c r="B22" s="2">
        <v>28.7</v>
      </c>
      <c r="C22" s="2">
        <v>41.1</v>
      </c>
      <c r="D22" s="2">
        <v>0</v>
      </c>
      <c r="E22" s="2">
        <v>7309262046</v>
      </c>
      <c r="F22" s="2">
        <f t="shared" si="0"/>
        <v>20</v>
      </c>
      <c r="G22" s="2">
        <f t="shared" si="1"/>
        <v>46</v>
      </c>
      <c r="H22" s="2">
        <v>16.32</v>
      </c>
      <c r="M22">
        <v>20</v>
      </c>
      <c r="N22">
        <v>46</v>
      </c>
      <c r="O22">
        <v>16.32</v>
      </c>
      <c r="P22">
        <v>28.85</v>
      </c>
      <c r="Q22">
        <v>40.68</v>
      </c>
      <c r="R22">
        <v>0</v>
      </c>
      <c r="S22">
        <v>16.32</v>
      </c>
      <c r="T22" s="4">
        <f t="shared" si="2"/>
        <v>69.414329431599981</v>
      </c>
      <c r="U22" s="4">
        <f t="shared" si="3"/>
        <v>64.795371733268126</v>
      </c>
      <c r="V22" s="4">
        <f t="shared" si="4"/>
        <v>33.226495146882861</v>
      </c>
      <c r="W22" s="4">
        <f t="shared" si="5"/>
        <v>45.058442783033463</v>
      </c>
      <c r="Y22" s="2">
        <v>295</v>
      </c>
      <c r="Z22" s="2">
        <v>280</v>
      </c>
      <c r="AA22" s="2">
        <v>155</v>
      </c>
      <c r="AB22" s="2">
        <v>192</v>
      </c>
      <c r="AE22" s="2">
        <v>255</v>
      </c>
      <c r="BU22">
        <v>295</v>
      </c>
      <c r="BV22">
        <v>280</v>
      </c>
      <c r="BW22">
        <v>155</v>
      </c>
      <c r="BX22">
        <v>192</v>
      </c>
      <c r="CA22">
        <v>255</v>
      </c>
      <c r="CD22" t="str">
        <f t="shared" si="6"/>
        <v/>
      </c>
      <c r="CE22" t="str">
        <f t="shared" si="7"/>
        <v/>
      </c>
      <c r="CF22">
        <f t="shared" si="8"/>
        <v>100</v>
      </c>
      <c r="CG22" t="str">
        <f t="shared" si="9"/>
        <v/>
      </c>
      <c r="CH22" t="str">
        <f t="shared" si="10"/>
        <v/>
      </c>
      <c r="CI22" t="str">
        <f t="shared" si="11"/>
        <v/>
      </c>
      <c r="CJ22" t="str">
        <f t="shared" si="12"/>
        <v/>
      </c>
      <c r="CK22" t="str">
        <f t="shared" si="13"/>
        <v/>
      </c>
      <c r="CU22">
        <v>295</v>
      </c>
      <c r="CV22">
        <v>280</v>
      </c>
      <c r="CW22">
        <v>155</v>
      </c>
      <c r="CX22">
        <v>192</v>
      </c>
      <c r="CY22" t="s">
        <v>172</v>
      </c>
      <c r="CZ22" t="s">
        <v>172</v>
      </c>
      <c r="DA22">
        <v>255</v>
      </c>
      <c r="DB22" t="s">
        <v>172</v>
      </c>
      <c r="DD22">
        <v>295</v>
      </c>
      <c r="DE22">
        <v>280</v>
      </c>
      <c r="DF22">
        <v>155</v>
      </c>
      <c r="DG22">
        <v>192</v>
      </c>
      <c r="DH22" t="s">
        <v>172</v>
      </c>
      <c r="DI22" t="s">
        <v>172</v>
      </c>
      <c r="DJ22">
        <v>255</v>
      </c>
      <c r="DK22" t="s">
        <v>172</v>
      </c>
      <c r="DM22">
        <v>0</v>
      </c>
      <c r="DN22">
        <v>0</v>
      </c>
      <c r="DO22">
        <v>0</v>
      </c>
      <c r="DP22">
        <v>0</v>
      </c>
      <c r="DQ22" t="s">
        <v>172</v>
      </c>
      <c r="DR22" t="s">
        <v>172</v>
      </c>
      <c r="DS22">
        <v>0</v>
      </c>
      <c r="DT22" t="s">
        <v>172</v>
      </c>
      <c r="DV22" t="s">
        <v>172</v>
      </c>
      <c r="DW22" t="s">
        <v>172</v>
      </c>
      <c r="DX22">
        <v>100</v>
      </c>
      <c r="DY22" t="s">
        <v>172</v>
      </c>
      <c r="EA22" t="s">
        <v>172</v>
      </c>
      <c r="EB22" t="s">
        <v>172</v>
      </c>
      <c r="EC22">
        <v>100</v>
      </c>
      <c r="ED22" t="s">
        <v>172</v>
      </c>
      <c r="EF22" t="s">
        <v>172</v>
      </c>
      <c r="EG22" t="s">
        <v>172</v>
      </c>
      <c r="EH22" t="s">
        <v>172</v>
      </c>
      <c r="EI22" t="s">
        <v>172</v>
      </c>
      <c r="EL22">
        <v>10</v>
      </c>
      <c r="EM22">
        <v>0</v>
      </c>
      <c r="EN22">
        <v>0</v>
      </c>
    </row>
    <row r="23" spans="1:144" x14ac:dyDescent="0.2">
      <c r="A23" s="1" t="s">
        <v>66</v>
      </c>
      <c r="B23" s="2">
        <v>-24.8</v>
      </c>
      <c r="C23" s="2">
        <v>-25.1</v>
      </c>
      <c r="D23" s="2">
        <v>0</v>
      </c>
      <c r="E23" s="2">
        <v>7312241003</v>
      </c>
      <c r="F23" s="2">
        <f t="shared" si="0"/>
        <v>10</v>
      </c>
      <c r="G23" s="2">
        <f t="shared" si="1"/>
        <v>3</v>
      </c>
      <c r="H23" s="2">
        <v>19.350000000000001</v>
      </c>
      <c r="M23">
        <v>10</v>
      </c>
      <c r="N23">
        <v>3</v>
      </c>
      <c r="O23">
        <v>19.38</v>
      </c>
      <c r="P23">
        <v>-24.6</v>
      </c>
      <c r="Q23">
        <v>-24.87</v>
      </c>
      <c r="R23">
        <v>0</v>
      </c>
      <c r="S23">
        <v>19.38</v>
      </c>
      <c r="T23" s="4">
        <f t="shared" si="2"/>
        <v>21.850066306506005</v>
      </c>
      <c r="U23" s="4">
        <f t="shared" si="3"/>
        <v>22.395507649825042</v>
      </c>
      <c r="V23" s="4">
        <f t="shared" si="4"/>
        <v>57.998701488259528</v>
      </c>
      <c r="W23" s="4">
        <f t="shared" si="5"/>
        <v>41.731414858555475</v>
      </c>
      <c r="Y23" s="2">
        <v>119</v>
      </c>
      <c r="Z23" s="2">
        <v>113</v>
      </c>
      <c r="AA23" s="2">
        <v>250.9</v>
      </c>
      <c r="AB23" s="2">
        <v>190</v>
      </c>
      <c r="BU23">
        <v>119</v>
      </c>
      <c r="BV23">
        <v>113</v>
      </c>
      <c r="BW23">
        <v>250.9</v>
      </c>
      <c r="BX23">
        <v>190</v>
      </c>
      <c r="CD23" t="str">
        <f t="shared" si="6"/>
        <v/>
      </c>
      <c r="CE23" t="str">
        <f t="shared" si="7"/>
        <v/>
      </c>
      <c r="CF23" t="str">
        <f t="shared" si="8"/>
        <v/>
      </c>
      <c r="CG23" t="str">
        <f t="shared" si="9"/>
        <v/>
      </c>
      <c r="CH23" t="str">
        <f t="shared" si="10"/>
        <v/>
      </c>
      <c r="CI23" t="str">
        <f t="shared" si="11"/>
        <v/>
      </c>
      <c r="CJ23" t="str">
        <f t="shared" si="12"/>
        <v/>
      </c>
      <c r="CK23" t="str">
        <f t="shared" si="13"/>
        <v/>
      </c>
      <c r="CU23">
        <v>119</v>
      </c>
      <c r="CV23">
        <v>113</v>
      </c>
      <c r="CW23">
        <v>250.9</v>
      </c>
      <c r="CX23">
        <v>190</v>
      </c>
      <c r="CY23" t="s">
        <v>172</v>
      </c>
      <c r="CZ23" t="s">
        <v>172</v>
      </c>
      <c r="DA23" t="s">
        <v>172</v>
      </c>
      <c r="DB23" t="s">
        <v>172</v>
      </c>
      <c r="DD23">
        <v>119</v>
      </c>
      <c r="DE23">
        <v>113</v>
      </c>
      <c r="DF23">
        <v>250.9</v>
      </c>
      <c r="DG23">
        <v>190</v>
      </c>
      <c r="DH23" t="s">
        <v>172</v>
      </c>
      <c r="DI23" t="s">
        <v>172</v>
      </c>
      <c r="DJ23" t="s">
        <v>172</v>
      </c>
      <c r="DK23" t="s">
        <v>172</v>
      </c>
      <c r="DM23">
        <v>0</v>
      </c>
      <c r="DN23">
        <v>0</v>
      </c>
      <c r="DO23">
        <v>0</v>
      </c>
      <c r="DP23">
        <v>0</v>
      </c>
      <c r="DQ23" t="s">
        <v>172</v>
      </c>
      <c r="DR23" t="s">
        <v>172</v>
      </c>
      <c r="DS23" t="s">
        <v>172</v>
      </c>
      <c r="DT23" t="s">
        <v>172</v>
      </c>
      <c r="DV23" t="s">
        <v>172</v>
      </c>
      <c r="DW23" t="s">
        <v>172</v>
      </c>
      <c r="DX23" t="s">
        <v>172</v>
      </c>
      <c r="DY23" t="s">
        <v>172</v>
      </c>
      <c r="EA23" t="s">
        <v>172</v>
      </c>
      <c r="EB23" t="s">
        <v>172</v>
      </c>
      <c r="EC23" t="s">
        <v>172</v>
      </c>
      <c r="ED23" t="s">
        <v>172</v>
      </c>
      <c r="EF23" t="s">
        <v>172</v>
      </c>
      <c r="EG23" t="s">
        <v>172</v>
      </c>
      <c r="EH23" t="s">
        <v>172</v>
      </c>
      <c r="EI23" t="s">
        <v>172</v>
      </c>
      <c r="EL23">
        <v>10.5</v>
      </c>
      <c r="EM23">
        <v>1</v>
      </c>
      <c r="EN23">
        <v>1</v>
      </c>
    </row>
    <row r="24" spans="1:144" x14ac:dyDescent="0.2">
      <c r="A24" s="1" t="s">
        <v>66</v>
      </c>
      <c r="B24" s="2">
        <v>7.4</v>
      </c>
      <c r="C24" s="2">
        <v>-33.6</v>
      </c>
      <c r="D24" s="2">
        <v>0</v>
      </c>
      <c r="E24" s="2">
        <v>7404191830</v>
      </c>
      <c r="F24" s="2">
        <f t="shared" si="0"/>
        <v>18</v>
      </c>
      <c r="G24" s="2">
        <f t="shared" si="1"/>
        <v>30</v>
      </c>
      <c r="H24" s="2">
        <v>3.27</v>
      </c>
      <c r="M24">
        <v>18</v>
      </c>
      <c r="N24">
        <v>30</v>
      </c>
      <c r="O24">
        <v>3.11</v>
      </c>
      <c r="P24">
        <v>7.45</v>
      </c>
      <c r="Q24">
        <v>-33.32</v>
      </c>
      <c r="R24">
        <v>0</v>
      </c>
      <c r="S24">
        <v>3.11</v>
      </c>
      <c r="T24" s="4">
        <f t="shared" si="2"/>
        <v>14.545165745340093</v>
      </c>
      <c r="U24" s="4">
        <f t="shared" si="3"/>
        <v>19.51018179975771</v>
      </c>
      <c r="V24" s="4">
        <f t="shared" si="4"/>
        <v>40.038980635381094</v>
      </c>
      <c r="W24" s="4">
        <f t="shared" si="5"/>
        <v>51.594315667070454</v>
      </c>
      <c r="Y24" s="2">
        <v>70.900000000000006</v>
      </c>
      <c r="Z24" s="2">
        <v>97</v>
      </c>
      <c r="AA24" s="2">
        <v>168.3</v>
      </c>
      <c r="AB24" s="2">
        <v>209.2</v>
      </c>
      <c r="BU24">
        <v>70.900000000000006</v>
      </c>
      <c r="BV24">
        <v>97</v>
      </c>
      <c r="BW24">
        <v>168.3</v>
      </c>
      <c r="BX24">
        <v>209.2</v>
      </c>
      <c r="CD24" t="str">
        <f t="shared" si="6"/>
        <v/>
      </c>
      <c r="CE24" t="str">
        <f t="shared" si="7"/>
        <v/>
      </c>
      <c r="CF24" t="str">
        <f t="shared" si="8"/>
        <v/>
      </c>
      <c r="CG24" t="str">
        <f t="shared" si="9"/>
        <v/>
      </c>
      <c r="CH24" t="str">
        <f t="shared" si="10"/>
        <v/>
      </c>
      <c r="CI24" t="str">
        <f t="shared" si="11"/>
        <v/>
      </c>
      <c r="CJ24" t="str">
        <f t="shared" si="12"/>
        <v/>
      </c>
      <c r="CK24" t="str">
        <f t="shared" si="13"/>
        <v/>
      </c>
      <c r="CU24">
        <v>70.900000000000006</v>
      </c>
      <c r="CV24">
        <v>97</v>
      </c>
      <c r="CW24">
        <v>168.3</v>
      </c>
      <c r="CX24">
        <v>209.2</v>
      </c>
      <c r="CY24" t="s">
        <v>172</v>
      </c>
      <c r="CZ24" t="s">
        <v>172</v>
      </c>
      <c r="DA24" t="s">
        <v>172</v>
      </c>
      <c r="DB24" t="s">
        <v>172</v>
      </c>
      <c r="DD24">
        <v>70.900000000000006</v>
      </c>
      <c r="DE24">
        <v>97</v>
      </c>
      <c r="DF24">
        <v>168.3</v>
      </c>
      <c r="DG24">
        <v>209.2</v>
      </c>
      <c r="DH24" t="s">
        <v>172</v>
      </c>
      <c r="DI24" t="s">
        <v>172</v>
      </c>
      <c r="DJ24" t="s">
        <v>172</v>
      </c>
      <c r="DK24" t="s">
        <v>172</v>
      </c>
      <c r="DM24">
        <v>0</v>
      </c>
      <c r="DN24">
        <v>0</v>
      </c>
      <c r="DO24">
        <v>0</v>
      </c>
      <c r="DP24">
        <v>0</v>
      </c>
      <c r="DQ24" t="s">
        <v>172</v>
      </c>
      <c r="DR24" t="s">
        <v>172</v>
      </c>
      <c r="DS24" t="s">
        <v>172</v>
      </c>
      <c r="DT24" t="s">
        <v>172</v>
      </c>
      <c r="DV24" t="s">
        <v>172</v>
      </c>
      <c r="DW24" t="s">
        <v>172</v>
      </c>
      <c r="DX24" t="s">
        <v>172</v>
      </c>
      <c r="DY24" t="s">
        <v>172</v>
      </c>
      <c r="EA24" t="s">
        <v>172</v>
      </c>
      <c r="EB24" t="s">
        <v>172</v>
      </c>
      <c r="EC24" t="s">
        <v>172</v>
      </c>
      <c r="ED24" t="s">
        <v>172</v>
      </c>
      <c r="EF24" t="s">
        <v>172</v>
      </c>
      <c r="EG24" t="s">
        <v>172</v>
      </c>
      <c r="EH24" t="s">
        <v>172</v>
      </c>
      <c r="EI24" t="s">
        <v>172</v>
      </c>
      <c r="EL24">
        <v>11</v>
      </c>
      <c r="EM24">
        <v>1</v>
      </c>
      <c r="EN24">
        <v>1</v>
      </c>
    </row>
    <row r="25" spans="1:144" x14ac:dyDescent="0.2">
      <c r="A25" s="1" t="s">
        <v>66</v>
      </c>
      <c r="B25" s="2">
        <v>20.3</v>
      </c>
      <c r="C25" s="2">
        <v>6.5</v>
      </c>
      <c r="D25" s="2">
        <v>0</v>
      </c>
      <c r="E25" s="2">
        <v>7407171205</v>
      </c>
      <c r="F25" s="2">
        <f t="shared" si="0"/>
        <v>12</v>
      </c>
      <c r="G25" s="2">
        <f t="shared" si="1"/>
        <v>5</v>
      </c>
      <c r="H25" s="2">
        <v>2.89</v>
      </c>
      <c r="M25">
        <v>12</v>
      </c>
      <c r="N25">
        <v>5</v>
      </c>
      <c r="O25">
        <v>2.54</v>
      </c>
      <c r="P25">
        <v>20.23</v>
      </c>
      <c r="Q25">
        <v>6.46</v>
      </c>
      <c r="R25">
        <v>0</v>
      </c>
      <c r="S25">
        <v>2.54</v>
      </c>
      <c r="T25" s="4">
        <f t="shared" si="2"/>
        <v>37.481442577554617</v>
      </c>
      <c r="U25" s="4">
        <f t="shared" si="3"/>
        <v>33.572935869788544</v>
      </c>
      <c r="V25" s="4">
        <f t="shared" si="4"/>
        <v>6.3981564399293438</v>
      </c>
      <c r="W25" s="4">
        <f t="shared" si="5"/>
        <v>30.589577673183634</v>
      </c>
      <c r="Y25" s="2">
        <v>153.4</v>
      </c>
      <c r="Z25" s="2">
        <v>148.69999999999999</v>
      </c>
      <c r="AA25" s="2">
        <v>40.6</v>
      </c>
      <c r="AB25" s="2">
        <v>132.1</v>
      </c>
      <c r="AE25" s="2">
        <v>69</v>
      </c>
      <c r="BU25">
        <v>153.4</v>
      </c>
      <c r="BV25">
        <v>148.69999999999999</v>
      </c>
      <c r="BW25">
        <v>40.6</v>
      </c>
      <c r="BX25">
        <v>132.1</v>
      </c>
      <c r="CA25">
        <v>69</v>
      </c>
      <c r="CD25" t="str">
        <f t="shared" si="6"/>
        <v/>
      </c>
      <c r="CE25" t="str">
        <f t="shared" si="7"/>
        <v/>
      </c>
      <c r="CF25">
        <f t="shared" si="8"/>
        <v>28.4</v>
      </c>
      <c r="CG25" t="str">
        <f t="shared" si="9"/>
        <v/>
      </c>
      <c r="CH25" t="str">
        <f t="shared" si="10"/>
        <v/>
      </c>
      <c r="CI25" t="str">
        <f t="shared" si="11"/>
        <v/>
      </c>
      <c r="CJ25" t="str">
        <f t="shared" si="12"/>
        <v/>
      </c>
      <c r="CK25" t="str">
        <f t="shared" si="13"/>
        <v/>
      </c>
      <c r="CU25">
        <v>153.4</v>
      </c>
      <c r="CV25">
        <v>148.69999999999999</v>
      </c>
      <c r="CW25">
        <v>40.6</v>
      </c>
      <c r="CX25">
        <v>132.1</v>
      </c>
      <c r="CY25" t="s">
        <v>172</v>
      </c>
      <c r="CZ25" t="s">
        <v>172</v>
      </c>
      <c r="DA25">
        <v>69</v>
      </c>
      <c r="DB25" t="s">
        <v>172</v>
      </c>
      <c r="DD25">
        <v>153.4</v>
      </c>
      <c r="DE25">
        <v>148.69999999999999</v>
      </c>
      <c r="DF25">
        <v>40.6</v>
      </c>
      <c r="DG25">
        <v>132.1</v>
      </c>
      <c r="DH25" t="s">
        <v>172</v>
      </c>
      <c r="DI25" t="s">
        <v>172</v>
      </c>
      <c r="DJ25">
        <v>69</v>
      </c>
      <c r="DK25" t="s">
        <v>172</v>
      </c>
      <c r="DM25">
        <v>0</v>
      </c>
      <c r="DN25">
        <v>0</v>
      </c>
      <c r="DO25">
        <v>0</v>
      </c>
      <c r="DP25">
        <v>0</v>
      </c>
      <c r="DQ25" t="s">
        <v>172</v>
      </c>
      <c r="DR25" t="s">
        <v>172</v>
      </c>
      <c r="DS25">
        <v>0</v>
      </c>
      <c r="DT25" t="s">
        <v>172</v>
      </c>
      <c r="DV25" t="s">
        <v>172</v>
      </c>
      <c r="DW25" t="s">
        <v>172</v>
      </c>
      <c r="DX25">
        <v>28.4</v>
      </c>
      <c r="DY25" t="s">
        <v>172</v>
      </c>
      <c r="EA25" t="s">
        <v>172</v>
      </c>
      <c r="EB25" t="s">
        <v>172</v>
      </c>
      <c r="EC25">
        <v>28.4</v>
      </c>
      <c r="ED25" t="s">
        <v>172</v>
      </c>
      <c r="EF25" t="s">
        <v>172</v>
      </c>
      <c r="EG25" t="s">
        <v>172</v>
      </c>
      <c r="EH25" t="s">
        <v>172</v>
      </c>
      <c r="EI25" t="s">
        <v>172</v>
      </c>
      <c r="EL25">
        <v>11.5</v>
      </c>
      <c r="EM25">
        <v>0</v>
      </c>
      <c r="EN25">
        <v>0</v>
      </c>
    </row>
    <row r="26" spans="1:144" x14ac:dyDescent="0.2">
      <c r="A26" s="1" t="s">
        <v>66</v>
      </c>
      <c r="B26" s="2">
        <v>-7.3</v>
      </c>
      <c r="C26" s="2">
        <v>19.899999999999999</v>
      </c>
      <c r="D26" s="2">
        <v>0</v>
      </c>
      <c r="E26" s="2">
        <v>7411211315</v>
      </c>
      <c r="F26" s="2">
        <f t="shared" si="0"/>
        <v>13</v>
      </c>
      <c r="G26" s="2">
        <f t="shared" si="1"/>
        <v>15</v>
      </c>
      <c r="H26" s="2">
        <v>40.79</v>
      </c>
      <c r="I26" s="2">
        <v>325</v>
      </c>
      <c r="J26" s="2">
        <v>13</v>
      </c>
      <c r="K26" s="2">
        <v>16</v>
      </c>
      <c r="M26">
        <v>13</v>
      </c>
      <c r="N26">
        <v>15</v>
      </c>
      <c r="O26">
        <v>40.51</v>
      </c>
      <c r="P26">
        <v>-7.28</v>
      </c>
      <c r="Q26">
        <v>19.78</v>
      </c>
      <c r="R26">
        <v>0</v>
      </c>
      <c r="S26">
        <v>40.51</v>
      </c>
      <c r="T26" s="4">
        <f t="shared" si="2"/>
        <v>43.338407153448017</v>
      </c>
      <c r="U26" s="4">
        <f t="shared" si="3"/>
        <v>37.376598056752215</v>
      </c>
      <c r="V26" s="4">
        <f t="shared" si="4"/>
        <v>36.975185414080478</v>
      </c>
      <c r="W26" s="4">
        <f t="shared" si="5"/>
        <v>4.6682580393659894</v>
      </c>
      <c r="Y26" s="2">
        <v>222.9</v>
      </c>
      <c r="Z26" s="2">
        <v>193</v>
      </c>
      <c r="AA26" s="2">
        <v>182.7</v>
      </c>
      <c r="AB26" s="2">
        <v>70.5</v>
      </c>
      <c r="AG26">
        <v>222.1</v>
      </c>
      <c r="AH26">
        <v>201.8</v>
      </c>
      <c r="AI26">
        <v>184</v>
      </c>
      <c r="AJ26">
        <v>71.099999999999994</v>
      </c>
      <c r="AL26">
        <v>330</v>
      </c>
      <c r="AM26">
        <v>300</v>
      </c>
      <c r="AN26">
        <v>110</v>
      </c>
      <c r="BE26">
        <v>209</v>
      </c>
      <c r="BF26">
        <v>192</v>
      </c>
      <c r="BG26">
        <v>184</v>
      </c>
      <c r="BH26">
        <v>71</v>
      </c>
      <c r="BI26">
        <v>354</v>
      </c>
      <c r="BJ26">
        <v>312</v>
      </c>
      <c r="BK26">
        <v>299</v>
      </c>
      <c r="BL26">
        <v>100.5</v>
      </c>
      <c r="BU26">
        <v>222.9</v>
      </c>
      <c r="BV26">
        <v>193</v>
      </c>
      <c r="BW26">
        <v>182.7</v>
      </c>
      <c r="BX26">
        <v>70.5</v>
      </c>
      <c r="CD26" t="str">
        <f t="shared" si="6"/>
        <v/>
      </c>
      <c r="CE26" t="str">
        <f t="shared" si="7"/>
        <v/>
      </c>
      <c r="CF26" t="str">
        <f t="shared" si="8"/>
        <v/>
      </c>
      <c r="CG26" t="str">
        <f t="shared" si="9"/>
        <v/>
      </c>
      <c r="CH26" t="str">
        <f t="shared" si="10"/>
        <v/>
      </c>
      <c r="CI26">
        <f t="shared" si="11"/>
        <v>128.19999999999999</v>
      </c>
      <c r="CJ26">
        <f t="shared" si="12"/>
        <v>116</v>
      </c>
      <c r="CK26">
        <f t="shared" si="13"/>
        <v>38.900000000000006</v>
      </c>
      <c r="CU26">
        <v>222.63333333333301</v>
      </c>
      <c r="CV26">
        <v>195.933333333333</v>
      </c>
      <c r="CW26">
        <v>183.13333333333301</v>
      </c>
      <c r="CX26">
        <v>70.7</v>
      </c>
      <c r="CY26" t="s">
        <v>172</v>
      </c>
      <c r="CZ26">
        <v>330</v>
      </c>
      <c r="DA26">
        <v>300</v>
      </c>
      <c r="DB26">
        <v>110</v>
      </c>
      <c r="DD26">
        <v>222.9</v>
      </c>
      <c r="DE26">
        <v>193</v>
      </c>
      <c r="DF26">
        <v>182.7</v>
      </c>
      <c r="DG26">
        <v>70.5</v>
      </c>
      <c r="DH26" t="s">
        <v>172</v>
      </c>
      <c r="DI26">
        <v>330</v>
      </c>
      <c r="DJ26">
        <v>300</v>
      </c>
      <c r="DK26">
        <v>110</v>
      </c>
      <c r="DM26">
        <v>0.46188021535170698</v>
      </c>
      <c r="DN26">
        <v>5.0806823688687102</v>
      </c>
      <c r="DO26">
        <v>0.75055534994651996</v>
      </c>
      <c r="DP26">
        <v>0.34641016151377202</v>
      </c>
      <c r="DQ26" t="s">
        <v>172</v>
      </c>
      <c r="DR26" t="s">
        <v>172</v>
      </c>
      <c r="DS26" t="s">
        <v>172</v>
      </c>
      <c r="DT26" t="s">
        <v>172</v>
      </c>
      <c r="DV26" t="s">
        <v>172</v>
      </c>
      <c r="DW26">
        <v>128.19999999999999</v>
      </c>
      <c r="DX26">
        <v>116</v>
      </c>
      <c r="DY26">
        <v>38.9</v>
      </c>
      <c r="EA26" t="s">
        <v>172</v>
      </c>
      <c r="EB26">
        <v>128.19999999999999</v>
      </c>
      <c r="EC26">
        <v>116</v>
      </c>
      <c r="ED26">
        <v>38.9</v>
      </c>
      <c r="EF26" t="s">
        <v>172</v>
      </c>
      <c r="EG26" t="s">
        <v>172</v>
      </c>
      <c r="EH26" t="s">
        <v>172</v>
      </c>
      <c r="EI26" t="s">
        <v>172</v>
      </c>
      <c r="EL26">
        <v>12</v>
      </c>
      <c r="EM26">
        <v>0</v>
      </c>
      <c r="EN26">
        <v>1</v>
      </c>
    </row>
    <row r="27" spans="1:144" x14ac:dyDescent="0.2">
      <c r="A27" s="1" t="s">
        <v>66</v>
      </c>
      <c r="B27" s="2">
        <v>1.6</v>
      </c>
      <c r="C27" s="2">
        <v>-8.1999999999999993</v>
      </c>
      <c r="D27" s="2">
        <v>0</v>
      </c>
      <c r="E27" s="2">
        <v>7412150907</v>
      </c>
      <c r="F27" s="2">
        <f t="shared" si="0"/>
        <v>9</v>
      </c>
      <c r="G27" s="2">
        <f t="shared" si="1"/>
        <v>7</v>
      </c>
      <c r="H27" s="2">
        <v>15.17</v>
      </c>
      <c r="I27" s="2">
        <v>349</v>
      </c>
      <c r="J27" s="2">
        <v>9</v>
      </c>
      <c r="K27" s="2">
        <v>8</v>
      </c>
      <c r="M27">
        <v>9</v>
      </c>
      <c r="N27">
        <v>7</v>
      </c>
      <c r="O27">
        <v>15.15</v>
      </c>
      <c r="P27">
        <v>1.68</v>
      </c>
      <c r="Q27">
        <v>-8.15</v>
      </c>
      <c r="R27">
        <v>0</v>
      </c>
      <c r="S27">
        <v>15.15</v>
      </c>
      <c r="T27" s="4">
        <f t="shared" si="2"/>
        <v>15.897800275047276</v>
      </c>
      <c r="U27" s="4">
        <f t="shared" si="3"/>
        <v>10.65310059828542</v>
      </c>
      <c r="V27" s="4">
        <f t="shared" si="4"/>
        <v>27.040877435397686</v>
      </c>
      <c r="W27" s="4">
        <f t="shared" si="5"/>
        <v>25.877622807546679</v>
      </c>
      <c r="Y27" s="2">
        <v>95.1</v>
      </c>
      <c r="Z27" s="2">
        <v>66.599999999999994</v>
      </c>
      <c r="AA27" s="8"/>
      <c r="AB27" s="8">
        <v>128.1</v>
      </c>
      <c r="AC27" s="8"/>
      <c r="AD27" s="8">
        <v>109.3</v>
      </c>
      <c r="AE27" s="2">
        <v>208.2</v>
      </c>
      <c r="AG27" s="2">
        <v>93.5</v>
      </c>
      <c r="AH27" s="2">
        <v>66.2</v>
      </c>
      <c r="AI27" s="2">
        <v>146.80000000000001</v>
      </c>
      <c r="AJ27" s="2">
        <v>128.6</v>
      </c>
      <c r="AL27" s="2">
        <v>110</v>
      </c>
      <c r="AM27" s="2">
        <v>250</v>
      </c>
      <c r="AN27" s="2">
        <v>230</v>
      </c>
      <c r="AW27">
        <v>92</v>
      </c>
      <c r="AX27">
        <v>66.2</v>
      </c>
      <c r="AY27">
        <v>147.69999999999999</v>
      </c>
      <c r="AZ27">
        <v>138.6</v>
      </c>
      <c r="BB27">
        <v>110</v>
      </c>
      <c r="BC27">
        <v>250</v>
      </c>
      <c r="BD27">
        <v>230</v>
      </c>
      <c r="BU27">
        <v>95.1</v>
      </c>
      <c r="BV27">
        <v>66.599999999999994</v>
      </c>
      <c r="BW27">
        <v>147.30000000000001</v>
      </c>
      <c r="BX27">
        <v>128.1</v>
      </c>
      <c r="CD27" t="str">
        <f t="shared" si="6"/>
        <v/>
      </c>
      <c r="CE27">
        <f t="shared" si="7"/>
        <v>42.7</v>
      </c>
      <c r="CF27" t="str">
        <f t="shared" si="8"/>
        <v/>
      </c>
      <c r="CG27" t="str">
        <f t="shared" si="9"/>
        <v/>
      </c>
      <c r="CH27" t="str">
        <f t="shared" si="10"/>
        <v/>
      </c>
      <c r="CI27">
        <f t="shared" si="11"/>
        <v>43.8</v>
      </c>
      <c r="CJ27">
        <f t="shared" si="12"/>
        <v>103.19999999999999</v>
      </c>
      <c r="CK27">
        <f t="shared" si="13"/>
        <v>101.4</v>
      </c>
      <c r="CU27">
        <v>93.924999999999997</v>
      </c>
      <c r="CV27">
        <v>66.400000000000006</v>
      </c>
      <c r="CW27">
        <v>147.26666666666699</v>
      </c>
      <c r="CX27">
        <v>130.85</v>
      </c>
      <c r="CY27" t="s">
        <v>172</v>
      </c>
      <c r="CZ27">
        <v>109.76666666666701</v>
      </c>
      <c r="DA27">
        <v>236.066666666667</v>
      </c>
      <c r="DB27">
        <v>230</v>
      </c>
      <c r="DD27">
        <v>94.3</v>
      </c>
      <c r="DE27">
        <v>66.400000000000006</v>
      </c>
      <c r="DF27">
        <v>147.30000000000001</v>
      </c>
      <c r="DG27">
        <v>128.35</v>
      </c>
      <c r="DH27" t="s">
        <v>172</v>
      </c>
      <c r="DI27">
        <v>110</v>
      </c>
      <c r="DJ27">
        <v>250</v>
      </c>
      <c r="DK27">
        <v>230</v>
      </c>
      <c r="DM27">
        <v>1.4885675440951001</v>
      </c>
      <c r="DN27">
        <v>0.230940107675845</v>
      </c>
      <c r="DO27">
        <v>0.45092497528227798</v>
      </c>
      <c r="DP27">
        <v>5.1720402163942998</v>
      </c>
      <c r="DQ27" t="s">
        <v>172</v>
      </c>
      <c r="DR27">
        <v>0.40414518843274</v>
      </c>
      <c r="DS27">
        <v>24.1332412521264</v>
      </c>
      <c r="DT27">
        <v>0</v>
      </c>
      <c r="DV27" t="s">
        <v>172</v>
      </c>
      <c r="DW27">
        <v>43.25</v>
      </c>
      <c r="DX27">
        <v>103.2</v>
      </c>
      <c r="DY27">
        <v>101.4</v>
      </c>
      <c r="EA27" t="s">
        <v>172</v>
      </c>
      <c r="EB27">
        <v>43.25</v>
      </c>
      <c r="EC27">
        <v>103.2</v>
      </c>
      <c r="ED27">
        <v>101.4</v>
      </c>
      <c r="EF27" t="s">
        <v>172</v>
      </c>
      <c r="EG27">
        <v>0.77781745930519797</v>
      </c>
      <c r="EH27" t="s">
        <v>172</v>
      </c>
      <c r="EI27" t="s">
        <v>172</v>
      </c>
      <c r="EL27">
        <v>12.5</v>
      </c>
      <c r="EM27">
        <v>0</v>
      </c>
      <c r="EN27">
        <v>0</v>
      </c>
    </row>
    <row r="28" spans="1:144" x14ac:dyDescent="0.2">
      <c r="A28" s="1" t="s">
        <v>66</v>
      </c>
      <c r="B28" s="2">
        <v>-52.4</v>
      </c>
      <c r="C28" s="2">
        <v>4.2</v>
      </c>
      <c r="D28" s="2">
        <v>0</v>
      </c>
      <c r="E28" s="2">
        <v>7503052149</v>
      </c>
      <c r="F28" s="2">
        <f t="shared" si="0"/>
        <v>21</v>
      </c>
      <c r="G28" s="2">
        <f t="shared" si="1"/>
        <v>49</v>
      </c>
      <c r="H28" s="2">
        <v>22.3</v>
      </c>
      <c r="M28">
        <v>21</v>
      </c>
      <c r="N28">
        <v>49</v>
      </c>
      <c r="O28">
        <v>22.25</v>
      </c>
      <c r="P28">
        <v>-51.8</v>
      </c>
      <c r="Q28">
        <v>4.16</v>
      </c>
      <c r="R28">
        <v>0</v>
      </c>
      <c r="S28">
        <v>22.25</v>
      </c>
      <c r="T28" s="4">
        <f t="shared" si="2"/>
        <v>54.445885499475786</v>
      </c>
      <c r="U28" s="4">
        <f t="shared" si="3"/>
        <v>51.965129381420425</v>
      </c>
      <c r="V28" s="4">
        <f t="shared" si="4"/>
        <v>78.531584764543183</v>
      </c>
      <c r="W28" s="4">
        <f t="shared" si="5"/>
        <v>44.385322358692832</v>
      </c>
      <c r="Y28" s="2">
        <v>236.1</v>
      </c>
      <c r="Z28" s="2">
        <v>225</v>
      </c>
      <c r="AB28" s="2">
        <v>209.7</v>
      </c>
      <c r="AC28" s="2">
        <v>398</v>
      </c>
      <c r="AF28" s="2">
        <v>330</v>
      </c>
      <c r="BU28">
        <v>236.1</v>
      </c>
      <c r="BV28">
        <v>225</v>
      </c>
      <c r="BW28">
        <v>298.733</v>
      </c>
      <c r="BX28">
        <v>209.7</v>
      </c>
      <c r="BY28">
        <v>398</v>
      </c>
      <c r="CB28">
        <v>330</v>
      </c>
      <c r="CD28">
        <f t="shared" si="6"/>
        <v>161.9</v>
      </c>
      <c r="CE28" t="str">
        <f t="shared" si="7"/>
        <v/>
      </c>
      <c r="CF28" t="str">
        <f t="shared" si="8"/>
        <v/>
      </c>
      <c r="CG28">
        <f t="shared" si="9"/>
        <v>120.30000000000001</v>
      </c>
      <c r="CH28" t="str">
        <f t="shared" si="10"/>
        <v/>
      </c>
      <c r="CI28" t="str">
        <f t="shared" si="11"/>
        <v/>
      </c>
      <c r="CJ28" t="str">
        <f t="shared" si="12"/>
        <v/>
      </c>
      <c r="CK28" t="str">
        <f t="shared" si="13"/>
        <v/>
      </c>
      <c r="CU28">
        <v>236.1</v>
      </c>
      <c r="CV28">
        <v>225</v>
      </c>
      <c r="CW28">
        <v>298.733</v>
      </c>
      <c r="CX28">
        <v>209.7</v>
      </c>
      <c r="CY28">
        <v>398</v>
      </c>
      <c r="CZ28" t="s">
        <v>172</v>
      </c>
      <c r="DA28" t="s">
        <v>172</v>
      </c>
      <c r="DB28">
        <v>330</v>
      </c>
      <c r="DD28">
        <v>236.1</v>
      </c>
      <c r="DE28">
        <v>225</v>
      </c>
      <c r="DF28">
        <v>298.733</v>
      </c>
      <c r="DG28">
        <v>209.7</v>
      </c>
      <c r="DH28">
        <v>398</v>
      </c>
      <c r="DI28" t="s">
        <v>172</v>
      </c>
      <c r="DJ28" t="s">
        <v>172</v>
      </c>
      <c r="DK28">
        <v>330</v>
      </c>
      <c r="DM28">
        <v>0</v>
      </c>
      <c r="DN28">
        <v>0</v>
      </c>
      <c r="DO28" t="s">
        <v>172</v>
      </c>
      <c r="DP28">
        <v>0</v>
      </c>
      <c r="DQ28">
        <v>0</v>
      </c>
      <c r="DR28" t="s">
        <v>172</v>
      </c>
      <c r="DS28" t="s">
        <v>172</v>
      </c>
      <c r="DT28">
        <v>0</v>
      </c>
      <c r="DV28">
        <v>161.9</v>
      </c>
      <c r="DW28" t="s">
        <v>172</v>
      </c>
      <c r="DX28" t="s">
        <v>172</v>
      </c>
      <c r="DY28">
        <v>120.3</v>
      </c>
      <c r="EA28">
        <v>161.9</v>
      </c>
      <c r="EB28" t="s">
        <v>172</v>
      </c>
      <c r="EC28" t="s">
        <v>172</v>
      </c>
      <c r="ED28">
        <v>120.3</v>
      </c>
      <c r="EF28" t="s">
        <v>172</v>
      </c>
      <c r="EG28" t="s">
        <v>172</v>
      </c>
      <c r="EH28" t="s">
        <v>172</v>
      </c>
      <c r="EI28" t="s">
        <v>172</v>
      </c>
      <c r="EL28">
        <v>13</v>
      </c>
      <c r="EM28">
        <v>0</v>
      </c>
      <c r="EN28">
        <v>1</v>
      </c>
    </row>
    <row r="29" spans="1:144" x14ac:dyDescent="0.2">
      <c r="A29" s="1" t="s">
        <v>66</v>
      </c>
      <c r="B29" s="2">
        <v>2</v>
      </c>
      <c r="C29" s="2">
        <v>43.2</v>
      </c>
      <c r="D29" s="2">
        <v>0</v>
      </c>
      <c r="E29" s="2">
        <v>7504121812</v>
      </c>
      <c r="F29" s="2">
        <f t="shared" si="0"/>
        <v>18</v>
      </c>
      <c r="G29" s="2">
        <f t="shared" si="1"/>
        <v>12</v>
      </c>
      <c r="H29" s="2">
        <v>38.22</v>
      </c>
      <c r="I29" s="2">
        <v>102</v>
      </c>
      <c r="J29" s="2">
        <v>18</v>
      </c>
      <c r="K29" s="2">
        <v>14</v>
      </c>
      <c r="M29">
        <v>18</v>
      </c>
      <c r="N29">
        <v>12</v>
      </c>
      <c r="O29">
        <v>38.22</v>
      </c>
      <c r="P29">
        <v>2.4300000000000002</v>
      </c>
      <c r="Q29">
        <v>43.31</v>
      </c>
      <c r="R29">
        <v>0</v>
      </c>
      <c r="S29">
        <v>38.22</v>
      </c>
      <c r="T29" s="4">
        <f t="shared" si="2"/>
        <v>66.783532983218251</v>
      </c>
      <c r="U29" s="4">
        <f t="shared" si="3"/>
        <v>60.909821997613903</v>
      </c>
      <c r="V29" s="4">
        <f t="shared" si="4"/>
        <v>45.007632363286092</v>
      </c>
      <c r="W29" s="4">
        <f t="shared" si="5"/>
        <v>29.70814681283883</v>
      </c>
      <c r="Y29" s="2">
        <v>298.10000000000002</v>
      </c>
      <c r="Z29" s="2">
        <v>277.8</v>
      </c>
      <c r="AA29" s="2">
        <v>220.6</v>
      </c>
      <c r="AB29" s="2">
        <v>162.1</v>
      </c>
      <c r="AG29">
        <v>291.60000000000002</v>
      </c>
      <c r="AI29">
        <v>220.8</v>
      </c>
      <c r="AJ29">
        <v>164.3</v>
      </c>
      <c r="AL29">
        <v>420</v>
      </c>
      <c r="AM29">
        <v>340</v>
      </c>
      <c r="AN29">
        <v>240</v>
      </c>
      <c r="AO29">
        <v>291.8</v>
      </c>
      <c r="AP29">
        <v>275.8</v>
      </c>
      <c r="AQ29">
        <v>220.4</v>
      </c>
      <c r="AR29">
        <v>164.5</v>
      </c>
      <c r="AS29">
        <v>472</v>
      </c>
      <c r="AV29">
        <v>250.5</v>
      </c>
      <c r="AW29">
        <v>291.60000000000002</v>
      </c>
      <c r="AX29">
        <v>270</v>
      </c>
      <c r="AY29">
        <v>220.8</v>
      </c>
      <c r="AZ29">
        <v>164.3</v>
      </c>
      <c r="BA29">
        <v>472</v>
      </c>
      <c r="BD29">
        <v>245.2</v>
      </c>
      <c r="BE29">
        <v>291.5</v>
      </c>
      <c r="BF29">
        <v>277</v>
      </c>
      <c r="BG29">
        <v>220.5</v>
      </c>
      <c r="BH29">
        <v>164.5</v>
      </c>
      <c r="BI29">
        <v>470</v>
      </c>
      <c r="BJ29">
        <v>433</v>
      </c>
      <c r="BK29">
        <v>330</v>
      </c>
      <c r="BL29">
        <v>244</v>
      </c>
      <c r="BU29">
        <v>291.60000000000002</v>
      </c>
      <c r="BV29">
        <v>277.8</v>
      </c>
      <c r="BW29">
        <v>224.6</v>
      </c>
      <c r="BX29">
        <v>162.1</v>
      </c>
      <c r="BY29">
        <v>471.3</v>
      </c>
      <c r="CB29">
        <v>244.9</v>
      </c>
      <c r="CD29" t="str">
        <f t="shared" si="6"/>
        <v/>
      </c>
      <c r="CE29" t="str">
        <f t="shared" si="7"/>
        <v/>
      </c>
      <c r="CF29" t="str">
        <f t="shared" si="8"/>
        <v/>
      </c>
      <c r="CG29" t="str">
        <f t="shared" si="9"/>
        <v/>
      </c>
      <c r="CH29" t="str">
        <f t="shared" si="10"/>
        <v/>
      </c>
      <c r="CI29" t="str">
        <f t="shared" si="11"/>
        <v/>
      </c>
      <c r="CJ29">
        <f t="shared" si="12"/>
        <v>119.19999999999999</v>
      </c>
      <c r="CK29">
        <f t="shared" si="13"/>
        <v>75.699999999999989</v>
      </c>
      <c r="CU29">
        <v>292.94</v>
      </c>
      <c r="CV29">
        <v>275.35000000000002</v>
      </c>
      <c r="CW29">
        <v>221.44</v>
      </c>
      <c r="CX29">
        <v>163.46</v>
      </c>
      <c r="CY29">
        <v>471.76666666666699</v>
      </c>
      <c r="CZ29">
        <v>420</v>
      </c>
      <c r="DA29">
        <v>340</v>
      </c>
      <c r="DB29">
        <v>245.15</v>
      </c>
      <c r="DD29">
        <v>291.60000000000002</v>
      </c>
      <c r="DE29">
        <v>276.8</v>
      </c>
      <c r="DF29">
        <v>220.8</v>
      </c>
      <c r="DG29">
        <v>164.3</v>
      </c>
      <c r="DH29">
        <v>472</v>
      </c>
      <c r="DI29">
        <v>420</v>
      </c>
      <c r="DJ29">
        <v>340</v>
      </c>
      <c r="DK29">
        <v>245.05</v>
      </c>
      <c r="DM29">
        <v>2.8858274376684401</v>
      </c>
      <c r="DN29">
        <v>3.6891733491393501</v>
      </c>
      <c r="DO29">
        <v>1.77426040929735</v>
      </c>
      <c r="DP29">
        <v>1.2441864811996699</v>
      </c>
      <c r="DQ29">
        <v>0.40414518843273101</v>
      </c>
      <c r="DR29" t="s">
        <v>172</v>
      </c>
      <c r="DS29" t="s">
        <v>172</v>
      </c>
      <c r="DT29">
        <v>4.2899106439800496</v>
      </c>
      <c r="DV29" t="s">
        <v>172</v>
      </c>
      <c r="DW29" t="s">
        <v>172</v>
      </c>
      <c r="DX29">
        <v>119.2</v>
      </c>
      <c r="DY29">
        <v>75.7</v>
      </c>
      <c r="EA29" t="s">
        <v>172</v>
      </c>
      <c r="EB29" t="s">
        <v>172</v>
      </c>
      <c r="EC29">
        <v>119.2</v>
      </c>
      <c r="ED29">
        <v>75.7</v>
      </c>
      <c r="EF29" t="s">
        <v>172</v>
      </c>
      <c r="EG29" t="s">
        <v>172</v>
      </c>
      <c r="EH29" t="s">
        <v>172</v>
      </c>
      <c r="EI29" t="s">
        <v>172</v>
      </c>
      <c r="EL29">
        <v>13.5</v>
      </c>
      <c r="EM29">
        <v>0</v>
      </c>
      <c r="EN29">
        <v>1</v>
      </c>
    </row>
    <row r="30" spans="1:144" x14ac:dyDescent="0.2">
      <c r="A30" s="1" t="s">
        <v>66</v>
      </c>
      <c r="B30" s="2">
        <v>-36.4</v>
      </c>
      <c r="C30" s="2">
        <v>-121.3</v>
      </c>
      <c r="D30" s="2">
        <v>0</v>
      </c>
      <c r="E30" s="2">
        <v>7505040959</v>
      </c>
      <c r="F30" s="2">
        <f t="shared" si="0"/>
        <v>9</v>
      </c>
      <c r="G30" s="2">
        <f t="shared" si="1"/>
        <v>59</v>
      </c>
      <c r="H30" s="2">
        <v>28.99</v>
      </c>
      <c r="I30" s="2">
        <v>124</v>
      </c>
      <c r="J30" s="2">
        <v>10</v>
      </c>
      <c r="K30" s="2">
        <v>5</v>
      </c>
      <c r="M30">
        <v>9</v>
      </c>
      <c r="N30">
        <v>59</v>
      </c>
      <c r="O30">
        <v>28.51</v>
      </c>
      <c r="P30">
        <v>-37.159999999999997</v>
      </c>
      <c r="Q30">
        <v>-121.04</v>
      </c>
      <c r="R30">
        <v>0</v>
      </c>
      <c r="S30">
        <v>28.51</v>
      </c>
      <c r="T30" s="4">
        <f t="shared" si="2"/>
        <v>94.533223091043098</v>
      </c>
      <c r="U30" s="4">
        <f t="shared" si="3"/>
        <v>98.870664617975052</v>
      </c>
      <c r="V30" s="4">
        <f t="shared" si="4"/>
        <v>132.46253724242371</v>
      </c>
      <c r="W30" s="4">
        <f t="shared" si="5"/>
        <v>119.13860413679417</v>
      </c>
      <c r="Y30" s="2">
        <v>360.6</v>
      </c>
      <c r="Z30" s="2">
        <v>376.1</v>
      </c>
      <c r="AA30" s="2">
        <v>436</v>
      </c>
      <c r="AB30" s="2">
        <v>413</v>
      </c>
      <c r="AG30">
        <v>362.3</v>
      </c>
      <c r="AH30">
        <v>374.9</v>
      </c>
      <c r="AI30">
        <v>437.7</v>
      </c>
      <c r="AJ30">
        <v>413.8</v>
      </c>
      <c r="AL30">
        <v>660</v>
      </c>
      <c r="AN30">
        <v>820</v>
      </c>
      <c r="AO30">
        <v>361.3</v>
      </c>
      <c r="AP30">
        <v>375.5</v>
      </c>
      <c r="AQ30">
        <v>437.5</v>
      </c>
      <c r="AR30">
        <v>413.6</v>
      </c>
      <c r="AU30">
        <v>770</v>
      </c>
      <c r="AW30">
        <v>362.6</v>
      </c>
      <c r="AX30">
        <v>376</v>
      </c>
      <c r="AY30">
        <v>437.7</v>
      </c>
      <c r="AZ30">
        <v>413.8</v>
      </c>
      <c r="BB30">
        <v>680.3</v>
      </c>
      <c r="BC30">
        <v>870</v>
      </c>
      <c r="BD30">
        <v>810</v>
      </c>
      <c r="BE30">
        <v>362</v>
      </c>
      <c r="BF30">
        <v>374.5</v>
      </c>
      <c r="BG30">
        <v>436.5</v>
      </c>
      <c r="BH30">
        <v>413.5</v>
      </c>
      <c r="BU30">
        <v>362</v>
      </c>
      <c r="BV30">
        <v>376.1</v>
      </c>
      <c r="BW30">
        <v>437</v>
      </c>
      <c r="BX30">
        <v>413</v>
      </c>
      <c r="CD30" t="str">
        <f t="shared" si="6"/>
        <v/>
      </c>
      <c r="CE30" t="str">
        <f t="shared" si="7"/>
        <v/>
      </c>
      <c r="CF30" t="str">
        <f t="shared" si="8"/>
        <v/>
      </c>
      <c r="CG30" t="str">
        <f t="shared" si="9"/>
        <v/>
      </c>
      <c r="CH30" t="str">
        <f t="shared" si="10"/>
        <v/>
      </c>
      <c r="CI30">
        <f t="shared" si="11"/>
        <v>285.10000000000002</v>
      </c>
      <c r="CJ30" t="str">
        <f t="shared" si="12"/>
        <v/>
      </c>
      <c r="CK30">
        <f t="shared" si="13"/>
        <v>406.2</v>
      </c>
      <c r="CU30">
        <v>361.76</v>
      </c>
      <c r="CV30">
        <v>375.72</v>
      </c>
      <c r="CW30">
        <v>437.18</v>
      </c>
      <c r="CX30">
        <v>413.44</v>
      </c>
      <c r="CY30" t="s">
        <v>172</v>
      </c>
      <c r="CZ30">
        <v>670.15</v>
      </c>
      <c r="DA30">
        <v>820</v>
      </c>
      <c r="DB30">
        <v>815</v>
      </c>
      <c r="DD30">
        <v>362</v>
      </c>
      <c r="DE30">
        <v>376</v>
      </c>
      <c r="DF30">
        <v>437.5</v>
      </c>
      <c r="DG30">
        <v>413.6</v>
      </c>
      <c r="DH30" t="s">
        <v>172</v>
      </c>
      <c r="DI30">
        <v>670.15</v>
      </c>
      <c r="DJ30">
        <v>820</v>
      </c>
      <c r="DK30">
        <v>815</v>
      </c>
      <c r="DM30">
        <v>0.808084154033475</v>
      </c>
      <c r="DN30">
        <v>0.52153619241622895</v>
      </c>
      <c r="DO30">
        <v>0.71902712048989803</v>
      </c>
      <c r="DP30">
        <v>0.40987803063839101</v>
      </c>
      <c r="DQ30" t="s">
        <v>172</v>
      </c>
      <c r="DR30">
        <v>14.354267658086901</v>
      </c>
      <c r="DS30">
        <v>70.710678118654798</v>
      </c>
      <c r="DT30">
        <v>7.0710678118654799</v>
      </c>
      <c r="DV30" t="s">
        <v>172</v>
      </c>
      <c r="DW30">
        <v>285.10000000000002</v>
      </c>
      <c r="DX30" t="s">
        <v>172</v>
      </c>
      <c r="DY30">
        <v>406.2</v>
      </c>
      <c r="EA30" t="s">
        <v>172</v>
      </c>
      <c r="EB30">
        <v>285.10000000000002</v>
      </c>
      <c r="EC30" t="s">
        <v>172</v>
      </c>
      <c r="ED30">
        <v>406.2</v>
      </c>
      <c r="EF30" t="s">
        <v>172</v>
      </c>
      <c r="EG30" t="s">
        <v>172</v>
      </c>
      <c r="EH30" t="s">
        <v>172</v>
      </c>
      <c r="EI30" t="s">
        <v>172</v>
      </c>
      <c r="EL30">
        <v>14</v>
      </c>
      <c r="EM30">
        <v>0</v>
      </c>
      <c r="EN30">
        <v>0</v>
      </c>
    </row>
    <row r="31" spans="1:144" x14ac:dyDescent="0.2">
      <c r="A31" s="1" t="s">
        <v>66</v>
      </c>
      <c r="B31" s="2">
        <v>-39.4</v>
      </c>
      <c r="C31" s="2">
        <v>62.8</v>
      </c>
      <c r="D31" s="2">
        <v>0</v>
      </c>
      <c r="E31" s="2">
        <v>7601130711</v>
      </c>
      <c r="F31" s="2">
        <f t="shared" si="0"/>
        <v>7</v>
      </c>
      <c r="G31" s="2">
        <f t="shared" si="1"/>
        <v>11</v>
      </c>
      <c r="H31" s="2">
        <v>22.8</v>
      </c>
      <c r="I31" s="2">
        <v>13</v>
      </c>
      <c r="J31" s="2">
        <v>7</v>
      </c>
      <c r="K31" s="2">
        <v>15</v>
      </c>
      <c r="M31">
        <v>7</v>
      </c>
      <c r="N31">
        <v>11</v>
      </c>
      <c r="O31">
        <v>22.96</v>
      </c>
      <c r="P31">
        <v>-39.24</v>
      </c>
      <c r="Q31">
        <v>62.77</v>
      </c>
      <c r="R31">
        <v>0</v>
      </c>
      <c r="S31">
        <v>22.96</v>
      </c>
      <c r="T31" s="4">
        <f t="shared" si="2"/>
        <v>85.169832996502251</v>
      </c>
      <c r="U31" s="4">
        <f t="shared" si="3"/>
        <v>80.183260917243715</v>
      </c>
      <c r="V31" s="4">
        <f t="shared" si="4"/>
        <v>85.64105630429907</v>
      </c>
      <c r="W31" s="4">
        <f t="shared" si="5"/>
        <v>51.925290901108603</v>
      </c>
      <c r="Y31" s="2">
        <v>332.7</v>
      </c>
      <c r="Z31" s="2">
        <v>338.1</v>
      </c>
      <c r="AA31" s="2">
        <v>333.8</v>
      </c>
      <c r="AB31" s="2">
        <v>236</v>
      </c>
      <c r="AF31" s="2">
        <v>357.9</v>
      </c>
      <c r="AG31">
        <v>333.5</v>
      </c>
      <c r="AH31">
        <v>319.39999999999998</v>
      </c>
      <c r="AI31" s="2">
        <v>331.9</v>
      </c>
      <c r="AJ31" s="2">
        <v>242.2</v>
      </c>
      <c r="BU31">
        <v>332.7</v>
      </c>
      <c r="BV31">
        <v>338.1</v>
      </c>
      <c r="BW31">
        <v>333.8</v>
      </c>
      <c r="BX31">
        <v>236</v>
      </c>
      <c r="CD31" t="str">
        <f t="shared" si="6"/>
        <v/>
      </c>
      <c r="CE31" t="str">
        <f t="shared" si="7"/>
        <v/>
      </c>
      <c r="CF31" t="str">
        <f t="shared" si="8"/>
        <v/>
      </c>
      <c r="CG31">
        <f t="shared" si="9"/>
        <v>121.89999999999998</v>
      </c>
      <c r="CH31" t="str">
        <f t="shared" si="10"/>
        <v/>
      </c>
      <c r="CI31" t="str">
        <f t="shared" si="11"/>
        <v/>
      </c>
      <c r="CJ31" t="str">
        <f t="shared" si="12"/>
        <v/>
      </c>
      <c r="CK31" t="str">
        <f t="shared" si="13"/>
        <v/>
      </c>
      <c r="CU31">
        <v>332.96666666666698</v>
      </c>
      <c r="CV31">
        <v>331.86666666666702</v>
      </c>
      <c r="CW31">
        <v>333.16666666666703</v>
      </c>
      <c r="CX31">
        <v>238.066666666667</v>
      </c>
      <c r="CY31" t="s">
        <v>172</v>
      </c>
      <c r="CZ31" t="s">
        <v>172</v>
      </c>
      <c r="DA31" t="s">
        <v>172</v>
      </c>
      <c r="DB31">
        <v>357.9</v>
      </c>
      <c r="DD31">
        <v>332.7</v>
      </c>
      <c r="DE31">
        <v>338.1</v>
      </c>
      <c r="DF31">
        <v>333.8</v>
      </c>
      <c r="DG31">
        <v>236</v>
      </c>
      <c r="DH31" t="s">
        <v>172</v>
      </c>
      <c r="DI31" t="s">
        <v>172</v>
      </c>
      <c r="DJ31" t="s">
        <v>172</v>
      </c>
      <c r="DK31">
        <v>357.9</v>
      </c>
      <c r="DM31">
        <v>0.46188021535170698</v>
      </c>
      <c r="DN31">
        <v>10.796450033846</v>
      </c>
      <c r="DO31">
        <v>1.0969655114603101</v>
      </c>
      <c r="DP31">
        <v>3.57957166897567</v>
      </c>
      <c r="DQ31" t="s">
        <v>172</v>
      </c>
      <c r="DR31" t="s">
        <v>172</v>
      </c>
      <c r="DS31" t="s">
        <v>172</v>
      </c>
      <c r="DT31" t="s">
        <v>172</v>
      </c>
      <c r="DV31" t="s">
        <v>172</v>
      </c>
      <c r="DW31" t="s">
        <v>172</v>
      </c>
      <c r="DX31" t="s">
        <v>172</v>
      </c>
      <c r="DY31">
        <v>121.9</v>
      </c>
      <c r="EA31" t="s">
        <v>172</v>
      </c>
      <c r="EB31" t="s">
        <v>172</v>
      </c>
      <c r="EC31" t="s">
        <v>172</v>
      </c>
      <c r="ED31">
        <v>121.9</v>
      </c>
      <c r="EF31" t="s">
        <v>172</v>
      </c>
      <c r="EG31" t="s">
        <v>172</v>
      </c>
      <c r="EH31" t="s">
        <v>172</v>
      </c>
      <c r="EI31" t="s">
        <v>172</v>
      </c>
      <c r="EL31">
        <v>14.5</v>
      </c>
      <c r="EM31">
        <v>0</v>
      </c>
      <c r="EN31">
        <v>2</v>
      </c>
    </row>
    <row r="32" spans="1:144" x14ac:dyDescent="0.2">
      <c r="A32" s="1" t="s">
        <v>66</v>
      </c>
      <c r="C32" s="9"/>
      <c r="D32" s="2">
        <v>0</v>
      </c>
      <c r="E32" s="2">
        <v>7601251609</v>
      </c>
      <c r="F32" s="2">
        <f t="shared" si="0"/>
        <v>16</v>
      </c>
      <c r="G32" s="2">
        <f t="shared" si="1"/>
        <v>9</v>
      </c>
      <c r="I32" s="2">
        <v>25</v>
      </c>
      <c r="J32" s="2">
        <v>16</v>
      </c>
      <c r="K32" s="2">
        <v>9</v>
      </c>
      <c r="M32">
        <v>16</v>
      </c>
      <c r="N32">
        <v>6</v>
      </c>
      <c r="O32"/>
      <c r="P32"/>
      <c r="Q32"/>
      <c r="R32"/>
      <c r="S32"/>
      <c r="T32" s="4">
        <f t="shared" si="2"/>
        <v>23.601824227438964</v>
      </c>
      <c r="U32" s="4">
        <f t="shared" si="3"/>
        <v>17.843380976146218</v>
      </c>
      <c r="V32" s="4">
        <f t="shared" si="4"/>
        <v>26.363366759261837</v>
      </c>
      <c r="W32" s="4">
        <f t="shared" si="5"/>
        <v>17.858061121017318</v>
      </c>
      <c r="AG32">
        <v>48.7</v>
      </c>
      <c r="AI32" s="2">
        <v>154.4</v>
      </c>
      <c r="AJ32" s="2">
        <v>173.2</v>
      </c>
      <c r="AK32">
        <v>190</v>
      </c>
      <c r="AM32">
        <v>380</v>
      </c>
      <c r="AN32">
        <v>420</v>
      </c>
      <c r="AO32">
        <v>51.1</v>
      </c>
      <c r="AQ32">
        <v>154.5</v>
      </c>
      <c r="AR32">
        <v>170.7</v>
      </c>
      <c r="BE32">
        <v>50</v>
      </c>
      <c r="BG32">
        <v>154</v>
      </c>
      <c r="BH32">
        <v>175</v>
      </c>
      <c r="BI32">
        <v>196</v>
      </c>
      <c r="BU32">
        <v>49.9</v>
      </c>
      <c r="BW32">
        <v>154.30000000000001</v>
      </c>
      <c r="BX32">
        <v>173</v>
      </c>
      <c r="BY32">
        <v>193.2</v>
      </c>
      <c r="CA32">
        <v>376.1</v>
      </c>
      <c r="CB32">
        <v>420</v>
      </c>
      <c r="CD32" t="str">
        <f t="shared" si="6"/>
        <v/>
      </c>
      <c r="CE32" t="str">
        <f t="shared" si="7"/>
        <v/>
      </c>
      <c r="CF32" t="str">
        <f t="shared" si="8"/>
        <v/>
      </c>
      <c r="CG32" t="str">
        <f t="shared" si="9"/>
        <v/>
      </c>
      <c r="CH32">
        <f t="shared" si="10"/>
        <v>141.30000000000001</v>
      </c>
      <c r="CI32" t="str">
        <f t="shared" si="11"/>
        <v/>
      </c>
      <c r="CJ32">
        <f t="shared" si="12"/>
        <v>225.6</v>
      </c>
      <c r="CK32">
        <f t="shared" si="13"/>
        <v>246.8</v>
      </c>
      <c r="CU32">
        <v>49.9</v>
      </c>
      <c r="CV32" t="s">
        <v>172</v>
      </c>
      <c r="CW32">
        <v>154.4</v>
      </c>
      <c r="CX32">
        <v>172.3</v>
      </c>
      <c r="CY32">
        <v>191.6</v>
      </c>
      <c r="CZ32" t="s">
        <v>172</v>
      </c>
      <c r="DA32">
        <v>378.05</v>
      </c>
      <c r="DB32">
        <v>420</v>
      </c>
      <c r="DD32">
        <v>49.9</v>
      </c>
      <c r="DE32" t="s">
        <v>172</v>
      </c>
      <c r="DF32">
        <v>154.4</v>
      </c>
      <c r="DG32">
        <v>173</v>
      </c>
      <c r="DH32">
        <v>191.6</v>
      </c>
      <c r="DI32" t="s">
        <v>172</v>
      </c>
      <c r="DJ32">
        <v>378.05</v>
      </c>
      <c r="DK32">
        <v>420</v>
      </c>
      <c r="DM32">
        <v>1.2</v>
      </c>
      <c r="DN32" t="s">
        <v>172</v>
      </c>
      <c r="DO32">
        <v>9.9999999999994302E-2</v>
      </c>
      <c r="DP32">
        <v>1.3892443989449801</v>
      </c>
      <c r="DQ32">
        <v>2.2627416997969401</v>
      </c>
      <c r="DR32" t="s">
        <v>172</v>
      </c>
      <c r="DS32">
        <v>2.7577164466275201</v>
      </c>
      <c r="DT32">
        <v>0</v>
      </c>
      <c r="DV32">
        <v>141.30000000000001</v>
      </c>
      <c r="DW32" t="s">
        <v>172</v>
      </c>
      <c r="DX32">
        <v>225.6</v>
      </c>
      <c r="DY32">
        <v>246.8</v>
      </c>
      <c r="EA32">
        <v>141.30000000000001</v>
      </c>
      <c r="EB32" t="s">
        <v>172</v>
      </c>
      <c r="EC32">
        <v>225.6</v>
      </c>
      <c r="ED32">
        <v>246.8</v>
      </c>
      <c r="EF32" t="s">
        <v>172</v>
      </c>
      <c r="EG32" t="s">
        <v>172</v>
      </c>
      <c r="EH32" t="s">
        <v>172</v>
      </c>
      <c r="EI32" t="s">
        <v>172</v>
      </c>
      <c r="EL32">
        <v>15</v>
      </c>
      <c r="EM32">
        <v>0</v>
      </c>
      <c r="EN32">
        <v>0</v>
      </c>
    </row>
    <row r="33" spans="1:144" x14ac:dyDescent="0.2">
      <c r="A33" s="1" t="s">
        <v>66</v>
      </c>
      <c r="C33" s="9"/>
      <c r="D33" s="2">
        <v>0</v>
      </c>
      <c r="E33" s="2">
        <v>7605161247</v>
      </c>
      <c r="F33" s="2">
        <f t="shared" si="0"/>
        <v>12</v>
      </c>
      <c r="G33" s="2">
        <f t="shared" si="1"/>
        <v>47</v>
      </c>
      <c r="I33" s="2">
        <v>137</v>
      </c>
      <c r="J33" s="2">
        <v>12</v>
      </c>
      <c r="K33" s="2">
        <v>47</v>
      </c>
      <c r="M33">
        <v>12</v>
      </c>
      <c r="N33">
        <v>47</v>
      </c>
      <c r="O33"/>
      <c r="P33"/>
      <c r="Q33"/>
      <c r="R33"/>
      <c r="S33"/>
      <c r="T33" s="4">
        <f t="shared" si="2"/>
        <v>23.601824227438964</v>
      </c>
      <c r="U33" s="4">
        <f t="shared" si="3"/>
        <v>17.843380976146218</v>
      </c>
      <c r="V33" s="4">
        <f t="shared" si="4"/>
        <v>26.363366759261837</v>
      </c>
      <c r="W33" s="4">
        <f t="shared" si="5"/>
        <v>17.858061121017318</v>
      </c>
      <c r="AG33">
        <v>191.8</v>
      </c>
      <c r="AI33" s="2">
        <v>188.4</v>
      </c>
      <c r="AJ33" s="2">
        <v>31.7</v>
      </c>
      <c r="BH33">
        <v>27.5</v>
      </c>
      <c r="BU33">
        <v>191.8</v>
      </c>
      <c r="BW33">
        <v>188.4</v>
      </c>
      <c r="BX33">
        <v>29.6</v>
      </c>
      <c r="CD33" t="str">
        <f t="shared" si="6"/>
        <v/>
      </c>
      <c r="CE33" t="str">
        <f t="shared" si="7"/>
        <v/>
      </c>
      <c r="CF33" t="str">
        <f t="shared" si="8"/>
        <v/>
      </c>
      <c r="CG33" t="str">
        <f t="shared" si="9"/>
        <v/>
      </c>
      <c r="CH33" t="str">
        <f t="shared" si="10"/>
        <v/>
      </c>
      <c r="CI33" t="str">
        <f t="shared" si="11"/>
        <v/>
      </c>
      <c r="CJ33" t="str">
        <f t="shared" si="12"/>
        <v/>
      </c>
      <c r="CK33" t="str">
        <f t="shared" si="13"/>
        <v/>
      </c>
      <c r="CU33">
        <v>191.8</v>
      </c>
      <c r="CV33" t="s">
        <v>172</v>
      </c>
      <c r="CW33">
        <v>188.4</v>
      </c>
      <c r="CX33">
        <v>30.65</v>
      </c>
      <c r="CY33" t="s">
        <v>172</v>
      </c>
      <c r="CZ33" t="s">
        <v>172</v>
      </c>
      <c r="DA33" t="s">
        <v>172</v>
      </c>
      <c r="DB33" t="s">
        <v>172</v>
      </c>
      <c r="DD33">
        <v>191.8</v>
      </c>
      <c r="DE33" t="s">
        <v>172</v>
      </c>
      <c r="DF33">
        <v>188.4</v>
      </c>
      <c r="DG33">
        <v>30.65</v>
      </c>
      <c r="DH33" t="s">
        <v>172</v>
      </c>
      <c r="DI33" t="s">
        <v>172</v>
      </c>
      <c r="DJ33" t="s">
        <v>172</v>
      </c>
      <c r="DK33" t="s">
        <v>172</v>
      </c>
      <c r="DM33">
        <v>0</v>
      </c>
      <c r="DN33" t="s">
        <v>172</v>
      </c>
      <c r="DO33">
        <v>0</v>
      </c>
      <c r="DP33">
        <v>1.48492424049175</v>
      </c>
      <c r="DQ33" t="s">
        <v>172</v>
      </c>
      <c r="DR33" t="s">
        <v>172</v>
      </c>
      <c r="DS33" t="s">
        <v>172</v>
      </c>
      <c r="DT33" t="s">
        <v>172</v>
      </c>
      <c r="DV33" t="s">
        <v>172</v>
      </c>
      <c r="DW33" t="s">
        <v>172</v>
      </c>
      <c r="DX33" t="s">
        <v>172</v>
      </c>
      <c r="DY33" t="s">
        <v>172</v>
      </c>
      <c r="EA33" t="s">
        <v>172</v>
      </c>
      <c r="EB33" t="s">
        <v>172</v>
      </c>
      <c r="EC33" t="s">
        <v>172</v>
      </c>
      <c r="ED33" t="s">
        <v>172</v>
      </c>
      <c r="EF33" t="s">
        <v>172</v>
      </c>
      <c r="EG33" t="s">
        <v>172</v>
      </c>
      <c r="EH33" t="s">
        <v>172</v>
      </c>
      <c r="EI33" t="s">
        <v>172</v>
      </c>
      <c r="EL33">
        <v>15.5</v>
      </c>
      <c r="EM33">
        <v>0</v>
      </c>
      <c r="EN33">
        <v>0</v>
      </c>
    </row>
    <row r="34" spans="1:144" x14ac:dyDescent="0.2">
      <c r="A34" s="1" t="s">
        <v>66</v>
      </c>
      <c r="B34" s="2">
        <v>-16.8</v>
      </c>
      <c r="C34" s="2">
        <v>-10</v>
      </c>
      <c r="D34" s="2">
        <v>0</v>
      </c>
      <c r="E34" s="2">
        <v>7605280601</v>
      </c>
      <c r="F34" s="2">
        <f t="shared" si="0"/>
        <v>6</v>
      </c>
      <c r="G34" s="2">
        <f t="shared" si="1"/>
        <v>1</v>
      </c>
      <c r="H34" s="2">
        <v>56.38</v>
      </c>
      <c r="M34">
        <v>6</v>
      </c>
      <c r="N34">
        <v>1</v>
      </c>
      <c r="O34"/>
      <c r="P34">
        <v>-16.62</v>
      </c>
      <c r="Q34">
        <v>-9.8699999999999992</v>
      </c>
      <c r="R34">
        <v>0</v>
      </c>
      <c r="S34">
        <v>56.29</v>
      </c>
      <c r="T34" s="4">
        <f t="shared" si="2"/>
        <v>19.078386932032888</v>
      </c>
      <c r="U34" s="4">
        <f t="shared" si="3"/>
        <v>15.070180871988548</v>
      </c>
      <c r="V34" s="4">
        <f t="shared" si="4"/>
        <v>44.92907748416981</v>
      </c>
      <c r="W34" s="4">
        <f t="shared" si="5"/>
        <v>26.027118489513015</v>
      </c>
      <c r="Y34" s="2">
        <v>163.69999999999999</v>
      </c>
      <c r="Z34" s="2">
        <v>126.5</v>
      </c>
      <c r="AB34" s="2">
        <v>169</v>
      </c>
      <c r="AC34" s="2">
        <v>216</v>
      </c>
      <c r="AD34" s="2">
        <v>169</v>
      </c>
      <c r="AE34" s="2">
        <v>373</v>
      </c>
      <c r="BU34">
        <v>163.69999999999999</v>
      </c>
      <c r="BV34">
        <v>126.5</v>
      </c>
      <c r="BX34">
        <v>169</v>
      </c>
      <c r="BY34">
        <v>216</v>
      </c>
      <c r="BZ34">
        <v>169</v>
      </c>
      <c r="CA34">
        <v>373</v>
      </c>
      <c r="CD34">
        <f t="shared" si="6"/>
        <v>52.300000000000011</v>
      </c>
      <c r="CE34">
        <f t="shared" si="7"/>
        <v>42.5</v>
      </c>
      <c r="CF34" t="str">
        <f t="shared" si="8"/>
        <v/>
      </c>
      <c r="CG34" t="str">
        <f t="shared" si="9"/>
        <v/>
      </c>
      <c r="CH34" t="str">
        <f t="shared" si="10"/>
        <v/>
      </c>
      <c r="CI34" t="str">
        <f t="shared" si="11"/>
        <v/>
      </c>
      <c r="CJ34" t="str">
        <f t="shared" si="12"/>
        <v/>
      </c>
      <c r="CK34" t="str">
        <f t="shared" si="13"/>
        <v/>
      </c>
      <c r="CU34">
        <v>163.69999999999999</v>
      </c>
      <c r="CV34">
        <v>126.5</v>
      </c>
      <c r="CW34" t="s">
        <v>172</v>
      </c>
      <c r="CX34">
        <v>169</v>
      </c>
      <c r="CY34">
        <v>216</v>
      </c>
      <c r="CZ34">
        <v>169</v>
      </c>
      <c r="DA34">
        <v>373</v>
      </c>
      <c r="DB34" t="s">
        <v>172</v>
      </c>
      <c r="DD34">
        <v>163.69999999999999</v>
      </c>
      <c r="DE34">
        <v>126.5</v>
      </c>
      <c r="DF34" t="s">
        <v>172</v>
      </c>
      <c r="DG34">
        <v>169</v>
      </c>
      <c r="DH34">
        <v>216</v>
      </c>
      <c r="DI34">
        <v>169</v>
      </c>
      <c r="DJ34">
        <v>373</v>
      </c>
      <c r="DK34" t="s">
        <v>172</v>
      </c>
      <c r="DM34">
        <v>0</v>
      </c>
      <c r="DN34">
        <v>0</v>
      </c>
      <c r="DO34" t="s">
        <v>172</v>
      </c>
      <c r="DP34">
        <v>0</v>
      </c>
      <c r="DQ34">
        <v>0</v>
      </c>
      <c r="DR34">
        <v>0</v>
      </c>
      <c r="DS34">
        <v>0</v>
      </c>
      <c r="DT34" t="s">
        <v>172</v>
      </c>
      <c r="DV34">
        <v>52.3</v>
      </c>
      <c r="DW34">
        <v>42.5</v>
      </c>
      <c r="DX34" t="s">
        <v>172</v>
      </c>
      <c r="DY34" t="s">
        <v>172</v>
      </c>
      <c r="EA34">
        <v>52.3</v>
      </c>
      <c r="EB34">
        <v>42.5</v>
      </c>
      <c r="EC34" t="s">
        <v>172</v>
      </c>
      <c r="ED34" t="s">
        <v>172</v>
      </c>
      <c r="EF34" t="s">
        <v>172</v>
      </c>
      <c r="EG34" t="s">
        <v>172</v>
      </c>
      <c r="EH34" t="s">
        <v>172</v>
      </c>
      <c r="EI34" t="s">
        <v>172</v>
      </c>
      <c r="EL34">
        <v>16</v>
      </c>
      <c r="EM34">
        <v>0</v>
      </c>
      <c r="EN34">
        <v>0</v>
      </c>
    </row>
    <row r="35" spans="1:144" x14ac:dyDescent="0.2">
      <c r="A35" s="1" t="s">
        <v>66</v>
      </c>
      <c r="B35" s="2">
        <v>23.8</v>
      </c>
      <c r="C35" s="2">
        <v>-73.900000000000006</v>
      </c>
      <c r="D35" s="2">
        <v>0</v>
      </c>
      <c r="E35" s="2">
        <v>7611142313</v>
      </c>
      <c r="F35" s="2">
        <f t="shared" si="0"/>
        <v>23</v>
      </c>
      <c r="G35" s="2">
        <f t="shared" si="1"/>
        <v>13</v>
      </c>
      <c r="H35" s="2">
        <v>6.67</v>
      </c>
      <c r="I35" s="2">
        <v>319</v>
      </c>
      <c r="J35" s="2">
        <v>23</v>
      </c>
      <c r="K35" s="2">
        <v>16</v>
      </c>
      <c r="M35">
        <v>23</v>
      </c>
      <c r="N35">
        <v>13</v>
      </c>
      <c r="O35">
        <v>6.6</v>
      </c>
      <c r="P35">
        <v>23.69</v>
      </c>
      <c r="Q35">
        <v>-73.88</v>
      </c>
      <c r="R35">
        <v>0</v>
      </c>
      <c r="S35">
        <v>6.6</v>
      </c>
      <c r="T35" s="4">
        <f t="shared" si="2"/>
        <v>55.927685785409892</v>
      </c>
      <c r="U35" s="4">
        <f t="shared" si="3"/>
        <v>61.352210501254881</v>
      </c>
      <c r="V35" s="4">
        <f t="shared" si="4"/>
        <v>69.200482670448636</v>
      </c>
      <c r="W35" s="4">
        <f t="shared" si="5"/>
        <v>93.068247934946157</v>
      </c>
      <c r="Y35" s="2">
        <v>228.6</v>
      </c>
      <c r="Z35" s="2">
        <v>246.9</v>
      </c>
      <c r="AA35" s="2">
        <v>273.8</v>
      </c>
      <c r="AB35" s="2">
        <v>337.7</v>
      </c>
      <c r="AG35">
        <v>229.1</v>
      </c>
      <c r="AH35">
        <v>246.9</v>
      </c>
      <c r="AI35" s="2">
        <v>274.39999999999998</v>
      </c>
      <c r="AJ35" s="2">
        <v>338.2</v>
      </c>
      <c r="BE35">
        <v>229</v>
      </c>
      <c r="BF35">
        <v>247</v>
      </c>
      <c r="BG35">
        <v>278</v>
      </c>
      <c r="BH35">
        <v>338.5</v>
      </c>
      <c r="BK35">
        <v>525</v>
      </c>
      <c r="BU35">
        <v>228</v>
      </c>
      <c r="BV35">
        <v>246.9</v>
      </c>
      <c r="BW35">
        <v>273.8</v>
      </c>
      <c r="BX35">
        <v>337.7</v>
      </c>
      <c r="CD35" t="str">
        <f t="shared" ref="CD35:CD66" si="14">IF(AND(NOT(ISBLANK(AC35)),NOT(ISBLANK(Y35))),AC35-Y35,"")</f>
        <v/>
      </c>
      <c r="CE35" t="str">
        <f t="shared" ref="CE35:CE66" si="15">IF(AND(NOT(ISBLANK(AD35)),NOT(ISBLANK(Z35))),AD35-Z35,"")</f>
        <v/>
      </c>
      <c r="CF35" t="str">
        <f t="shared" ref="CF35:CF66" si="16">IF(AND(NOT(ISBLANK(AE35)),NOT(ISBLANK(AA35))),AE35-AA35,"")</f>
        <v/>
      </c>
      <c r="CG35" t="str">
        <f t="shared" ref="CG35:CG66" si="17">IF(AND(NOT(ISBLANK(AF35)),NOT(ISBLANK(AB35))),AF35-AB35,"")</f>
        <v/>
      </c>
      <c r="CH35" t="str">
        <f t="shared" ref="CH35:CH53" si="18">IF(AND(NOT(ISBLANK(AK35)),NOT(ISBLANK(AG35))),AK35-AG35,"")</f>
        <v/>
      </c>
      <c r="CI35" t="str">
        <f t="shared" ref="CI35:CI53" si="19">IF(AND(NOT(ISBLANK(AL35)),NOT(ISBLANK(AH35))),AL35-AH35,"")</f>
        <v/>
      </c>
      <c r="CJ35" t="str">
        <f t="shared" ref="CJ35:CJ53" si="20">IF(AND(NOT(ISBLANK(AM35)),NOT(ISBLANK(AI35))),AM35-AI35,"")</f>
        <v/>
      </c>
      <c r="CK35" t="str">
        <f t="shared" ref="CK35:CK53" si="21">IF(AND(NOT(ISBLANK(AN35)),NOT(ISBLANK(AJ35))),AN35-AJ35,"")</f>
        <v/>
      </c>
      <c r="CU35">
        <v>228.566666666667</v>
      </c>
      <c r="CV35">
        <v>246.9</v>
      </c>
      <c r="CW35">
        <v>274</v>
      </c>
      <c r="CX35">
        <v>337.86666666666702</v>
      </c>
      <c r="CY35" t="s">
        <v>172</v>
      </c>
      <c r="CZ35" t="s">
        <v>172</v>
      </c>
      <c r="DA35" t="s">
        <v>172</v>
      </c>
      <c r="DB35" t="s">
        <v>172</v>
      </c>
      <c r="DD35">
        <v>228.6</v>
      </c>
      <c r="DE35">
        <v>246.9</v>
      </c>
      <c r="DF35">
        <v>273.8</v>
      </c>
      <c r="DG35">
        <v>337.7</v>
      </c>
      <c r="DH35" t="s">
        <v>172</v>
      </c>
      <c r="DI35" t="s">
        <v>172</v>
      </c>
      <c r="DJ35" t="s">
        <v>172</v>
      </c>
      <c r="DK35" t="s">
        <v>172</v>
      </c>
      <c r="DM35">
        <v>0.55075705472860703</v>
      </c>
      <c r="DN35">
        <v>0</v>
      </c>
      <c r="DO35">
        <v>0.34641016151375598</v>
      </c>
      <c r="DP35">
        <v>0.28867513459481298</v>
      </c>
      <c r="DQ35" t="s">
        <v>172</v>
      </c>
      <c r="DR35" t="s">
        <v>172</v>
      </c>
      <c r="DS35" t="s">
        <v>172</v>
      </c>
      <c r="DT35" t="s">
        <v>172</v>
      </c>
      <c r="DV35" t="s">
        <v>172</v>
      </c>
      <c r="DW35" t="s">
        <v>172</v>
      </c>
      <c r="DX35" t="s">
        <v>172</v>
      </c>
      <c r="DY35" t="s">
        <v>172</v>
      </c>
      <c r="EA35" t="s">
        <v>172</v>
      </c>
      <c r="EB35" t="s">
        <v>172</v>
      </c>
      <c r="EC35" t="s">
        <v>172</v>
      </c>
      <c r="ED35" t="s">
        <v>172</v>
      </c>
      <c r="EF35" t="s">
        <v>172</v>
      </c>
      <c r="EG35" t="s">
        <v>172</v>
      </c>
      <c r="EH35" t="s">
        <v>172</v>
      </c>
      <c r="EI35" t="s">
        <v>172</v>
      </c>
      <c r="EL35">
        <v>16.5</v>
      </c>
      <c r="EM35">
        <v>0</v>
      </c>
      <c r="EN35">
        <v>0</v>
      </c>
    </row>
    <row r="36" spans="1:144" x14ac:dyDescent="0.2">
      <c r="A36" s="1" t="s">
        <v>66</v>
      </c>
      <c r="B36" s="2">
        <v>-20.5</v>
      </c>
      <c r="C36" s="2">
        <v>-63.8</v>
      </c>
      <c r="D36" s="2">
        <v>0</v>
      </c>
      <c r="E36" s="2">
        <v>7704172332</v>
      </c>
      <c r="F36" s="2">
        <f t="shared" si="0"/>
        <v>23</v>
      </c>
      <c r="G36" s="2">
        <f t="shared" si="1"/>
        <v>32</v>
      </c>
      <c r="H36" s="2">
        <v>6.03</v>
      </c>
      <c r="I36" s="2">
        <v>107</v>
      </c>
      <c r="J36" s="2">
        <v>23</v>
      </c>
      <c r="K36" s="2">
        <v>35</v>
      </c>
      <c r="M36">
        <v>23</v>
      </c>
      <c r="N36">
        <v>32</v>
      </c>
      <c r="O36">
        <v>6.87</v>
      </c>
      <c r="P36">
        <v>-20.39</v>
      </c>
      <c r="Q36">
        <v>-64.47</v>
      </c>
      <c r="R36">
        <v>0</v>
      </c>
      <c r="S36">
        <v>6.87</v>
      </c>
      <c r="T36" s="4">
        <f t="shared" si="2"/>
        <v>43.035692409138399</v>
      </c>
      <c r="U36" s="4">
        <f t="shared" si="3"/>
        <v>48.100765271147431</v>
      </c>
      <c r="V36" s="4">
        <f t="shared" si="4"/>
        <v>80.297710193856332</v>
      </c>
      <c r="W36" s="4">
        <f t="shared" si="5"/>
        <v>76.912377476768683</v>
      </c>
      <c r="Y36" s="2">
        <v>183.7</v>
      </c>
      <c r="Z36" s="2">
        <v>197.8</v>
      </c>
      <c r="AA36" s="2">
        <v>306.39999999999998</v>
      </c>
      <c r="AB36" s="2">
        <v>298.2</v>
      </c>
      <c r="AG36">
        <v>186.4</v>
      </c>
      <c r="AH36">
        <v>198.8</v>
      </c>
      <c r="AI36" s="2">
        <v>309</v>
      </c>
      <c r="AJ36" s="2">
        <v>299.3</v>
      </c>
      <c r="AL36">
        <v>350</v>
      </c>
      <c r="AO36">
        <v>186.9</v>
      </c>
      <c r="AP36">
        <v>198.3</v>
      </c>
      <c r="AQ36">
        <v>307.89999999999998</v>
      </c>
      <c r="AR36">
        <v>306.5</v>
      </c>
      <c r="AW36">
        <v>186.6</v>
      </c>
      <c r="AX36">
        <v>199.5</v>
      </c>
      <c r="AY36">
        <v>308.3</v>
      </c>
      <c r="AZ36">
        <v>299.60000000000002</v>
      </c>
      <c r="BA36">
        <v>358.1</v>
      </c>
      <c r="BB36">
        <v>378.6</v>
      </c>
      <c r="BE36">
        <v>186</v>
      </c>
      <c r="BF36">
        <v>199.5</v>
      </c>
      <c r="BG36">
        <v>310</v>
      </c>
      <c r="BH36">
        <v>299</v>
      </c>
      <c r="BI36">
        <v>321</v>
      </c>
      <c r="BJ36">
        <v>340</v>
      </c>
      <c r="BK36">
        <v>541</v>
      </c>
      <c r="BU36">
        <v>186</v>
      </c>
      <c r="BV36">
        <v>198.5</v>
      </c>
      <c r="BW36">
        <v>306.39999999999998</v>
      </c>
      <c r="BX36">
        <v>298.2</v>
      </c>
      <c r="CD36" t="str">
        <f t="shared" si="14"/>
        <v/>
      </c>
      <c r="CE36" t="str">
        <f t="shared" si="15"/>
        <v/>
      </c>
      <c r="CF36" t="str">
        <f t="shared" si="16"/>
        <v/>
      </c>
      <c r="CG36" t="str">
        <f t="shared" si="17"/>
        <v/>
      </c>
      <c r="CH36" t="str">
        <f t="shared" si="18"/>
        <v/>
      </c>
      <c r="CI36">
        <f t="shared" si="19"/>
        <v>151.19999999999999</v>
      </c>
      <c r="CJ36" t="str">
        <f t="shared" si="20"/>
        <v/>
      </c>
      <c r="CK36" t="str">
        <f t="shared" si="21"/>
        <v/>
      </c>
      <c r="CU36">
        <v>185.92</v>
      </c>
      <c r="CV36">
        <v>198.58</v>
      </c>
      <c r="CW36">
        <v>307.60000000000002</v>
      </c>
      <c r="CX36">
        <v>300.36</v>
      </c>
      <c r="CY36">
        <v>358.1</v>
      </c>
      <c r="CZ36">
        <v>364.3</v>
      </c>
      <c r="DA36" t="s">
        <v>172</v>
      </c>
      <c r="DB36" t="s">
        <v>172</v>
      </c>
      <c r="DD36">
        <v>186.4</v>
      </c>
      <c r="DE36">
        <v>198.5</v>
      </c>
      <c r="DF36">
        <v>307.89999999999998</v>
      </c>
      <c r="DG36">
        <v>299.3</v>
      </c>
      <c r="DH36">
        <v>358.1</v>
      </c>
      <c r="DI36">
        <v>364.3</v>
      </c>
      <c r="DJ36" t="s">
        <v>172</v>
      </c>
      <c r="DK36" t="s">
        <v>172</v>
      </c>
      <c r="DM36">
        <v>1.28335497817245</v>
      </c>
      <c r="DN36">
        <v>0.63007936008093102</v>
      </c>
      <c r="DO36">
        <v>1.1640446726822899</v>
      </c>
      <c r="DP36">
        <v>3.4904154480519902</v>
      </c>
      <c r="DQ36" t="s">
        <v>172</v>
      </c>
      <c r="DR36">
        <v>20.223253941935301</v>
      </c>
      <c r="DS36" t="s">
        <v>172</v>
      </c>
      <c r="DT36" t="s">
        <v>172</v>
      </c>
      <c r="DV36" t="s">
        <v>172</v>
      </c>
      <c r="DW36">
        <v>151.19999999999999</v>
      </c>
      <c r="DX36" t="s">
        <v>172</v>
      </c>
      <c r="DY36" t="s">
        <v>172</v>
      </c>
      <c r="EA36" t="s">
        <v>172</v>
      </c>
      <c r="EB36">
        <v>151.19999999999999</v>
      </c>
      <c r="EC36" t="s">
        <v>172</v>
      </c>
      <c r="ED36" t="s">
        <v>172</v>
      </c>
      <c r="EF36" t="s">
        <v>172</v>
      </c>
      <c r="EG36" t="s">
        <v>172</v>
      </c>
      <c r="EH36" t="s">
        <v>172</v>
      </c>
      <c r="EI36" t="s">
        <v>172</v>
      </c>
      <c r="EL36">
        <v>17</v>
      </c>
      <c r="EM36">
        <v>0</v>
      </c>
      <c r="EN36">
        <v>0</v>
      </c>
    </row>
    <row r="37" spans="1:144" x14ac:dyDescent="0.2">
      <c r="A37" s="1" t="s">
        <v>66</v>
      </c>
      <c r="B37" s="2">
        <v>-13.5</v>
      </c>
      <c r="C37" s="2">
        <v>-75.3</v>
      </c>
      <c r="D37" s="2">
        <v>0</v>
      </c>
      <c r="E37" s="2">
        <v>7706282222</v>
      </c>
      <c r="F37" s="2">
        <f t="shared" si="0"/>
        <v>22</v>
      </c>
      <c r="G37" s="2">
        <f t="shared" si="1"/>
        <v>22</v>
      </c>
      <c r="H37" s="2">
        <v>31.17</v>
      </c>
      <c r="M37">
        <v>22</v>
      </c>
      <c r="N37">
        <v>22</v>
      </c>
      <c r="O37">
        <v>31.15</v>
      </c>
      <c r="P37">
        <v>-13.06</v>
      </c>
      <c r="Q37">
        <v>-74.91</v>
      </c>
      <c r="R37">
        <v>0</v>
      </c>
      <c r="S37">
        <v>31.15</v>
      </c>
      <c r="T37" s="4">
        <f t="shared" si="2"/>
        <v>52.288608010661228</v>
      </c>
      <c r="U37" s="4">
        <f t="shared" si="3"/>
        <v>57.883554582710268</v>
      </c>
      <c r="V37" s="4">
        <f t="shared" si="4"/>
        <v>86.284065122005273</v>
      </c>
      <c r="W37" s="4">
        <f t="shared" si="5"/>
        <v>88.680452241549716</v>
      </c>
      <c r="Y37" s="2">
        <v>239.9</v>
      </c>
      <c r="Z37" s="2">
        <v>250</v>
      </c>
      <c r="AA37" s="2">
        <v>344</v>
      </c>
      <c r="AB37" s="2">
        <v>358.5</v>
      </c>
      <c r="AC37" s="2">
        <v>390</v>
      </c>
      <c r="BU37">
        <v>239.9</v>
      </c>
      <c r="BV37">
        <v>250</v>
      </c>
      <c r="BW37">
        <v>344</v>
      </c>
      <c r="BX37">
        <v>358.5</v>
      </c>
      <c r="CD37">
        <f t="shared" si="14"/>
        <v>150.1</v>
      </c>
      <c r="CE37" t="str">
        <f t="shared" si="15"/>
        <v/>
      </c>
      <c r="CF37" t="str">
        <f t="shared" si="16"/>
        <v/>
      </c>
      <c r="CG37" t="str">
        <f t="shared" si="17"/>
        <v/>
      </c>
      <c r="CH37" t="str">
        <f t="shared" si="18"/>
        <v/>
      </c>
      <c r="CI37" t="str">
        <f t="shared" si="19"/>
        <v/>
      </c>
      <c r="CJ37" t="str">
        <f t="shared" si="20"/>
        <v/>
      </c>
      <c r="CK37" t="str">
        <f t="shared" si="21"/>
        <v/>
      </c>
      <c r="CU37">
        <v>239.9</v>
      </c>
      <c r="CV37">
        <v>250</v>
      </c>
      <c r="CW37">
        <v>344</v>
      </c>
      <c r="CX37">
        <v>358.5</v>
      </c>
      <c r="CY37">
        <v>390</v>
      </c>
      <c r="CZ37" t="s">
        <v>172</v>
      </c>
      <c r="DA37" t="s">
        <v>172</v>
      </c>
      <c r="DB37" t="s">
        <v>172</v>
      </c>
      <c r="DD37">
        <v>239.9</v>
      </c>
      <c r="DE37">
        <v>250</v>
      </c>
      <c r="DF37">
        <v>344</v>
      </c>
      <c r="DG37">
        <v>358.5</v>
      </c>
      <c r="DH37">
        <v>390</v>
      </c>
      <c r="DI37" t="s">
        <v>172</v>
      </c>
      <c r="DJ37" t="s">
        <v>172</v>
      </c>
      <c r="DK37" t="s">
        <v>172</v>
      </c>
      <c r="DL37">
        <f>SUM(COUNT(Y37,AG37,AO37,AW37,BM37,BU37))</f>
        <v>2</v>
      </c>
      <c r="DM37">
        <v>0</v>
      </c>
      <c r="DN37">
        <v>0</v>
      </c>
      <c r="DO37">
        <v>0</v>
      </c>
      <c r="DP37">
        <v>0</v>
      </c>
      <c r="DQ37" t="s">
        <v>172</v>
      </c>
      <c r="DR37" t="s">
        <v>172</v>
      </c>
      <c r="DS37" t="s">
        <v>172</v>
      </c>
      <c r="DT37" t="s">
        <v>172</v>
      </c>
      <c r="DV37">
        <v>150.1</v>
      </c>
      <c r="DW37" t="s">
        <v>172</v>
      </c>
      <c r="DX37" t="s">
        <v>172</v>
      </c>
      <c r="DY37" t="s">
        <v>172</v>
      </c>
      <c r="EA37">
        <v>150.1</v>
      </c>
      <c r="EB37" t="s">
        <v>172</v>
      </c>
      <c r="EC37" t="s">
        <v>172</v>
      </c>
      <c r="ED37" t="s">
        <v>172</v>
      </c>
      <c r="EF37" t="s">
        <v>172</v>
      </c>
      <c r="EG37" t="s">
        <v>172</v>
      </c>
      <c r="EH37" t="s">
        <v>172</v>
      </c>
      <c r="EI37" t="s">
        <v>172</v>
      </c>
      <c r="EL37">
        <v>17.5</v>
      </c>
      <c r="EM37">
        <v>0</v>
      </c>
      <c r="EN37">
        <v>0</v>
      </c>
    </row>
    <row r="38" spans="1:144" x14ac:dyDescent="0.2">
      <c r="A38" s="1" t="s">
        <v>67</v>
      </c>
      <c r="E38" s="2">
        <v>7104170705</v>
      </c>
      <c r="F38" s="2">
        <f t="shared" si="0"/>
        <v>7</v>
      </c>
      <c r="G38" s="2">
        <f t="shared" si="1"/>
        <v>5</v>
      </c>
      <c r="I38" s="2">
        <v>107</v>
      </c>
      <c r="J38" s="2">
        <v>7</v>
      </c>
      <c r="K38" s="2">
        <v>5</v>
      </c>
      <c r="M38">
        <v>7</v>
      </c>
      <c r="N38">
        <v>0</v>
      </c>
      <c r="O38"/>
      <c r="P38"/>
      <c r="Q38"/>
      <c r="R38"/>
      <c r="S38"/>
      <c r="T38" s="4">
        <f t="shared" si="2"/>
        <v>23.601824227438964</v>
      </c>
      <c r="U38" s="4">
        <f t="shared" si="3"/>
        <v>17.843380976146218</v>
      </c>
      <c r="V38" s="4">
        <f t="shared" si="4"/>
        <v>26.363366759261837</v>
      </c>
      <c r="W38" s="4">
        <f t="shared" si="5"/>
        <v>17.858061121017318</v>
      </c>
      <c r="AG38">
        <v>9.6</v>
      </c>
      <c r="AH38">
        <v>1.9</v>
      </c>
      <c r="AK38">
        <v>212</v>
      </c>
      <c r="AL38">
        <v>182</v>
      </c>
      <c r="BE38">
        <v>10</v>
      </c>
      <c r="BF38">
        <v>1.5</v>
      </c>
      <c r="BI38">
        <v>210</v>
      </c>
      <c r="BJ38">
        <v>192</v>
      </c>
      <c r="BU38">
        <v>9.8000000000000096</v>
      </c>
      <c r="BV38">
        <v>1.69999999999999</v>
      </c>
      <c r="BY38">
        <v>211</v>
      </c>
      <c r="BZ38">
        <v>197</v>
      </c>
      <c r="CD38" t="str">
        <f t="shared" si="14"/>
        <v/>
      </c>
      <c r="CE38" t="str">
        <f t="shared" si="15"/>
        <v/>
      </c>
      <c r="CF38" t="str">
        <f t="shared" si="16"/>
        <v/>
      </c>
      <c r="CG38" t="str">
        <f t="shared" si="17"/>
        <v/>
      </c>
      <c r="CH38">
        <f t="shared" si="18"/>
        <v>202.4</v>
      </c>
      <c r="CI38">
        <f t="shared" si="19"/>
        <v>180.1</v>
      </c>
      <c r="CJ38" t="str">
        <f t="shared" si="20"/>
        <v/>
      </c>
      <c r="CK38" t="str">
        <f t="shared" si="21"/>
        <v/>
      </c>
      <c r="CU38">
        <v>9.6999999999999993</v>
      </c>
      <c r="CV38">
        <v>1.8</v>
      </c>
      <c r="CW38" t="s">
        <v>172</v>
      </c>
      <c r="CX38" t="s">
        <v>172</v>
      </c>
      <c r="CY38">
        <v>211.5</v>
      </c>
      <c r="CZ38">
        <v>189.5</v>
      </c>
      <c r="DA38" t="s">
        <v>172</v>
      </c>
      <c r="DB38" t="s">
        <v>172</v>
      </c>
      <c r="DD38">
        <v>9.6999999999999993</v>
      </c>
      <c r="DE38">
        <v>1.8</v>
      </c>
      <c r="DF38" t="s">
        <v>172</v>
      </c>
      <c r="DG38" t="s">
        <v>172</v>
      </c>
      <c r="DH38">
        <v>211.5</v>
      </c>
      <c r="DI38">
        <v>189.5</v>
      </c>
      <c r="DJ38" t="s">
        <v>172</v>
      </c>
      <c r="DK38" t="s">
        <v>172</v>
      </c>
      <c r="DM38">
        <v>0.141421356237317</v>
      </c>
      <c r="DN38">
        <v>0.141421356237317</v>
      </c>
      <c r="DO38" t="s">
        <v>172</v>
      </c>
      <c r="DP38" t="s">
        <v>172</v>
      </c>
      <c r="DQ38">
        <v>0.70710678118654802</v>
      </c>
      <c r="DR38">
        <v>10.606601717798201</v>
      </c>
      <c r="DS38" t="s">
        <v>172</v>
      </c>
      <c r="DT38" t="s">
        <v>172</v>
      </c>
      <c r="DV38">
        <v>202.4</v>
      </c>
      <c r="DW38">
        <v>180.1</v>
      </c>
      <c r="DX38" t="s">
        <v>172</v>
      </c>
      <c r="DY38" t="s">
        <v>172</v>
      </c>
      <c r="EA38">
        <v>202.4</v>
      </c>
      <c r="EB38">
        <v>180.1</v>
      </c>
      <c r="EC38" t="s">
        <v>172</v>
      </c>
      <c r="ED38" t="s">
        <v>172</v>
      </c>
      <c r="EF38" t="s">
        <v>172</v>
      </c>
      <c r="EG38" t="s">
        <v>172</v>
      </c>
      <c r="EH38" t="s">
        <v>172</v>
      </c>
      <c r="EI38" t="s">
        <v>172</v>
      </c>
      <c r="EL38">
        <v>18</v>
      </c>
      <c r="EM38">
        <v>0</v>
      </c>
      <c r="EN38">
        <v>0</v>
      </c>
    </row>
    <row r="39" spans="1:144" x14ac:dyDescent="0.2">
      <c r="A39" s="1" t="s">
        <v>67</v>
      </c>
      <c r="E39" s="2">
        <v>7105201728</v>
      </c>
      <c r="F39" s="2">
        <f t="shared" si="0"/>
        <v>17</v>
      </c>
      <c r="G39" s="2">
        <f t="shared" si="1"/>
        <v>28</v>
      </c>
      <c r="I39" s="2">
        <v>140</v>
      </c>
      <c r="J39" s="2">
        <v>17</v>
      </c>
      <c r="K39" s="2">
        <v>28</v>
      </c>
      <c r="M39">
        <v>17</v>
      </c>
      <c r="N39">
        <v>25</v>
      </c>
      <c r="O39"/>
      <c r="P39"/>
      <c r="Q39"/>
      <c r="R39"/>
      <c r="S39"/>
      <c r="T39" s="4">
        <f t="shared" si="2"/>
        <v>23.601824227438964</v>
      </c>
      <c r="U39" s="4">
        <f t="shared" si="3"/>
        <v>17.843380976146218</v>
      </c>
      <c r="V39" s="4">
        <f t="shared" si="4"/>
        <v>26.363366759261837</v>
      </c>
      <c r="W39" s="4">
        <f t="shared" si="5"/>
        <v>17.858061121017318</v>
      </c>
      <c r="AH39">
        <v>60.2</v>
      </c>
      <c r="AK39">
        <v>183</v>
      </c>
      <c r="AL39">
        <v>184</v>
      </c>
      <c r="BF39">
        <v>60</v>
      </c>
      <c r="BI39">
        <v>183.5</v>
      </c>
      <c r="BJ39">
        <v>186</v>
      </c>
      <c r="BU39">
        <v>82</v>
      </c>
      <c r="BV39">
        <v>60</v>
      </c>
      <c r="BY39">
        <v>125</v>
      </c>
      <c r="BZ39">
        <v>126</v>
      </c>
      <c r="CD39" t="str">
        <f t="shared" si="14"/>
        <v/>
      </c>
      <c r="CE39" t="str">
        <f t="shared" si="15"/>
        <v/>
      </c>
      <c r="CF39" t="str">
        <f t="shared" si="16"/>
        <v/>
      </c>
      <c r="CG39" t="str">
        <f t="shared" si="17"/>
        <v/>
      </c>
      <c r="CH39" t="str">
        <f t="shared" si="18"/>
        <v/>
      </c>
      <c r="CI39">
        <f t="shared" si="19"/>
        <v>123.8</v>
      </c>
      <c r="CJ39" t="str">
        <f t="shared" si="20"/>
        <v/>
      </c>
      <c r="CK39" t="str">
        <f t="shared" si="21"/>
        <v/>
      </c>
      <c r="CU39">
        <v>82</v>
      </c>
      <c r="CV39">
        <v>60.1</v>
      </c>
      <c r="CW39" t="s">
        <v>172</v>
      </c>
      <c r="CX39" t="s">
        <v>172</v>
      </c>
      <c r="CY39">
        <v>154</v>
      </c>
      <c r="CZ39">
        <v>155</v>
      </c>
      <c r="DA39" t="s">
        <v>172</v>
      </c>
      <c r="DB39" t="s">
        <v>172</v>
      </c>
      <c r="DD39">
        <v>82</v>
      </c>
      <c r="DE39">
        <v>60.1</v>
      </c>
      <c r="DF39" t="s">
        <v>172</v>
      </c>
      <c r="DG39" t="s">
        <v>172</v>
      </c>
      <c r="DH39">
        <v>154</v>
      </c>
      <c r="DI39">
        <v>155</v>
      </c>
      <c r="DJ39" t="s">
        <v>172</v>
      </c>
      <c r="DK39" t="s">
        <v>172</v>
      </c>
      <c r="DM39" t="s">
        <v>172</v>
      </c>
      <c r="DN39">
        <v>0.141421356237312</v>
      </c>
      <c r="DO39" t="s">
        <v>172</v>
      </c>
      <c r="DP39" t="s">
        <v>172</v>
      </c>
      <c r="DQ39">
        <v>41.012193308819803</v>
      </c>
      <c r="DR39">
        <v>41.012193308819803</v>
      </c>
      <c r="DS39" t="s">
        <v>172</v>
      </c>
      <c r="DT39" t="s">
        <v>172</v>
      </c>
      <c r="DV39" t="s">
        <v>172</v>
      </c>
      <c r="DW39">
        <v>123.8</v>
      </c>
      <c r="DX39" t="s">
        <v>172</v>
      </c>
      <c r="DY39" t="s">
        <v>172</v>
      </c>
      <c r="EA39" t="s">
        <v>172</v>
      </c>
      <c r="EB39">
        <v>123.8</v>
      </c>
      <c r="EC39" t="s">
        <v>172</v>
      </c>
      <c r="ED39" t="s">
        <v>172</v>
      </c>
      <c r="EF39" t="s">
        <v>172</v>
      </c>
      <c r="EG39" t="s">
        <v>172</v>
      </c>
      <c r="EH39" t="s">
        <v>172</v>
      </c>
      <c r="EI39" t="s">
        <v>172</v>
      </c>
      <c r="EL39">
        <v>18.5</v>
      </c>
      <c r="EM39">
        <v>0</v>
      </c>
      <c r="EN39">
        <v>0</v>
      </c>
    </row>
    <row r="40" spans="1:144" x14ac:dyDescent="0.2">
      <c r="A40" s="1" t="s">
        <v>67</v>
      </c>
      <c r="E40" s="2">
        <v>7107111327</v>
      </c>
      <c r="F40" s="2">
        <f t="shared" si="0"/>
        <v>13</v>
      </c>
      <c r="G40" s="2">
        <f t="shared" si="1"/>
        <v>27</v>
      </c>
      <c r="I40" s="2">
        <v>192</v>
      </c>
      <c r="J40" s="2">
        <v>13</v>
      </c>
      <c r="K40" s="2">
        <v>27</v>
      </c>
      <c r="M40">
        <v>13</v>
      </c>
      <c r="N40">
        <v>24</v>
      </c>
      <c r="O40"/>
      <c r="P40"/>
      <c r="Q40"/>
      <c r="R40"/>
      <c r="S40"/>
      <c r="T40" s="4">
        <f t="shared" si="2"/>
        <v>23.601824227438964</v>
      </c>
      <c r="U40" s="4">
        <f t="shared" si="3"/>
        <v>17.843380976146218</v>
      </c>
      <c r="V40" s="4">
        <f t="shared" si="4"/>
        <v>26.363366759261837</v>
      </c>
      <c r="W40" s="4">
        <f t="shared" si="5"/>
        <v>17.858061121017318</v>
      </c>
      <c r="AG40">
        <v>58.2</v>
      </c>
      <c r="AH40">
        <v>70.400000000000006</v>
      </c>
      <c r="AK40">
        <v>200</v>
      </c>
      <c r="AL40">
        <v>225</v>
      </c>
      <c r="BE40">
        <v>54.3</v>
      </c>
      <c r="BF40">
        <v>72.5</v>
      </c>
      <c r="BI40">
        <v>200</v>
      </c>
      <c r="BJ40">
        <v>233</v>
      </c>
      <c r="BU40">
        <v>56.2</v>
      </c>
      <c r="BV40">
        <v>71.5</v>
      </c>
      <c r="BY40">
        <v>200</v>
      </c>
      <c r="BZ40">
        <v>229</v>
      </c>
      <c r="CD40" t="str">
        <f t="shared" si="14"/>
        <v/>
      </c>
      <c r="CE40" t="str">
        <f t="shared" si="15"/>
        <v/>
      </c>
      <c r="CF40" t="str">
        <f t="shared" si="16"/>
        <v/>
      </c>
      <c r="CG40" t="str">
        <f t="shared" si="17"/>
        <v/>
      </c>
      <c r="CH40">
        <f t="shared" si="18"/>
        <v>141.80000000000001</v>
      </c>
      <c r="CI40">
        <f t="shared" si="19"/>
        <v>154.6</v>
      </c>
      <c r="CJ40" t="str">
        <f t="shared" si="20"/>
        <v/>
      </c>
      <c r="CK40" t="str">
        <f t="shared" si="21"/>
        <v/>
      </c>
      <c r="CU40">
        <v>57.2</v>
      </c>
      <c r="CV40">
        <v>70.95</v>
      </c>
      <c r="CW40" t="s">
        <v>172</v>
      </c>
      <c r="CX40" t="s">
        <v>172</v>
      </c>
      <c r="CY40">
        <v>200</v>
      </c>
      <c r="CZ40">
        <v>227</v>
      </c>
      <c r="DA40" t="s">
        <v>172</v>
      </c>
      <c r="DB40" t="s">
        <v>172</v>
      </c>
      <c r="DD40">
        <v>57.2</v>
      </c>
      <c r="DE40">
        <v>70.95</v>
      </c>
      <c r="DF40" t="s">
        <v>172</v>
      </c>
      <c r="DG40" t="s">
        <v>172</v>
      </c>
      <c r="DH40">
        <v>200</v>
      </c>
      <c r="DI40">
        <v>227</v>
      </c>
      <c r="DJ40" t="s">
        <v>172</v>
      </c>
      <c r="DK40" t="s">
        <v>172</v>
      </c>
      <c r="DM40">
        <v>1.4142135623731</v>
      </c>
      <c r="DN40">
        <v>0.77781745930519797</v>
      </c>
      <c r="DO40" t="s">
        <v>172</v>
      </c>
      <c r="DP40" t="s">
        <v>172</v>
      </c>
      <c r="DQ40">
        <v>0</v>
      </c>
      <c r="DR40">
        <v>2.8284271247461898</v>
      </c>
      <c r="DS40" t="s">
        <v>172</v>
      </c>
      <c r="DT40" t="s">
        <v>172</v>
      </c>
      <c r="DV40">
        <v>141.80000000000001</v>
      </c>
      <c r="DW40">
        <v>154.6</v>
      </c>
      <c r="DX40" t="s">
        <v>172</v>
      </c>
      <c r="DY40" t="s">
        <v>172</v>
      </c>
      <c r="EA40">
        <v>141.80000000000001</v>
      </c>
      <c r="EB40">
        <v>154.6</v>
      </c>
      <c r="EC40" t="s">
        <v>172</v>
      </c>
      <c r="ED40" t="s">
        <v>172</v>
      </c>
      <c r="EF40" t="s">
        <v>172</v>
      </c>
      <c r="EG40" t="s">
        <v>172</v>
      </c>
      <c r="EH40" t="s">
        <v>172</v>
      </c>
      <c r="EI40" t="s">
        <v>172</v>
      </c>
      <c r="EL40">
        <v>19</v>
      </c>
      <c r="EM40">
        <v>0</v>
      </c>
      <c r="EN40">
        <v>0</v>
      </c>
    </row>
    <row r="41" spans="1:144" x14ac:dyDescent="0.2">
      <c r="A41" s="1" t="s">
        <v>67</v>
      </c>
      <c r="E41" s="2">
        <v>7201022233</v>
      </c>
      <c r="F41" s="2">
        <f t="shared" si="0"/>
        <v>22</v>
      </c>
      <c r="G41" s="2">
        <f t="shared" si="1"/>
        <v>33</v>
      </c>
      <c r="I41" s="2">
        <v>2</v>
      </c>
      <c r="J41" s="2">
        <v>22</v>
      </c>
      <c r="K41" s="2">
        <v>33</v>
      </c>
      <c r="M41">
        <v>22</v>
      </c>
      <c r="N41">
        <v>29</v>
      </c>
      <c r="O41"/>
      <c r="P41"/>
      <c r="Q41"/>
      <c r="R41"/>
      <c r="S41"/>
      <c r="T41" s="4">
        <f t="shared" si="2"/>
        <v>23.601824227438964</v>
      </c>
      <c r="U41" s="4">
        <f t="shared" si="3"/>
        <v>17.843380976146218</v>
      </c>
      <c r="V41" s="4">
        <f t="shared" si="4"/>
        <v>26.363366759261837</v>
      </c>
      <c r="W41" s="4">
        <f t="shared" si="5"/>
        <v>17.858061121017318</v>
      </c>
      <c r="AH41">
        <v>170</v>
      </c>
      <c r="AI41">
        <v>52</v>
      </c>
      <c r="AL41">
        <v>485</v>
      </c>
      <c r="AM41">
        <v>250</v>
      </c>
      <c r="BV41">
        <v>170</v>
      </c>
      <c r="BW41">
        <v>52</v>
      </c>
      <c r="BZ41">
        <v>360</v>
      </c>
      <c r="CA41">
        <v>250</v>
      </c>
      <c r="CD41" t="str">
        <f t="shared" si="14"/>
        <v/>
      </c>
      <c r="CE41" t="str">
        <f t="shared" si="15"/>
        <v/>
      </c>
      <c r="CF41" t="str">
        <f t="shared" si="16"/>
        <v/>
      </c>
      <c r="CG41" t="str">
        <f t="shared" si="17"/>
        <v/>
      </c>
      <c r="CH41" t="str">
        <f t="shared" si="18"/>
        <v/>
      </c>
      <c r="CI41">
        <f t="shared" si="19"/>
        <v>315</v>
      </c>
      <c r="CJ41">
        <f t="shared" si="20"/>
        <v>198</v>
      </c>
      <c r="CK41" t="str">
        <f t="shared" si="21"/>
        <v/>
      </c>
      <c r="CU41" t="s">
        <v>172</v>
      </c>
      <c r="CV41">
        <v>170</v>
      </c>
      <c r="CW41">
        <v>52</v>
      </c>
      <c r="CX41" t="s">
        <v>172</v>
      </c>
      <c r="CY41" t="s">
        <v>172</v>
      </c>
      <c r="CZ41">
        <v>422.5</v>
      </c>
      <c r="DA41">
        <v>250</v>
      </c>
      <c r="DB41" t="s">
        <v>172</v>
      </c>
      <c r="DD41" t="s">
        <v>172</v>
      </c>
      <c r="DE41">
        <v>170</v>
      </c>
      <c r="DF41">
        <v>52</v>
      </c>
      <c r="DG41" t="s">
        <v>172</v>
      </c>
      <c r="DH41" t="s">
        <v>172</v>
      </c>
      <c r="DI41">
        <v>422.5</v>
      </c>
      <c r="DJ41">
        <v>250</v>
      </c>
      <c r="DK41" t="s">
        <v>172</v>
      </c>
      <c r="DM41" t="s">
        <v>172</v>
      </c>
      <c r="DN41">
        <v>0</v>
      </c>
      <c r="DO41">
        <v>0</v>
      </c>
      <c r="DP41" t="s">
        <v>172</v>
      </c>
      <c r="DQ41" t="s">
        <v>172</v>
      </c>
      <c r="DR41">
        <v>88.388347648318401</v>
      </c>
      <c r="DS41">
        <v>0</v>
      </c>
      <c r="DT41" t="s">
        <v>172</v>
      </c>
      <c r="DV41" t="s">
        <v>172</v>
      </c>
      <c r="DW41">
        <v>315</v>
      </c>
      <c r="DX41">
        <v>198</v>
      </c>
      <c r="DY41" t="s">
        <v>172</v>
      </c>
      <c r="EA41" t="s">
        <v>172</v>
      </c>
      <c r="EB41">
        <v>315</v>
      </c>
      <c r="EC41">
        <v>198</v>
      </c>
      <c r="ED41" t="s">
        <v>172</v>
      </c>
      <c r="EF41" t="s">
        <v>172</v>
      </c>
      <c r="EG41" t="s">
        <v>172</v>
      </c>
      <c r="EH41" t="s">
        <v>172</v>
      </c>
      <c r="EI41" t="s">
        <v>172</v>
      </c>
      <c r="EL41">
        <v>19.5</v>
      </c>
      <c r="EM41">
        <v>0</v>
      </c>
      <c r="EN41">
        <v>0</v>
      </c>
    </row>
    <row r="42" spans="1:144" x14ac:dyDescent="0.2">
      <c r="A42" s="1" t="s">
        <v>67</v>
      </c>
      <c r="B42" s="2">
        <v>12.8</v>
      </c>
      <c r="C42" s="2">
        <v>51</v>
      </c>
      <c r="D42" s="2">
        <v>10</v>
      </c>
      <c r="E42" s="2">
        <v>7209171435</v>
      </c>
      <c r="F42" s="2">
        <f t="shared" si="0"/>
        <v>14</v>
      </c>
      <c r="G42" s="2">
        <f t="shared" si="1"/>
        <v>35</v>
      </c>
      <c r="H42" s="2">
        <v>3</v>
      </c>
      <c r="M42">
        <v>14</v>
      </c>
      <c r="N42">
        <v>35</v>
      </c>
      <c r="O42">
        <v>2.96</v>
      </c>
      <c r="P42">
        <v>12.78</v>
      </c>
      <c r="Q42">
        <v>50.78</v>
      </c>
      <c r="R42">
        <v>15.9</v>
      </c>
      <c r="S42">
        <v>7.31</v>
      </c>
      <c r="T42" s="4">
        <f t="shared" si="2"/>
        <v>75.527563728159379</v>
      </c>
      <c r="U42" s="4">
        <f t="shared" si="3"/>
        <v>69.944941467931912</v>
      </c>
      <c r="V42" s="4">
        <f t="shared" si="4"/>
        <v>46.329903973120892</v>
      </c>
      <c r="W42" s="4">
        <f t="shared" si="5"/>
        <v>41.446678244704771</v>
      </c>
      <c r="Z42" s="2">
        <v>278</v>
      </c>
      <c r="AA42" s="2">
        <v>186</v>
      </c>
      <c r="AB42" s="2">
        <v>170</v>
      </c>
      <c r="AD42" s="2">
        <v>460</v>
      </c>
      <c r="AE42" s="2">
        <v>322</v>
      </c>
      <c r="AF42" s="2">
        <v>285</v>
      </c>
      <c r="BV42">
        <v>278</v>
      </c>
      <c r="BW42">
        <v>186</v>
      </c>
      <c r="BX42">
        <v>170</v>
      </c>
      <c r="BZ42">
        <v>460</v>
      </c>
      <c r="CA42">
        <v>322</v>
      </c>
      <c r="CB42">
        <v>285</v>
      </c>
      <c r="CD42" t="str">
        <f t="shared" si="14"/>
        <v/>
      </c>
      <c r="CE42">
        <f t="shared" si="15"/>
        <v>182</v>
      </c>
      <c r="CF42">
        <f t="shared" si="16"/>
        <v>136</v>
      </c>
      <c r="CG42">
        <f t="shared" si="17"/>
        <v>115</v>
      </c>
      <c r="CH42" t="str">
        <f t="shared" si="18"/>
        <v/>
      </c>
      <c r="CI42" t="str">
        <f t="shared" si="19"/>
        <v/>
      </c>
      <c r="CJ42" t="str">
        <f t="shared" si="20"/>
        <v/>
      </c>
      <c r="CK42" t="str">
        <f t="shared" si="21"/>
        <v/>
      </c>
      <c r="CU42" t="s">
        <v>172</v>
      </c>
      <c r="CV42">
        <v>278</v>
      </c>
      <c r="CW42">
        <v>186</v>
      </c>
      <c r="CX42">
        <v>170</v>
      </c>
      <c r="CY42" t="s">
        <v>172</v>
      </c>
      <c r="CZ42">
        <v>460</v>
      </c>
      <c r="DA42">
        <v>322</v>
      </c>
      <c r="DB42">
        <v>285</v>
      </c>
      <c r="DD42" t="s">
        <v>172</v>
      </c>
      <c r="DE42">
        <v>278</v>
      </c>
      <c r="DF42">
        <v>186</v>
      </c>
      <c r="DG42">
        <v>170</v>
      </c>
      <c r="DH42" t="s">
        <v>172</v>
      </c>
      <c r="DI42">
        <v>460</v>
      </c>
      <c r="DJ42">
        <v>322</v>
      </c>
      <c r="DK42">
        <v>285</v>
      </c>
      <c r="DM42" t="s">
        <v>172</v>
      </c>
      <c r="DN42">
        <v>0</v>
      </c>
      <c r="DO42">
        <v>0</v>
      </c>
      <c r="DP42">
        <v>0</v>
      </c>
      <c r="DQ42" t="s">
        <v>172</v>
      </c>
      <c r="DR42">
        <v>0</v>
      </c>
      <c r="DS42">
        <v>0</v>
      </c>
      <c r="DT42">
        <v>0</v>
      </c>
      <c r="DV42" t="s">
        <v>172</v>
      </c>
      <c r="DW42">
        <v>182</v>
      </c>
      <c r="DX42">
        <v>136</v>
      </c>
      <c r="DY42">
        <v>115</v>
      </c>
      <c r="EA42" t="s">
        <v>172</v>
      </c>
      <c r="EB42">
        <v>182</v>
      </c>
      <c r="EC42">
        <v>136</v>
      </c>
      <c r="ED42">
        <v>115</v>
      </c>
      <c r="EF42" t="s">
        <v>172</v>
      </c>
      <c r="EG42" t="s">
        <v>172</v>
      </c>
      <c r="EH42" t="s">
        <v>172</v>
      </c>
      <c r="EI42" t="s">
        <v>172</v>
      </c>
      <c r="EL42">
        <v>20</v>
      </c>
      <c r="EM42">
        <v>0</v>
      </c>
      <c r="EN42">
        <v>0</v>
      </c>
    </row>
    <row r="43" spans="1:144" x14ac:dyDescent="0.2">
      <c r="A43" s="1" t="s">
        <v>67</v>
      </c>
      <c r="B43" s="2">
        <v>48</v>
      </c>
      <c r="C43" s="2">
        <v>38.200000000000003</v>
      </c>
      <c r="D43" s="2">
        <v>2</v>
      </c>
      <c r="E43" s="2">
        <v>7212062308</v>
      </c>
      <c r="F43" s="2">
        <f t="shared" si="0"/>
        <v>23</v>
      </c>
      <c r="G43" s="2">
        <f t="shared" si="1"/>
        <v>8</v>
      </c>
      <c r="H43" s="2">
        <v>33.4</v>
      </c>
      <c r="M43">
        <v>23</v>
      </c>
      <c r="N43">
        <v>8</v>
      </c>
      <c r="O43">
        <v>33.520000000000003</v>
      </c>
      <c r="P43">
        <v>47.79</v>
      </c>
      <c r="Q43">
        <v>38.06</v>
      </c>
      <c r="R43">
        <v>8.8000000000000007</v>
      </c>
      <c r="S43">
        <v>8.23</v>
      </c>
      <c r="T43" s="4">
        <f t="shared" si="2"/>
        <v>73.82406587075134</v>
      </c>
      <c r="U43" s="4">
        <f t="shared" si="3"/>
        <v>70.772240593035505</v>
      </c>
      <c r="V43" s="4">
        <f t="shared" si="4"/>
        <v>34.718489620726139</v>
      </c>
      <c r="W43" s="4">
        <f t="shared" si="5"/>
        <v>60.413635243899748</v>
      </c>
      <c r="Z43" s="2">
        <v>302</v>
      </c>
      <c r="AA43" s="2">
        <v>167</v>
      </c>
      <c r="AB43" s="2">
        <v>280</v>
      </c>
      <c r="AD43" s="2">
        <v>507</v>
      </c>
      <c r="AE43" s="2">
        <v>278</v>
      </c>
      <c r="AF43" s="2">
        <v>430</v>
      </c>
      <c r="BV43">
        <v>302</v>
      </c>
      <c r="BW43">
        <v>167</v>
      </c>
      <c r="BX43">
        <v>280</v>
      </c>
      <c r="BZ43">
        <v>507</v>
      </c>
      <c r="CA43">
        <v>278</v>
      </c>
      <c r="CB43">
        <v>430</v>
      </c>
      <c r="CD43" t="str">
        <f t="shared" si="14"/>
        <v/>
      </c>
      <c r="CE43">
        <f t="shared" si="15"/>
        <v>205</v>
      </c>
      <c r="CF43">
        <f t="shared" si="16"/>
        <v>111</v>
      </c>
      <c r="CG43">
        <f t="shared" si="17"/>
        <v>150</v>
      </c>
      <c r="CH43" t="str">
        <f t="shared" si="18"/>
        <v/>
      </c>
      <c r="CI43" t="str">
        <f t="shared" si="19"/>
        <v/>
      </c>
      <c r="CJ43" t="str">
        <f t="shared" si="20"/>
        <v/>
      </c>
      <c r="CK43" t="str">
        <f t="shared" si="21"/>
        <v/>
      </c>
      <c r="CU43" t="s">
        <v>172</v>
      </c>
      <c r="CV43">
        <v>302</v>
      </c>
      <c r="CW43">
        <v>167</v>
      </c>
      <c r="CX43">
        <v>280</v>
      </c>
      <c r="CY43" t="s">
        <v>172</v>
      </c>
      <c r="CZ43">
        <v>507</v>
      </c>
      <c r="DA43">
        <v>278</v>
      </c>
      <c r="DB43">
        <v>430</v>
      </c>
      <c r="DD43" t="s">
        <v>172</v>
      </c>
      <c r="DE43">
        <v>302</v>
      </c>
      <c r="DF43">
        <v>167</v>
      </c>
      <c r="DG43">
        <v>280</v>
      </c>
      <c r="DH43" t="s">
        <v>172</v>
      </c>
      <c r="DI43">
        <v>507</v>
      </c>
      <c r="DJ43">
        <v>278</v>
      </c>
      <c r="DK43">
        <v>430</v>
      </c>
      <c r="DM43" t="s">
        <v>172</v>
      </c>
      <c r="DN43">
        <v>0</v>
      </c>
      <c r="DO43">
        <v>0</v>
      </c>
      <c r="DP43">
        <v>0</v>
      </c>
      <c r="DQ43" t="s">
        <v>172</v>
      </c>
      <c r="DR43">
        <v>0</v>
      </c>
      <c r="DS43">
        <v>0</v>
      </c>
      <c r="DT43">
        <v>0</v>
      </c>
      <c r="DV43" t="s">
        <v>172</v>
      </c>
      <c r="DW43">
        <v>205</v>
      </c>
      <c r="DX43">
        <v>111</v>
      </c>
      <c r="DY43">
        <v>150</v>
      </c>
      <c r="EA43" t="s">
        <v>172</v>
      </c>
      <c r="EB43">
        <v>205</v>
      </c>
      <c r="EC43">
        <v>111</v>
      </c>
      <c r="ED43">
        <v>150</v>
      </c>
      <c r="EF43" t="s">
        <v>172</v>
      </c>
      <c r="EG43" t="s">
        <v>172</v>
      </c>
      <c r="EH43" t="s">
        <v>172</v>
      </c>
      <c r="EI43" t="s">
        <v>172</v>
      </c>
      <c r="EM43">
        <v>1</v>
      </c>
      <c r="EN43">
        <v>13</v>
      </c>
    </row>
    <row r="44" spans="1:144" s="11" customFormat="1" x14ac:dyDescent="0.2">
      <c r="A44" s="10" t="s">
        <v>67</v>
      </c>
      <c r="B44" s="11">
        <v>-84.9</v>
      </c>
      <c r="C44" s="11">
        <v>-137.1</v>
      </c>
      <c r="D44" s="11">
        <v>58</v>
      </c>
      <c r="E44" s="12">
        <v>7303130756</v>
      </c>
      <c r="F44" s="12">
        <v>7</v>
      </c>
      <c r="G44" s="12">
        <v>56</v>
      </c>
      <c r="H44" s="11">
        <v>23.06</v>
      </c>
      <c r="I44" s="12">
        <v>72</v>
      </c>
      <c r="J44" s="12">
        <v>8</v>
      </c>
      <c r="K44" s="12">
        <v>1</v>
      </c>
      <c r="L44" s="12"/>
      <c r="M44" s="11">
        <v>7</v>
      </c>
      <c r="N44" s="11">
        <v>56</v>
      </c>
      <c r="O44" s="11">
        <v>30</v>
      </c>
      <c r="P44" s="11">
        <v>-84.71</v>
      </c>
      <c r="Q44" s="11">
        <v>-137.13</v>
      </c>
      <c r="R44" s="11">
        <v>71.3</v>
      </c>
      <c r="S44" s="11">
        <v>23.63</v>
      </c>
      <c r="T44" s="13">
        <v>23.601824227439</v>
      </c>
      <c r="U44" s="13">
        <v>17.8433809761462</v>
      </c>
      <c r="V44" s="13">
        <v>26.363366759261801</v>
      </c>
      <c r="W44" s="13">
        <v>17.8580611210173</v>
      </c>
      <c r="X44" s="12"/>
      <c r="Y44" s="11">
        <v>332.76</v>
      </c>
      <c r="Z44" s="11">
        <v>336.05</v>
      </c>
      <c r="AA44" s="11">
        <v>398.11</v>
      </c>
      <c r="AB44" s="11">
        <v>325.81</v>
      </c>
      <c r="AC44" s="11">
        <v>563.95000000000005</v>
      </c>
      <c r="AD44" s="11">
        <v>585.85</v>
      </c>
      <c r="AE44" s="11">
        <v>740.15</v>
      </c>
      <c r="AF44" s="11">
        <v>555.87</v>
      </c>
      <c r="AG44" s="11">
        <v>334.2</v>
      </c>
      <c r="AH44" s="11">
        <v>335.5</v>
      </c>
      <c r="AI44" s="11">
        <v>400</v>
      </c>
      <c r="AJ44" s="11">
        <v>327.2</v>
      </c>
      <c r="AK44" s="11">
        <v>567</v>
      </c>
      <c r="AL44" s="11">
        <v>580</v>
      </c>
      <c r="AM44" s="11">
        <v>765</v>
      </c>
      <c r="AN44" s="11">
        <v>570</v>
      </c>
      <c r="AO44" s="11">
        <v>334.1</v>
      </c>
      <c r="AP44" s="11">
        <v>335.9</v>
      </c>
      <c r="AQ44" s="11">
        <v>399.7</v>
      </c>
      <c r="AR44" s="11">
        <v>327.8</v>
      </c>
      <c r="AS44" s="11">
        <v>572</v>
      </c>
      <c r="AV44" s="11">
        <v>559.4</v>
      </c>
      <c r="AW44" s="11">
        <v>334.2</v>
      </c>
      <c r="AX44" s="11">
        <v>335.5</v>
      </c>
      <c r="AY44" s="11">
        <v>400</v>
      </c>
      <c r="AZ44" s="11">
        <v>327.9</v>
      </c>
      <c r="BA44" s="11">
        <v>567</v>
      </c>
      <c r="BB44" s="11">
        <v>572</v>
      </c>
      <c r="BC44" s="11">
        <v>698.5</v>
      </c>
      <c r="BD44" s="11">
        <v>558.6</v>
      </c>
      <c r="BE44" s="11">
        <v>334</v>
      </c>
      <c r="BF44" s="11">
        <v>335</v>
      </c>
      <c r="BG44" s="11">
        <v>409</v>
      </c>
      <c r="BH44" s="11">
        <v>327.5</v>
      </c>
      <c r="BL44" s="11">
        <v>566</v>
      </c>
      <c r="BU44" s="11">
        <v>334.1</v>
      </c>
      <c r="BV44" s="11">
        <v>335.5</v>
      </c>
      <c r="BW44" s="11">
        <v>402</v>
      </c>
      <c r="BX44" s="11">
        <v>327.60000000000002</v>
      </c>
      <c r="BY44" s="11">
        <v>568.70000000000005</v>
      </c>
      <c r="BZ44" s="11">
        <v>576.29999999999995</v>
      </c>
      <c r="CB44" s="11">
        <v>563.5</v>
      </c>
      <c r="CD44" s="11">
        <f t="shared" si="14"/>
        <v>231.19000000000005</v>
      </c>
      <c r="CE44" s="11">
        <f t="shared" si="15"/>
        <v>249.8</v>
      </c>
      <c r="CF44" s="11">
        <f t="shared" si="16"/>
        <v>342.03999999999996</v>
      </c>
      <c r="CG44" s="11">
        <f t="shared" si="17"/>
        <v>230.06</v>
      </c>
      <c r="CH44" s="11">
        <f t="shared" si="18"/>
        <v>232.8</v>
      </c>
      <c r="CI44" s="11">
        <f t="shared" si="19"/>
        <v>244.5</v>
      </c>
      <c r="CJ44" s="11">
        <f t="shared" si="20"/>
        <v>365</v>
      </c>
      <c r="CK44" s="11">
        <f t="shared" si="21"/>
        <v>242.8</v>
      </c>
      <c r="CU44" s="11">
        <v>333.87200000000001</v>
      </c>
      <c r="CV44" s="11">
        <v>335.69</v>
      </c>
      <c r="CW44" s="11">
        <v>399.96199999999999</v>
      </c>
      <c r="CX44" s="11">
        <v>327.262</v>
      </c>
      <c r="CY44" s="11">
        <v>567.73</v>
      </c>
      <c r="CZ44" s="11">
        <v>578.53750000000002</v>
      </c>
      <c r="DA44" s="11">
        <v>734.55</v>
      </c>
      <c r="DB44" s="11">
        <v>561.47400000000005</v>
      </c>
      <c r="DD44" s="11">
        <v>334.1</v>
      </c>
      <c r="DE44" s="11">
        <v>335.5</v>
      </c>
      <c r="DF44" s="11">
        <v>400</v>
      </c>
      <c r="DG44" s="11">
        <v>327.60000000000002</v>
      </c>
      <c r="DH44" s="11">
        <v>567</v>
      </c>
      <c r="DI44" s="11">
        <v>578.15</v>
      </c>
      <c r="DJ44" s="11">
        <v>740.15</v>
      </c>
      <c r="DK44" s="11">
        <v>559.4</v>
      </c>
      <c r="DM44" s="11">
        <v>0.62363450834603995</v>
      </c>
      <c r="DN44" s="11">
        <v>0.26551836094703402</v>
      </c>
      <c r="DO44" s="11">
        <v>1.38337269020318</v>
      </c>
      <c r="DP44" s="11">
        <v>0.85482161881880303</v>
      </c>
      <c r="DQ44" s="11">
        <v>2.9380265485526098</v>
      </c>
      <c r="DR44" s="11">
        <v>5.8696074542227104</v>
      </c>
      <c r="DS44" s="11">
        <v>33.601822867219603</v>
      </c>
      <c r="DT44" s="11">
        <v>5.4946228259999801</v>
      </c>
      <c r="DV44" s="11">
        <v>231.995</v>
      </c>
      <c r="DW44" s="11">
        <v>247.15</v>
      </c>
      <c r="DX44" s="11">
        <v>353.52</v>
      </c>
      <c r="DY44" s="11">
        <v>236.43</v>
      </c>
      <c r="EA44" s="11">
        <v>231.995</v>
      </c>
      <c r="EB44" s="11">
        <v>247.15</v>
      </c>
      <c r="EC44" s="11">
        <v>353.52</v>
      </c>
      <c r="ED44" s="11">
        <v>236.43</v>
      </c>
      <c r="EF44" s="11">
        <v>1.13844191771031</v>
      </c>
      <c r="EG44" s="11">
        <v>3.74766594028871</v>
      </c>
      <c r="EH44" s="11">
        <v>16.235171696043199</v>
      </c>
      <c r="EI44" s="11">
        <v>9.0085403923166201</v>
      </c>
    </row>
    <row r="45" spans="1:144" x14ac:dyDescent="0.2">
      <c r="A45" s="1" t="s">
        <v>67</v>
      </c>
      <c r="E45" s="2">
        <v>7306202024</v>
      </c>
      <c r="F45" s="2">
        <f t="shared" ref="F45:F52" si="22">(E45-10000*_xlfn.FLOOR.MATH(E45/10000) -G45)/100</f>
        <v>20</v>
      </c>
      <c r="G45" s="2">
        <f t="shared" ref="G45:G52" si="23">E45-100*_xlfn.FLOOR.MATH(E45/100)</f>
        <v>24</v>
      </c>
      <c r="I45" s="2">
        <v>171</v>
      </c>
      <c r="J45" s="2">
        <v>20</v>
      </c>
      <c r="K45" s="2">
        <v>24</v>
      </c>
      <c r="M45">
        <v>20</v>
      </c>
      <c r="N45">
        <v>22</v>
      </c>
      <c r="O45"/>
      <c r="P45"/>
      <c r="Q45"/>
      <c r="R45"/>
      <c r="S45"/>
      <c r="T45" s="4">
        <f t="shared" ref="T45:T52" si="24">ACOS(SIN(B45*PI()/180)*SIN($A$136*PI()/180)+COS(B45*PI()/180)*COS($A$136*PI()/180)*COS($B$136*PI()/180-C45*PI()/180))*180/PI()</f>
        <v>23.601824227438964</v>
      </c>
      <c r="U45" s="4">
        <f t="shared" ref="U45:U52" si="25">ACOS(SIN(B45*PI()/180)*SIN($C$136*PI()/180)+COS(B45*PI()/180)*COS($C$136*PI()/180)*COS($D$136*PI()/180-C45*PI()/180))*180/PI()</f>
        <v>17.843380976146218</v>
      </c>
      <c r="V45" s="4">
        <f t="shared" ref="V45:V52" si="26">ACOS(SIN(B45*PI()/180)*SIN($E$136*PI()/180)+COS(B45*PI()/180)*COS($E$136*PI()/180)*COS($F$136*PI()/180-C45*PI()/180))*180/PI()</f>
        <v>26.363366759261837</v>
      </c>
      <c r="W45" s="4">
        <f t="shared" ref="W45:W52" si="27">ACOS(SIN(B45*PI()/180)*SIN($G$136*PI()/180)+COS(B45*PI()/180)*COS($G$136*PI()/180)*COS($H$136*PI()/180-C45*PI()/180))*180/PI()</f>
        <v>17.858061121017318</v>
      </c>
      <c r="AG45">
        <v>56.1</v>
      </c>
      <c r="AH45">
        <v>66.599999999999994</v>
      </c>
      <c r="AI45">
        <v>147.5</v>
      </c>
      <c r="AJ45">
        <v>190.7</v>
      </c>
      <c r="AK45">
        <v>180</v>
      </c>
      <c r="AL45">
        <v>219</v>
      </c>
      <c r="AM45">
        <v>360</v>
      </c>
      <c r="AN45">
        <v>430</v>
      </c>
      <c r="AO45">
        <v>55</v>
      </c>
      <c r="AP45">
        <v>66.5</v>
      </c>
      <c r="AQ45">
        <v>145.69999999999999</v>
      </c>
      <c r="AR45">
        <v>198.5</v>
      </c>
      <c r="AS45">
        <v>185.3</v>
      </c>
      <c r="AV45">
        <v>412.5</v>
      </c>
      <c r="AW45">
        <v>56</v>
      </c>
      <c r="AX45">
        <v>67</v>
      </c>
      <c r="AY45">
        <v>147.5</v>
      </c>
      <c r="AZ45">
        <v>191</v>
      </c>
      <c r="BA45">
        <v>187.5</v>
      </c>
      <c r="BB45">
        <v>207.5</v>
      </c>
      <c r="BC45">
        <v>346</v>
      </c>
      <c r="BD45">
        <v>422.5</v>
      </c>
      <c r="BF45">
        <v>54</v>
      </c>
      <c r="BG45">
        <v>156</v>
      </c>
      <c r="BI45">
        <v>182</v>
      </c>
      <c r="BJ45">
        <v>215</v>
      </c>
      <c r="BU45">
        <v>56</v>
      </c>
      <c r="BV45">
        <v>64</v>
      </c>
      <c r="BW45">
        <v>149</v>
      </c>
      <c r="BX45">
        <v>193</v>
      </c>
      <c r="BY45">
        <v>183</v>
      </c>
      <c r="BZ45">
        <v>216</v>
      </c>
      <c r="CA45">
        <v>353</v>
      </c>
      <c r="CB45">
        <v>421.7</v>
      </c>
      <c r="CD45" t="str">
        <f t="shared" si="14"/>
        <v/>
      </c>
      <c r="CE45" t="str">
        <f t="shared" si="15"/>
        <v/>
      </c>
      <c r="CF45" t="str">
        <f t="shared" si="16"/>
        <v/>
      </c>
      <c r="CG45" t="str">
        <f t="shared" si="17"/>
        <v/>
      </c>
      <c r="CH45">
        <f t="shared" si="18"/>
        <v>123.9</v>
      </c>
      <c r="CI45">
        <f t="shared" si="19"/>
        <v>152.4</v>
      </c>
      <c r="CJ45">
        <f t="shared" si="20"/>
        <v>212.5</v>
      </c>
      <c r="CK45">
        <f t="shared" si="21"/>
        <v>239.3</v>
      </c>
      <c r="CU45">
        <v>55.774999999999999</v>
      </c>
      <c r="CV45">
        <v>66.025000000000006</v>
      </c>
      <c r="CW45">
        <v>147.42500000000001</v>
      </c>
      <c r="CX45">
        <v>193.3</v>
      </c>
      <c r="CY45">
        <v>183.95</v>
      </c>
      <c r="CZ45">
        <v>214.166666666667</v>
      </c>
      <c r="DA45">
        <v>353</v>
      </c>
      <c r="DB45">
        <v>421.67500000000001</v>
      </c>
      <c r="DD45">
        <v>56</v>
      </c>
      <c r="DE45">
        <v>66.55</v>
      </c>
      <c r="DF45">
        <v>147.5</v>
      </c>
      <c r="DG45">
        <v>192</v>
      </c>
      <c r="DH45">
        <v>184.15</v>
      </c>
      <c r="DI45">
        <v>216</v>
      </c>
      <c r="DJ45">
        <v>353</v>
      </c>
      <c r="DK45">
        <v>422.1</v>
      </c>
      <c r="DM45">
        <v>0.51881274720911297</v>
      </c>
      <c r="DN45">
        <v>1.3671747023210501</v>
      </c>
      <c r="DO45">
        <v>1.3500000000000101</v>
      </c>
      <c r="DP45">
        <v>3.6138621999185299</v>
      </c>
      <c r="DQ45">
        <v>3.21091887160047</v>
      </c>
      <c r="DR45">
        <v>5.9651767227244301</v>
      </c>
      <c r="DS45">
        <v>7</v>
      </c>
      <c r="DT45">
        <v>7.1686237637824597</v>
      </c>
      <c r="DV45">
        <v>123.9</v>
      </c>
      <c r="DW45">
        <v>152.4</v>
      </c>
      <c r="DX45">
        <v>212.5</v>
      </c>
      <c r="DY45">
        <v>239.3</v>
      </c>
      <c r="EA45">
        <v>123.9</v>
      </c>
      <c r="EB45">
        <v>152.4</v>
      </c>
      <c r="EC45">
        <v>212.5</v>
      </c>
      <c r="ED45">
        <v>239.3</v>
      </c>
      <c r="EF45" t="s">
        <v>172</v>
      </c>
      <c r="EG45" t="s">
        <v>172</v>
      </c>
      <c r="EH45" t="s">
        <v>172</v>
      </c>
      <c r="EI45" t="s">
        <v>172</v>
      </c>
    </row>
    <row r="46" spans="1:144" x14ac:dyDescent="0.2">
      <c r="A46" s="1" t="s">
        <v>67</v>
      </c>
      <c r="B46" s="2">
        <v>21.9</v>
      </c>
      <c r="C46" s="2">
        <v>82.6</v>
      </c>
      <c r="D46" s="2">
        <v>0</v>
      </c>
      <c r="E46" s="2">
        <v>7407110046</v>
      </c>
      <c r="F46" s="2">
        <f t="shared" si="22"/>
        <v>0</v>
      </c>
      <c r="G46" s="2">
        <f t="shared" si="23"/>
        <v>46</v>
      </c>
      <c r="H46" s="2">
        <v>18.260000000000002</v>
      </c>
      <c r="I46" s="2">
        <v>192</v>
      </c>
      <c r="J46" s="2">
        <v>0</v>
      </c>
      <c r="K46" s="2">
        <v>50</v>
      </c>
      <c r="M46">
        <v>0</v>
      </c>
      <c r="N46">
        <v>46</v>
      </c>
      <c r="O46">
        <v>19.16</v>
      </c>
      <c r="P46">
        <v>22.35</v>
      </c>
      <c r="Q46">
        <v>82.93</v>
      </c>
      <c r="R46">
        <v>0</v>
      </c>
      <c r="S46">
        <v>19.16</v>
      </c>
      <c r="T46" s="4">
        <f t="shared" si="24"/>
        <v>105.97930094896876</v>
      </c>
      <c r="U46" s="4">
        <f t="shared" si="25"/>
        <v>100.70457690567112</v>
      </c>
      <c r="V46" s="4">
        <f t="shared" si="26"/>
        <v>71.116740867627456</v>
      </c>
      <c r="W46" s="4">
        <f t="shared" si="27"/>
        <v>72.638566532777872</v>
      </c>
      <c r="Y46" s="2">
        <v>377.1</v>
      </c>
      <c r="Z46" s="2">
        <v>365.4</v>
      </c>
      <c r="AA46" s="2">
        <v>296</v>
      </c>
      <c r="AB46" s="2">
        <v>297.7</v>
      </c>
      <c r="AC46" s="2">
        <v>655.9</v>
      </c>
      <c r="AE46" s="2">
        <v>485.1</v>
      </c>
      <c r="AG46" s="2">
        <v>378.7</v>
      </c>
      <c r="AH46" s="2">
        <v>368.6</v>
      </c>
      <c r="AI46" s="2">
        <v>297.5</v>
      </c>
      <c r="AJ46" s="2">
        <v>299.8</v>
      </c>
      <c r="AK46" s="2">
        <v>699</v>
      </c>
      <c r="AL46" s="2">
        <v>679</v>
      </c>
      <c r="AM46" s="2">
        <v>495</v>
      </c>
      <c r="AN46" s="2">
        <v>510</v>
      </c>
      <c r="AO46" s="2">
        <v>378.5</v>
      </c>
      <c r="AP46" s="2">
        <v>365.3</v>
      </c>
      <c r="AQ46" s="2">
        <v>296.5</v>
      </c>
      <c r="AR46" s="2">
        <v>290.3</v>
      </c>
      <c r="AW46">
        <v>378.7</v>
      </c>
      <c r="AX46">
        <v>368.6</v>
      </c>
      <c r="AY46">
        <v>297.5</v>
      </c>
      <c r="AZ46">
        <v>299.8</v>
      </c>
      <c r="BA46">
        <v>657</v>
      </c>
      <c r="BB46">
        <v>647</v>
      </c>
      <c r="BC46">
        <v>503</v>
      </c>
      <c r="BD46">
        <v>510</v>
      </c>
      <c r="BF46">
        <v>368</v>
      </c>
      <c r="BG46">
        <v>297</v>
      </c>
      <c r="BH46">
        <v>295.5</v>
      </c>
      <c r="BK46">
        <v>482</v>
      </c>
      <c r="BL46">
        <v>480</v>
      </c>
      <c r="BU46">
        <v>378.6</v>
      </c>
      <c r="BV46">
        <v>367.6</v>
      </c>
      <c r="BW46">
        <v>297</v>
      </c>
      <c r="BX46">
        <v>296.3</v>
      </c>
      <c r="BY46">
        <v>655.9</v>
      </c>
      <c r="CA46">
        <v>485.1</v>
      </c>
      <c r="CD46">
        <f t="shared" si="14"/>
        <v>278.79999999999995</v>
      </c>
      <c r="CE46" t="str">
        <f t="shared" si="15"/>
        <v/>
      </c>
      <c r="CF46">
        <f t="shared" si="16"/>
        <v>189.10000000000002</v>
      </c>
      <c r="CG46" t="str">
        <f t="shared" si="17"/>
        <v/>
      </c>
      <c r="CH46">
        <f t="shared" si="18"/>
        <v>320.3</v>
      </c>
      <c r="CI46">
        <f t="shared" si="19"/>
        <v>310.39999999999998</v>
      </c>
      <c r="CJ46">
        <f t="shared" si="20"/>
        <v>197.5</v>
      </c>
      <c r="CK46">
        <f t="shared" si="21"/>
        <v>210.2</v>
      </c>
      <c r="CU46">
        <v>378.32</v>
      </c>
      <c r="CV46">
        <v>367.1</v>
      </c>
      <c r="CW46">
        <v>296.89999999999998</v>
      </c>
      <c r="CX46">
        <v>296.77999999999997</v>
      </c>
      <c r="CY46">
        <v>666.95</v>
      </c>
      <c r="CZ46">
        <v>663</v>
      </c>
      <c r="DA46">
        <v>492.05</v>
      </c>
      <c r="DB46">
        <v>510</v>
      </c>
      <c r="DD46">
        <v>378.6</v>
      </c>
      <c r="DE46">
        <v>367.6</v>
      </c>
      <c r="DF46">
        <v>297</v>
      </c>
      <c r="DG46">
        <v>297.7</v>
      </c>
      <c r="DH46">
        <v>656.45</v>
      </c>
      <c r="DI46">
        <v>663</v>
      </c>
      <c r="DJ46">
        <v>490.05</v>
      </c>
      <c r="DK46">
        <v>510</v>
      </c>
      <c r="DM46">
        <v>0.68702256149269603</v>
      </c>
      <c r="DN46">
        <v>1.64924225024708</v>
      </c>
      <c r="DO46">
        <v>0.65192024052026498</v>
      </c>
      <c r="DP46">
        <v>3.91497126426236</v>
      </c>
      <c r="DQ46">
        <v>21.3729579921295</v>
      </c>
      <c r="DR46">
        <v>22.627416997969501</v>
      </c>
      <c r="DS46">
        <v>8.6642945471630703</v>
      </c>
      <c r="DT46">
        <v>0</v>
      </c>
      <c r="DV46">
        <v>299.55</v>
      </c>
      <c r="DW46">
        <v>310.39999999999998</v>
      </c>
      <c r="DX46">
        <v>193.3</v>
      </c>
      <c r="DY46">
        <v>210.2</v>
      </c>
      <c r="EA46">
        <v>299.55</v>
      </c>
      <c r="EB46">
        <v>310.39999999999998</v>
      </c>
      <c r="EC46">
        <v>193.3</v>
      </c>
      <c r="ED46">
        <v>210.2</v>
      </c>
      <c r="EF46">
        <v>29.344931419241799</v>
      </c>
      <c r="EG46" t="s">
        <v>172</v>
      </c>
      <c r="EH46">
        <v>5.9396969619669804</v>
      </c>
      <c r="EI46" t="s">
        <v>172</v>
      </c>
    </row>
    <row r="47" spans="1:144" x14ac:dyDescent="0.2">
      <c r="A47" s="1" t="s">
        <v>67</v>
      </c>
      <c r="B47" s="2">
        <v>26.1</v>
      </c>
      <c r="C47" s="2">
        <v>-92.7</v>
      </c>
      <c r="D47" s="2">
        <v>0</v>
      </c>
      <c r="E47" s="2">
        <v>7501030141</v>
      </c>
      <c r="F47" s="2">
        <f t="shared" si="22"/>
        <v>1</v>
      </c>
      <c r="G47" s="2">
        <f t="shared" si="23"/>
        <v>41</v>
      </c>
      <c r="H47" s="2">
        <v>58.36</v>
      </c>
      <c r="I47" s="2">
        <v>3</v>
      </c>
      <c r="J47" s="2">
        <v>1</v>
      </c>
      <c r="K47" s="2">
        <v>46</v>
      </c>
      <c r="M47">
        <v>1</v>
      </c>
      <c r="N47">
        <v>41</v>
      </c>
      <c r="O47">
        <v>56.19</v>
      </c>
      <c r="P47">
        <v>26.32</v>
      </c>
      <c r="Q47">
        <v>-92.28</v>
      </c>
      <c r="R47">
        <v>0</v>
      </c>
      <c r="S47">
        <v>56.19</v>
      </c>
      <c r="T47" s="4">
        <f t="shared" si="24"/>
        <v>72.891403841734117</v>
      </c>
      <c r="U47" s="4">
        <f t="shared" si="25"/>
        <v>78.422012966714007</v>
      </c>
      <c r="V47" s="4">
        <f t="shared" si="26"/>
        <v>83.980852688685331</v>
      </c>
      <c r="W47" s="4">
        <f t="shared" si="27"/>
        <v>110.2255944342001</v>
      </c>
      <c r="Y47" s="2">
        <v>334.3</v>
      </c>
      <c r="Z47" s="2">
        <v>350.8</v>
      </c>
      <c r="AA47" s="2">
        <v>363.1</v>
      </c>
      <c r="AB47" s="2">
        <v>434.9</v>
      </c>
      <c r="AC47" s="2">
        <v>543</v>
      </c>
      <c r="AD47" s="2">
        <v>581</v>
      </c>
      <c r="AE47" s="2">
        <v>608</v>
      </c>
      <c r="AF47" s="2">
        <v>730</v>
      </c>
      <c r="AG47" s="2">
        <v>333.5</v>
      </c>
      <c r="AH47" s="2">
        <v>351.2</v>
      </c>
      <c r="AI47" s="2">
        <v>361.1</v>
      </c>
      <c r="AJ47" s="2">
        <v>435</v>
      </c>
      <c r="AL47" s="2">
        <v>580</v>
      </c>
      <c r="AM47" s="2">
        <v>600</v>
      </c>
      <c r="AN47" s="2">
        <v>810</v>
      </c>
      <c r="AO47" s="2">
        <v>333.6</v>
      </c>
      <c r="AP47" s="2">
        <v>351.3</v>
      </c>
      <c r="AQ47" s="2">
        <v>360.5</v>
      </c>
      <c r="AR47" s="2">
        <v>427.5</v>
      </c>
      <c r="AS47" s="2">
        <v>569</v>
      </c>
      <c r="AV47">
        <v>753</v>
      </c>
      <c r="AW47">
        <v>333.5</v>
      </c>
      <c r="AX47">
        <v>351.2</v>
      </c>
      <c r="AY47">
        <v>361.1</v>
      </c>
      <c r="AZ47">
        <v>435</v>
      </c>
      <c r="BA47">
        <v>555</v>
      </c>
      <c r="BB47">
        <v>585</v>
      </c>
      <c r="BC47">
        <v>600</v>
      </c>
      <c r="BD47">
        <v>810</v>
      </c>
      <c r="BE47">
        <v>334</v>
      </c>
      <c r="BF47">
        <v>351</v>
      </c>
      <c r="BG47">
        <v>362.5</v>
      </c>
      <c r="BH47">
        <v>433</v>
      </c>
      <c r="BJ47">
        <v>575</v>
      </c>
      <c r="BU47">
        <v>334.3</v>
      </c>
      <c r="BV47">
        <v>350.8</v>
      </c>
      <c r="BW47">
        <v>362</v>
      </c>
      <c r="BX47">
        <v>434.9</v>
      </c>
      <c r="BZ47">
        <v>581</v>
      </c>
      <c r="CA47">
        <v>600</v>
      </c>
      <c r="CB47">
        <v>791</v>
      </c>
      <c r="CD47">
        <f t="shared" si="14"/>
        <v>208.7</v>
      </c>
      <c r="CE47">
        <f t="shared" si="15"/>
        <v>230.2</v>
      </c>
      <c r="CF47">
        <f t="shared" si="16"/>
        <v>244.89999999999998</v>
      </c>
      <c r="CG47">
        <f t="shared" si="17"/>
        <v>295.10000000000002</v>
      </c>
      <c r="CH47" t="str">
        <f t="shared" si="18"/>
        <v/>
      </c>
      <c r="CI47">
        <f t="shared" si="19"/>
        <v>228.8</v>
      </c>
      <c r="CJ47">
        <f t="shared" si="20"/>
        <v>238.89999999999998</v>
      </c>
      <c r="CK47">
        <f t="shared" si="21"/>
        <v>375</v>
      </c>
      <c r="CU47">
        <v>333.84</v>
      </c>
      <c r="CV47">
        <v>351.06</v>
      </c>
      <c r="CW47">
        <v>361.56</v>
      </c>
      <c r="CX47">
        <v>433.46</v>
      </c>
      <c r="CY47">
        <v>555.66666666666697</v>
      </c>
      <c r="CZ47">
        <v>581.75</v>
      </c>
      <c r="DA47">
        <v>602</v>
      </c>
      <c r="DB47">
        <v>778.8</v>
      </c>
      <c r="DD47">
        <v>333.6</v>
      </c>
      <c r="DE47">
        <v>351.2</v>
      </c>
      <c r="DF47">
        <v>361.1</v>
      </c>
      <c r="DG47">
        <v>434.9</v>
      </c>
      <c r="DH47">
        <v>555</v>
      </c>
      <c r="DI47">
        <v>581</v>
      </c>
      <c r="DJ47">
        <v>600</v>
      </c>
      <c r="DK47">
        <v>791</v>
      </c>
      <c r="DM47">
        <v>0.42190046219458299</v>
      </c>
      <c r="DN47">
        <v>0.24083189157583901</v>
      </c>
      <c r="DO47">
        <v>1.0139033484509301</v>
      </c>
      <c r="DP47">
        <v>3.3321164445439102</v>
      </c>
      <c r="DQ47">
        <v>13.0128141972954</v>
      </c>
      <c r="DR47">
        <v>2.2173557826083501</v>
      </c>
      <c r="DS47">
        <v>4</v>
      </c>
      <c r="DT47">
        <v>35.856659074710201</v>
      </c>
      <c r="DV47">
        <v>208.7</v>
      </c>
      <c r="DW47">
        <v>229.5</v>
      </c>
      <c r="DX47">
        <v>241.9</v>
      </c>
      <c r="DY47">
        <v>335.05</v>
      </c>
      <c r="EA47">
        <v>208.7</v>
      </c>
      <c r="EB47">
        <v>229.5</v>
      </c>
      <c r="EC47">
        <v>241.9</v>
      </c>
      <c r="ED47">
        <v>335.05</v>
      </c>
      <c r="EF47" t="s">
        <v>172</v>
      </c>
      <c r="EG47">
        <v>0.98994949366115004</v>
      </c>
      <c r="EH47">
        <v>4.2426406871192901</v>
      </c>
      <c r="EI47">
        <v>56.497831816805103</v>
      </c>
    </row>
    <row r="48" spans="1:144" x14ac:dyDescent="0.2">
      <c r="A48" s="1" t="s">
        <v>67</v>
      </c>
      <c r="B48" s="2">
        <v>64.099999999999994</v>
      </c>
      <c r="C48" s="2">
        <v>59.9</v>
      </c>
      <c r="D48" s="2">
        <v>21</v>
      </c>
      <c r="E48" s="2">
        <v>7501120313</v>
      </c>
      <c r="F48" s="2">
        <f t="shared" si="22"/>
        <v>3</v>
      </c>
      <c r="G48" s="2">
        <f t="shared" si="23"/>
        <v>13</v>
      </c>
      <c r="H48" s="2">
        <v>51.74</v>
      </c>
      <c r="I48" s="2">
        <v>12</v>
      </c>
      <c r="J48" s="2">
        <v>3</v>
      </c>
      <c r="K48" s="2">
        <v>17</v>
      </c>
      <c r="M48">
        <v>3</v>
      </c>
      <c r="N48">
        <v>13</v>
      </c>
      <c r="O48">
        <v>48.28</v>
      </c>
      <c r="P48">
        <v>65.81</v>
      </c>
      <c r="Q48">
        <v>58.96</v>
      </c>
      <c r="R48">
        <v>20.3</v>
      </c>
      <c r="S48">
        <v>48.28</v>
      </c>
      <c r="T48" s="4">
        <f t="shared" si="24"/>
        <v>89.799209388716974</v>
      </c>
      <c r="U48" s="4">
        <f t="shared" si="25"/>
        <v>87.814715024404833</v>
      </c>
      <c r="V48" s="4">
        <f t="shared" si="26"/>
        <v>52.125650935759971</v>
      </c>
      <c r="W48" s="4">
        <f t="shared" si="27"/>
        <v>80.337394593015659</v>
      </c>
      <c r="Z48" s="2">
        <v>360</v>
      </c>
      <c r="AA48" s="2">
        <v>260</v>
      </c>
      <c r="AB48" s="2">
        <v>350</v>
      </c>
      <c r="AC48" s="2">
        <v>612.9</v>
      </c>
      <c r="AE48" s="2">
        <v>400</v>
      </c>
      <c r="AF48" s="2">
        <v>567.6</v>
      </c>
      <c r="AH48" s="2">
        <v>377.7</v>
      </c>
      <c r="AI48" s="2">
        <v>260</v>
      </c>
      <c r="AJ48" s="2">
        <v>364.8</v>
      </c>
      <c r="AL48" s="2">
        <v>608</v>
      </c>
      <c r="AM48" s="2">
        <v>402</v>
      </c>
      <c r="AN48" s="2">
        <v>571</v>
      </c>
      <c r="AX48">
        <v>377.5</v>
      </c>
      <c r="AY48">
        <v>270</v>
      </c>
      <c r="AZ48">
        <v>365</v>
      </c>
      <c r="BB48">
        <v>596</v>
      </c>
      <c r="BC48">
        <v>402</v>
      </c>
      <c r="BD48">
        <v>571</v>
      </c>
      <c r="BF48">
        <v>380</v>
      </c>
      <c r="BG48">
        <v>264</v>
      </c>
      <c r="BK48">
        <v>401</v>
      </c>
      <c r="BL48">
        <v>571</v>
      </c>
      <c r="BV48">
        <v>360</v>
      </c>
      <c r="BW48">
        <v>260</v>
      </c>
      <c r="BX48">
        <v>350</v>
      </c>
      <c r="CA48">
        <v>401.7</v>
      </c>
      <c r="CB48">
        <v>570.6</v>
      </c>
      <c r="CD48" t="str">
        <f t="shared" si="14"/>
        <v/>
      </c>
      <c r="CE48" t="str">
        <f t="shared" si="15"/>
        <v/>
      </c>
      <c r="CF48">
        <f t="shared" si="16"/>
        <v>140</v>
      </c>
      <c r="CG48">
        <f t="shared" si="17"/>
        <v>217.60000000000002</v>
      </c>
      <c r="CH48" t="str">
        <f t="shared" si="18"/>
        <v/>
      </c>
      <c r="CI48">
        <f t="shared" si="19"/>
        <v>230.3</v>
      </c>
      <c r="CJ48">
        <f t="shared" si="20"/>
        <v>142</v>
      </c>
      <c r="CK48">
        <f t="shared" si="21"/>
        <v>206.2</v>
      </c>
      <c r="CU48" t="s">
        <v>172</v>
      </c>
      <c r="CV48">
        <v>368.8</v>
      </c>
      <c r="CW48">
        <v>262.5</v>
      </c>
      <c r="CX48">
        <v>357.45</v>
      </c>
      <c r="CY48">
        <v>612.9</v>
      </c>
      <c r="CZ48">
        <v>602</v>
      </c>
      <c r="DA48">
        <v>401.42500000000001</v>
      </c>
      <c r="DB48">
        <v>570.04999999999995</v>
      </c>
      <c r="DD48" t="s">
        <v>172</v>
      </c>
      <c r="DE48">
        <v>368.75</v>
      </c>
      <c r="DF48">
        <v>260</v>
      </c>
      <c r="DG48">
        <v>357.4</v>
      </c>
      <c r="DH48">
        <v>612.9</v>
      </c>
      <c r="DI48">
        <v>602</v>
      </c>
      <c r="DJ48">
        <v>401.85</v>
      </c>
      <c r="DK48">
        <v>570.79999999999995</v>
      </c>
      <c r="DM48" t="s">
        <v>172</v>
      </c>
      <c r="DN48">
        <v>10.1616927723682</v>
      </c>
      <c r="DO48">
        <v>5</v>
      </c>
      <c r="DP48">
        <v>8.6029064856012507</v>
      </c>
      <c r="DQ48" t="s">
        <v>172</v>
      </c>
      <c r="DR48">
        <v>8.4852813742385695</v>
      </c>
      <c r="DS48">
        <v>0.96046863561492601</v>
      </c>
      <c r="DT48">
        <v>1.6441816606851301</v>
      </c>
      <c r="DV48" t="s">
        <v>172</v>
      </c>
      <c r="DW48">
        <v>230.3</v>
      </c>
      <c r="DX48">
        <v>141</v>
      </c>
      <c r="DY48">
        <v>211.9</v>
      </c>
      <c r="EA48" t="s">
        <v>172</v>
      </c>
      <c r="EB48">
        <v>230.3</v>
      </c>
      <c r="EC48">
        <v>141</v>
      </c>
      <c r="ED48">
        <v>211.9</v>
      </c>
      <c r="EF48" t="s">
        <v>172</v>
      </c>
      <c r="EG48" t="s">
        <v>172</v>
      </c>
      <c r="EH48">
        <v>1.4142135623731</v>
      </c>
      <c r="EI48">
        <v>8.0610173055266703</v>
      </c>
    </row>
    <row r="49" spans="1:139" x14ac:dyDescent="0.2">
      <c r="A49" s="1" t="s">
        <v>67</v>
      </c>
      <c r="B49" s="2">
        <v>-17</v>
      </c>
      <c r="C49" s="2">
        <v>-26.1</v>
      </c>
      <c r="D49" s="2">
        <v>125</v>
      </c>
      <c r="E49" s="2">
        <v>7502132203</v>
      </c>
      <c r="F49" s="2">
        <f t="shared" si="22"/>
        <v>22</v>
      </c>
      <c r="G49" s="2">
        <f t="shared" si="23"/>
        <v>3</v>
      </c>
      <c r="H49" s="2">
        <v>50.78</v>
      </c>
      <c r="I49" s="2">
        <v>44</v>
      </c>
      <c r="J49" s="2">
        <v>22</v>
      </c>
      <c r="K49" s="2">
        <v>4</v>
      </c>
      <c r="M49">
        <v>22</v>
      </c>
      <c r="N49">
        <v>3</v>
      </c>
      <c r="O49">
        <v>50.43</v>
      </c>
      <c r="P49">
        <v>-16.93</v>
      </c>
      <c r="Q49">
        <v>-25.84</v>
      </c>
      <c r="R49">
        <v>127.6</v>
      </c>
      <c r="S49">
        <v>50.43</v>
      </c>
      <c r="T49" s="4">
        <f t="shared" si="24"/>
        <v>14.235441005835776</v>
      </c>
      <c r="U49" s="4">
        <f t="shared" si="25"/>
        <v>15.812845958865786</v>
      </c>
      <c r="V49" s="4">
        <f t="shared" si="26"/>
        <v>51.917692094575756</v>
      </c>
      <c r="W49" s="4">
        <f t="shared" si="27"/>
        <v>41.236622142360162</v>
      </c>
      <c r="Z49" s="2">
        <v>117.9</v>
      </c>
      <c r="AA49" s="2">
        <v>248</v>
      </c>
      <c r="AB49" s="2">
        <v>210</v>
      </c>
      <c r="AC49" s="2">
        <v>154.4</v>
      </c>
      <c r="AD49" s="2">
        <v>167.8</v>
      </c>
      <c r="AF49" s="2">
        <v>321.7</v>
      </c>
      <c r="AH49" s="2">
        <v>118.3</v>
      </c>
      <c r="AI49" s="2">
        <v>250.4</v>
      </c>
      <c r="AJ49" s="2">
        <v>200.9</v>
      </c>
      <c r="AL49" s="2">
        <v>168</v>
      </c>
      <c r="AM49" s="2">
        <v>390</v>
      </c>
      <c r="AN49" s="2">
        <v>325</v>
      </c>
      <c r="AP49" s="2">
        <v>118.2</v>
      </c>
      <c r="AQ49" s="2">
        <v>249.5</v>
      </c>
      <c r="AR49" s="2">
        <v>209.6</v>
      </c>
      <c r="AT49" s="2">
        <v>167.8</v>
      </c>
      <c r="AU49" s="2">
        <v>385</v>
      </c>
      <c r="AV49" s="2">
        <v>317</v>
      </c>
      <c r="AX49" s="2">
        <v>118</v>
      </c>
      <c r="AY49" s="2">
        <v>250.4</v>
      </c>
      <c r="AZ49" s="2">
        <v>205.5</v>
      </c>
      <c r="BB49" s="2">
        <v>168</v>
      </c>
      <c r="BC49" s="2">
        <v>389.5</v>
      </c>
      <c r="BD49" s="2">
        <v>325</v>
      </c>
      <c r="BV49">
        <v>117.9</v>
      </c>
      <c r="BW49">
        <v>248</v>
      </c>
      <c r="BZ49">
        <v>167.8</v>
      </c>
      <c r="CA49">
        <v>388</v>
      </c>
      <c r="CB49">
        <v>321.7</v>
      </c>
      <c r="CD49" t="str">
        <f t="shared" si="14"/>
        <v/>
      </c>
      <c r="CE49">
        <f t="shared" si="15"/>
        <v>49.900000000000006</v>
      </c>
      <c r="CF49" t="str">
        <f t="shared" si="16"/>
        <v/>
      </c>
      <c r="CG49">
        <f t="shared" si="17"/>
        <v>111.69999999999999</v>
      </c>
      <c r="CH49" t="str">
        <f t="shared" si="18"/>
        <v/>
      </c>
      <c r="CI49">
        <f t="shared" si="19"/>
        <v>49.7</v>
      </c>
      <c r="CJ49">
        <f t="shared" si="20"/>
        <v>139.6</v>
      </c>
      <c r="CK49">
        <f t="shared" si="21"/>
        <v>124.1</v>
      </c>
      <c r="CU49" t="s">
        <v>172</v>
      </c>
      <c r="CV49">
        <v>118.06</v>
      </c>
      <c r="CW49">
        <v>249.26</v>
      </c>
      <c r="CX49">
        <v>206.5</v>
      </c>
      <c r="CY49">
        <v>154.4</v>
      </c>
      <c r="CZ49">
        <v>167.88</v>
      </c>
      <c r="DA49">
        <v>388.125</v>
      </c>
      <c r="DB49">
        <v>322.08</v>
      </c>
      <c r="DD49" t="s">
        <v>172</v>
      </c>
      <c r="DE49">
        <v>118</v>
      </c>
      <c r="DF49">
        <v>249.5</v>
      </c>
      <c r="DG49">
        <v>207.55</v>
      </c>
      <c r="DH49">
        <v>154.4</v>
      </c>
      <c r="DI49">
        <v>167.8</v>
      </c>
      <c r="DJ49">
        <v>388.75</v>
      </c>
      <c r="DK49">
        <v>321.7</v>
      </c>
      <c r="DM49" t="s">
        <v>172</v>
      </c>
      <c r="DN49">
        <v>0.18165902124584701</v>
      </c>
      <c r="DO49">
        <v>1.20747670784989</v>
      </c>
      <c r="DP49">
        <v>4.2512743187582398</v>
      </c>
      <c r="DQ49" t="s">
        <v>172</v>
      </c>
      <c r="DR49">
        <v>0.10954451150102699</v>
      </c>
      <c r="DS49">
        <v>2.25</v>
      </c>
      <c r="DT49">
        <v>3.2843568624618098</v>
      </c>
      <c r="DV49" t="s">
        <v>172</v>
      </c>
      <c r="DW49">
        <v>49.8</v>
      </c>
      <c r="DX49">
        <v>139.6</v>
      </c>
      <c r="DY49">
        <v>117.9</v>
      </c>
      <c r="EA49" t="s">
        <v>172</v>
      </c>
      <c r="EB49">
        <v>49.8</v>
      </c>
      <c r="EC49">
        <v>139.6</v>
      </c>
      <c r="ED49">
        <v>117.9</v>
      </c>
      <c r="EF49" t="s">
        <v>172</v>
      </c>
      <c r="EG49">
        <v>0.141421356237312</v>
      </c>
      <c r="EH49" t="s">
        <v>172</v>
      </c>
      <c r="EI49">
        <v>8.7681240867131898</v>
      </c>
    </row>
    <row r="50" spans="1:139" x14ac:dyDescent="0.2">
      <c r="A50" s="1" t="s">
        <v>67</v>
      </c>
      <c r="E50" s="2">
        <v>7511100755</v>
      </c>
      <c r="F50" s="2">
        <f t="shared" si="22"/>
        <v>7</v>
      </c>
      <c r="G50" s="2">
        <f t="shared" si="23"/>
        <v>55</v>
      </c>
      <c r="I50" s="2">
        <v>314</v>
      </c>
      <c r="J50" s="2">
        <v>7</v>
      </c>
      <c r="K50" s="2">
        <v>55</v>
      </c>
      <c r="M50">
        <v>7</v>
      </c>
      <c r="N50">
        <v>52</v>
      </c>
      <c r="O50"/>
      <c r="P50"/>
      <c r="Q50"/>
      <c r="R50"/>
      <c r="S50"/>
      <c r="T50" s="4">
        <f t="shared" si="24"/>
        <v>23.601824227438964</v>
      </c>
      <c r="U50" s="4">
        <f t="shared" si="25"/>
        <v>17.843380976146218</v>
      </c>
      <c r="V50" s="4">
        <f t="shared" si="26"/>
        <v>26.363366759261837</v>
      </c>
      <c r="W50" s="4">
        <f t="shared" si="27"/>
        <v>17.858061121017318</v>
      </c>
      <c r="AH50" s="2">
        <v>160</v>
      </c>
      <c r="AI50" s="2">
        <v>120</v>
      </c>
      <c r="AJ50" s="2">
        <v>50</v>
      </c>
      <c r="AL50" s="2">
        <v>370</v>
      </c>
      <c r="AM50" s="2">
        <v>300</v>
      </c>
      <c r="AN50" s="2">
        <v>180</v>
      </c>
      <c r="AP50" s="2"/>
      <c r="AQ50" s="2"/>
      <c r="AR50" s="2"/>
      <c r="AT50" s="2"/>
      <c r="AU50" s="2"/>
      <c r="AV50" s="2"/>
      <c r="AX50" s="2"/>
      <c r="AY50" s="2"/>
      <c r="AZ50" s="2"/>
      <c r="BB50" s="2"/>
      <c r="BC50" s="2"/>
      <c r="BD50" s="2"/>
      <c r="BV50">
        <v>160</v>
      </c>
      <c r="BW50">
        <v>120</v>
      </c>
      <c r="BX50">
        <v>50</v>
      </c>
      <c r="BZ50">
        <v>370</v>
      </c>
      <c r="CA50">
        <v>300</v>
      </c>
      <c r="CB50">
        <v>180</v>
      </c>
      <c r="CD50" t="str">
        <f t="shared" si="14"/>
        <v/>
      </c>
      <c r="CE50" t="str">
        <f t="shared" si="15"/>
        <v/>
      </c>
      <c r="CF50" t="str">
        <f t="shared" si="16"/>
        <v/>
      </c>
      <c r="CG50" t="str">
        <f t="shared" si="17"/>
        <v/>
      </c>
      <c r="CH50" t="str">
        <f t="shared" si="18"/>
        <v/>
      </c>
      <c r="CI50">
        <f t="shared" si="19"/>
        <v>210</v>
      </c>
      <c r="CJ50">
        <f t="shared" si="20"/>
        <v>180</v>
      </c>
      <c r="CK50">
        <f t="shared" si="21"/>
        <v>130</v>
      </c>
      <c r="CU50" t="s">
        <v>172</v>
      </c>
      <c r="CV50">
        <v>160</v>
      </c>
      <c r="CW50">
        <v>120</v>
      </c>
      <c r="CX50">
        <v>50</v>
      </c>
      <c r="CY50" t="s">
        <v>172</v>
      </c>
      <c r="CZ50">
        <v>370</v>
      </c>
      <c r="DA50">
        <v>300</v>
      </c>
      <c r="DB50">
        <v>180</v>
      </c>
      <c r="DD50" t="s">
        <v>172</v>
      </c>
      <c r="DE50">
        <v>160</v>
      </c>
      <c r="DF50">
        <v>120</v>
      </c>
      <c r="DG50">
        <v>50</v>
      </c>
      <c r="DH50" t="s">
        <v>172</v>
      </c>
      <c r="DI50">
        <v>370</v>
      </c>
      <c r="DJ50">
        <v>300</v>
      </c>
      <c r="DK50">
        <v>180</v>
      </c>
      <c r="DM50" t="s">
        <v>172</v>
      </c>
      <c r="DN50">
        <v>0</v>
      </c>
      <c r="DO50">
        <v>0</v>
      </c>
      <c r="DP50">
        <v>0</v>
      </c>
      <c r="DQ50" t="s">
        <v>172</v>
      </c>
      <c r="DR50">
        <v>0</v>
      </c>
      <c r="DS50">
        <v>0</v>
      </c>
      <c r="DT50">
        <v>0</v>
      </c>
      <c r="DV50" t="s">
        <v>172</v>
      </c>
      <c r="DW50">
        <v>210</v>
      </c>
      <c r="DX50">
        <v>180</v>
      </c>
      <c r="DY50">
        <v>130</v>
      </c>
      <c r="EA50" t="s">
        <v>172</v>
      </c>
      <c r="EB50">
        <v>210</v>
      </c>
      <c r="EC50">
        <v>180</v>
      </c>
      <c r="ED50">
        <v>130</v>
      </c>
      <c r="EF50" t="s">
        <v>172</v>
      </c>
      <c r="EG50" t="s">
        <v>172</v>
      </c>
      <c r="EH50" t="s">
        <v>172</v>
      </c>
      <c r="EI50" t="s">
        <v>172</v>
      </c>
    </row>
    <row r="51" spans="1:139" x14ac:dyDescent="0.2">
      <c r="A51" s="1" t="s">
        <v>67</v>
      </c>
      <c r="B51" s="2">
        <v>44.1</v>
      </c>
      <c r="C51" s="2">
        <v>34</v>
      </c>
      <c r="D51" s="2">
        <v>185</v>
      </c>
      <c r="E51" s="2">
        <v>7601041118</v>
      </c>
      <c r="F51" s="2">
        <f t="shared" si="22"/>
        <v>11</v>
      </c>
      <c r="G51" s="2">
        <f t="shared" si="23"/>
        <v>18</v>
      </c>
      <c r="H51" s="2">
        <v>54.92</v>
      </c>
      <c r="I51" s="2">
        <v>4</v>
      </c>
      <c r="J51" s="2">
        <v>11</v>
      </c>
      <c r="K51" s="2">
        <v>20</v>
      </c>
      <c r="M51">
        <v>11</v>
      </c>
      <c r="N51">
        <v>18</v>
      </c>
      <c r="O51">
        <v>55.38</v>
      </c>
      <c r="P51">
        <v>44.15</v>
      </c>
      <c r="Q51">
        <v>33.94</v>
      </c>
      <c r="R51">
        <v>168.1</v>
      </c>
      <c r="S51">
        <v>55.38</v>
      </c>
      <c r="T51" s="4">
        <f t="shared" si="24"/>
        <v>69.53603436496023</v>
      </c>
      <c r="U51" s="4">
        <f t="shared" si="25"/>
        <v>66.286942206378825</v>
      </c>
      <c r="V51" s="4">
        <f t="shared" si="26"/>
        <v>30.37355471188642</v>
      </c>
      <c r="W51" s="4">
        <f t="shared" si="27"/>
        <v>55.664065093663758</v>
      </c>
      <c r="Z51" s="2">
        <v>298</v>
      </c>
      <c r="AA51" s="2">
        <v>175.1</v>
      </c>
      <c r="AB51" s="2">
        <v>262</v>
      </c>
      <c r="AD51" s="2">
        <v>474</v>
      </c>
      <c r="AE51" s="2">
        <v>259</v>
      </c>
      <c r="AF51" s="2">
        <v>412</v>
      </c>
      <c r="AI51" s="2">
        <v>173.1</v>
      </c>
      <c r="AJ51" s="2">
        <v>268</v>
      </c>
      <c r="AL51" s="2">
        <v>473.8</v>
      </c>
      <c r="AM51" s="2">
        <v>262</v>
      </c>
      <c r="AN51" s="2">
        <v>432</v>
      </c>
      <c r="AQ51" s="2">
        <v>175.1</v>
      </c>
      <c r="AR51" s="2">
        <v>267.7</v>
      </c>
      <c r="AT51">
        <v>473.8</v>
      </c>
      <c r="AU51">
        <v>262</v>
      </c>
      <c r="AV51">
        <v>432</v>
      </c>
      <c r="BV51">
        <v>298</v>
      </c>
      <c r="BW51">
        <v>175.1</v>
      </c>
      <c r="BX51">
        <v>262</v>
      </c>
      <c r="BZ51">
        <v>494</v>
      </c>
      <c r="CA51">
        <v>259</v>
      </c>
      <c r="CB51">
        <v>412</v>
      </c>
      <c r="CD51" t="str">
        <f t="shared" si="14"/>
        <v/>
      </c>
      <c r="CE51">
        <f t="shared" si="15"/>
        <v>176</v>
      </c>
      <c r="CF51">
        <f t="shared" si="16"/>
        <v>83.9</v>
      </c>
      <c r="CG51">
        <f t="shared" si="17"/>
        <v>150</v>
      </c>
      <c r="CH51" t="str">
        <f t="shared" si="18"/>
        <v/>
      </c>
      <c r="CI51" t="str">
        <f t="shared" si="19"/>
        <v/>
      </c>
      <c r="CJ51">
        <f t="shared" si="20"/>
        <v>88.9</v>
      </c>
      <c r="CK51">
        <f t="shared" si="21"/>
        <v>164</v>
      </c>
      <c r="CU51" t="s">
        <v>172</v>
      </c>
      <c r="CV51">
        <v>298</v>
      </c>
      <c r="CW51">
        <v>174.6</v>
      </c>
      <c r="CX51">
        <v>264.92500000000001</v>
      </c>
      <c r="CY51" t="s">
        <v>172</v>
      </c>
      <c r="CZ51">
        <v>478.9</v>
      </c>
      <c r="DA51">
        <v>260.5</v>
      </c>
      <c r="DB51">
        <v>422</v>
      </c>
      <c r="DD51" t="s">
        <v>172</v>
      </c>
      <c r="DE51">
        <v>298</v>
      </c>
      <c r="DF51">
        <v>175.1</v>
      </c>
      <c r="DG51">
        <v>264.85000000000002</v>
      </c>
      <c r="DH51" t="s">
        <v>172</v>
      </c>
      <c r="DI51">
        <v>473.9</v>
      </c>
      <c r="DJ51">
        <v>260.5</v>
      </c>
      <c r="DK51">
        <v>422</v>
      </c>
      <c r="DM51" t="s">
        <v>172</v>
      </c>
      <c r="DN51">
        <v>0</v>
      </c>
      <c r="DO51">
        <v>1</v>
      </c>
      <c r="DP51">
        <v>3.37971892322423</v>
      </c>
      <c r="DQ51" t="s">
        <v>172</v>
      </c>
      <c r="DR51">
        <v>10.0671081580892</v>
      </c>
      <c r="DS51">
        <v>1.7320508075688801</v>
      </c>
      <c r="DT51">
        <v>11.5470053837925</v>
      </c>
      <c r="DV51" t="s">
        <v>172</v>
      </c>
      <c r="DW51">
        <v>176</v>
      </c>
      <c r="DX51">
        <v>86.4</v>
      </c>
      <c r="DY51">
        <v>157</v>
      </c>
      <c r="EA51" t="s">
        <v>172</v>
      </c>
      <c r="EB51">
        <v>176</v>
      </c>
      <c r="EC51">
        <v>86.4</v>
      </c>
      <c r="ED51">
        <v>157</v>
      </c>
      <c r="EF51" t="s">
        <v>172</v>
      </c>
      <c r="EG51" t="s">
        <v>172</v>
      </c>
      <c r="EH51">
        <v>3.53553390593274</v>
      </c>
      <c r="EI51">
        <v>9.8994949366116707</v>
      </c>
    </row>
    <row r="52" spans="1:139" x14ac:dyDescent="0.2">
      <c r="A52" s="1" t="s">
        <v>67</v>
      </c>
      <c r="B52" s="2">
        <v>52.5</v>
      </c>
      <c r="C52" s="2">
        <v>-25.8</v>
      </c>
      <c r="D52" s="2">
        <v>134</v>
      </c>
      <c r="E52" s="2">
        <v>7603061012</v>
      </c>
      <c r="F52" s="2">
        <f t="shared" si="22"/>
        <v>10</v>
      </c>
      <c r="G52" s="2">
        <f t="shared" si="23"/>
        <v>12</v>
      </c>
      <c r="H52" s="2">
        <v>22.08</v>
      </c>
      <c r="I52" s="2">
        <v>66</v>
      </c>
      <c r="J52" s="2">
        <v>10</v>
      </c>
      <c r="K52" s="2">
        <v>14</v>
      </c>
      <c r="M52">
        <v>10</v>
      </c>
      <c r="N52">
        <v>12</v>
      </c>
      <c r="O52">
        <v>23.38</v>
      </c>
      <c r="P52">
        <v>52.3</v>
      </c>
      <c r="Q52">
        <v>-25.83</v>
      </c>
      <c r="R52">
        <v>136.30000000000001</v>
      </c>
      <c r="S52">
        <v>23.38</v>
      </c>
      <c r="T52" s="4">
        <f t="shared" si="24"/>
        <v>55.546445653016789</v>
      </c>
      <c r="U52" s="4">
        <f t="shared" si="25"/>
        <v>56.58004741455963</v>
      </c>
      <c r="V52" s="4">
        <f t="shared" si="26"/>
        <v>34.369254125414983</v>
      </c>
      <c r="W52" s="4">
        <f t="shared" si="27"/>
        <v>70.858595456353598</v>
      </c>
      <c r="Y52" s="2">
        <v>236.9</v>
      </c>
      <c r="Z52" s="2">
        <v>233.2</v>
      </c>
      <c r="AA52" s="2">
        <v>158.6</v>
      </c>
      <c r="AB52" s="2">
        <v>282.60000000000002</v>
      </c>
      <c r="AC52" s="2">
        <v>381.3</v>
      </c>
      <c r="AD52" s="2">
        <v>387.7</v>
      </c>
      <c r="AE52" s="2">
        <v>251.2</v>
      </c>
      <c r="AF52" s="2">
        <v>466.1</v>
      </c>
      <c r="AG52" s="2">
        <v>238</v>
      </c>
      <c r="AH52" s="2">
        <v>233.6</v>
      </c>
      <c r="AI52" s="2">
        <v>155.1</v>
      </c>
      <c r="AJ52" s="2">
        <v>281.5</v>
      </c>
      <c r="AK52" s="2">
        <v>383</v>
      </c>
      <c r="AL52" s="2">
        <v>388</v>
      </c>
      <c r="AM52" s="2">
        <v>244</v>
      </c>
      <c r="AN52" s="2">
        <v>467</v>
      </c>
      <c r="AO52" s="2">
        <v>230.8</v>
      </c>
      <c r="AP52" s="2">
        <v>233.3</v>
      </c>
      <c r="AQ52" s="2">
        <v>159.19999999999999</v>
      </c>
      <c r="AR52" s="2"/>
      <c r="AS52" s="2">
        <v>382</v>
      </c>
      <c r="AT52" s="2">
        <v>388.7</v>
      </c>
      <c r="AU52" s="2">
        <v>255.8</v>
      </c>
      <c r="AV52" s="2">
        <v>466</v>
      </c>
      <c r="AW52" s="2">
        <v>230.8</v>
      </c>
      <c r="AX52" s="2">
        <v>232</v>
      </c>
      <c r="AY52" s="2">
        <v>158</v>
      </c>
      <c r="AZ52" s="2">
        <v>281</v>
      </c>
      <c r="BA52" s="2">
        <v>383</v>
      </c>
      <c r="BB52" s="2">
        <v>388</v>
      </c>
      <c r="BC52" s="2">
        <v>250</v>
      </c>
      <c r="BD52" s="2">
        <v>475</v>
      </c>
      <c r="BF52" s="2">
        <v>233.5</v>
      </c>
      <c r="BG52" s="2">
        <v>158.5</v>
      </c>
      <c r="BI52">
        <v>382.5</v>
      </c>
      <c r="BJ52">
        <v>387.5</v>
      </c>
      <c r="BK52">
        <v>252.5</v>
      </c>
      <c r="BU52">
        <v>236.9</v>
      </c>
      <c r="BV52">
        <v>233.2</v>
      </c>
      <c r="BW52">
        <v>158.6</v>
      </c>
      <c r="BX52">
        <v>282.60000000000002</v>
      </c>
      <c r="BY52">
        <v>381.3</v>
      </c>
      <c r="BZ52">
        <v>387.7</v>
      </c>
      <c r="CA52">
        <v>251.2</v>
      </c>
      <c r="CB52">
        <v>466.1</v>
      </c>
      <c r="CD52">
        <f t="shared" si="14"/>
        <v>144.4</v>
      </c>
      <c r="CE52">
        <f t="shared" si="15"/>
        <v>154.5</v>
      </c>
      <c r="CF52">
        <f t="shared" si="16"/>
        <v>92.6</v>
      </c>
      <c r="CG52">
        <f t="shared" si="17"/>
        <v>183.5</v>
      </c>
      <c r="CH52">
        <f t="shared" si="18"/>
        <v>145</v>
      </c>
      <c r="CI52">
        <f t="shared" si="19"/>
        <v>154.4</v>
      </c>
      <c r="CJ52">
        <f t="shared" si="20"/>
        <v>88.9</v>
      </c>
      <c r="CK52">
        <f t="shared" si="21"/>
        <v>185.5</v>
      </c>
      <c r="CU52">
        <v>234.68</v>
      </c>
      <c r="CV52">
        <v>233.06</v>
      </c>
      <c r="CW52">
        <v>157.9</v>
      </c>
      <c r="CX52">
        <v>281.92500000000001</v>
      </c>
      <c r="CY52">
        <v>382.12</v>
      </c>
      <c r="CZ52">
        <v>388.02</v>
      </c>
      <c r="DA52">
        <v>250.44</v>
      </c>
      <c r="DB52">
        <v>468.04</v>
      </c>
      <c r="DD52">
        <v>236.9</v>
      </c>
      <c r="DE52">
        <v>233.2</v>
      </c>
      <c r="DF52">
        <v>158.6</v>
      </c>
      <c r="DG52">
        <v>282.05</v>
      </c>
      <c r="DH52">
        <v>382</v>
      </c>
      <c r="DI52">
        <v>388</v>
      </c>
      <c r="DJ52">
        <v>251.2</v>
      </c>
      <c r="DK52">
        <v>466.1</v>
      </c>
      <c r="DM52">
        <v>3.5702941055324802</v>
      </c>
      <c r="DN52">
        <v>0.61481704595757403</v>
      </c>
      <c r="DO52">
        <v>1.6217274740226799</v>
      </c>
      <c r="DP52">
        <v>0.80570879768480097</v>
      </c>
      <c r="DQ52">
        <v>0.85264294989168299</v>
      </c>
      <c r="DR52">
        <v>0.408656334834051</v>
      </c>
      <c r="DS52">
        <v>4.2294207641236197</v>
      </c>
      <c r="DT52">
        <v>3.9119049068196898</v>
      </c>
      <c r="DV52">
        <v>144.69999999999999</v>
      </c>
      <c r="DW52">
        <v>154.44999999999999</v>
      </c>
      <c r="DX52">
        <v>90.75</v>
      </c>
      <c r="DY52">
        <v>184.5</v>
      </c>
      <c r="EA52">
        <v>144.69999999999999</v>
      </c>
      <c r="EB52">
        <v>154.44999999999999</v>
      </c>
      <c r="EC52">
        <v>90.75</v>
      </c>
      <c r="ED52">
        <v>184.5</v>
      </c>
      <c r="EF52">
        <v>0.42426406871192501</v>
      </c>
      <c r="EG52">
        <v>7.0710678118650699E-2</v>
      </c>
      <c r="EH52">
        <v>2.6162950903902198</v>
      </c>
      <c r="EI52">
        <v>1.4142135623731</v>
      </c>
    </row>
    <row r="53" spans="1:139" s="11" customFormat="1" x14ac:dyDescent="0.2">
      <c r="A53" s="10" t="s">
        <v>67</v>
      </c>
      <c r="B53" s="11">
        <v>-19</v>
      </c>
      <c r="C53" s="11">
        <v>-13</v>
      </c>
      <c r="D53" s="11">
        <v>71</v>
      </c>
      <c r="E53" s="12">
        <v>7603081442</v>
      </c>
      <c r="F53" s="12">
        <v>14</v>
      </c>
      <c r="G53" s="12">
        <v>42</v>
      </c>
      <c r="H53" s="11">
        <v>11.53</v>
      </c>
      <c r="I53" s="12">
        <v>68</v>
      </c>
      <c r="J53" s="12">
        <v>14</v>
      </c>
      <c r="K53" s="12">
        <v>43</v>
      </c>
      <c r="L53" s="12"/>
      <c r="M53" s="11">
        <v>14</v>
      </c>
      <c r="N53" s="11">
        <v>42</v>
      </c>
      <c r="O53" s="11">
        <v>16.225000000000001</v>
      </c>
      <c r="P53" s="11">
        <v>-18.71</v>
      </c>
      <c r="Q53" s="11">
        <v>-12.92</v>
      </c>
      <c r="R53" s="11">
        <v>79.3</v>
      </c>
      <c r="S53" s="11">
        <v>10.63</v>
      </c>
      <c r="T53" s="13">
        <v>18.961313587504598</v>
      </c>
      <c r="U53" s="13">
        <v>15.9717445157269</v>
      </c>
      <c r="V53" s="13">
        <v>47.933382651086099</v>
      </c>
      <c r="W53" s="13">
        <v>29.358302989279199</v>
      </c>
      <c r="X53" s="12"/>
      <c r="Y53" s="12"/>
      <c r="Z53" s="11">
        <v>80</v>
      </c>
      <c r="AA53" s="11">
        <v>184</v>
      </c>
      <c r="AB53" s="11">
        <v>112</v>
      </c>
      <c r="AC53" s="11">
        <v>140</v>
      </c>
      <c r="AD53" s="11">
        <v>127</v>
      </c>
      <c r="AE53" s="11">
        <v>330</v>
      </c>
      <c r="AF53" s="11">
        <v>210</v>
      </c>
      <c r="AG53" s="12"/>
      <c r="AH53" s="12">
        <v>81.8</v>
      </c>
      <c r="AI53" s="12">
        <v>198.3</v>
      </c>
      <c r="AJ53" s="12">
        <v>125</v>
      </c>
      <c r="AK53" s="12"/>
      <c r="AL53" s="12">
        <v>129</v>
      </c>
      <c r="AM53" s="12">
        <v>332</v>
      </c>
      <c r="AN53" s="12">
        <v>209</v>
      </c>
      <c r="AO53" s="12"/>
      <c r="AP53" s="12">
        <v>84.2</v>
      </c>
      <c r="AQ53" s="12">
        <v>201.5</v>
      </c>
      <c r="AR53" s="12">
        <v>134.9</v>
      </c>
      <c r="AS53" s="12"/>
      <c r="AT53" s="12">
        <v>130.30000000000001</v>
      </c>
      <c r="AU53" s="12">
        <v>332.1</v>
      </c>
      <c r="AV53" s="12"/>
      <c r="AW53" s="12"/>
      <c r="AX53" s="12">
        <v>82</v>
      </c>
      <c r="AY53" s="12">
        <v>201</v>
      </c>
      <c r="AZ53" s="12">
        <v>125</v>
      </c>
      <c r="BA53" s="12"/>
      <c r="BB53" s="12">
        <v>129</v>
      </c>
      <c r="BC53" s="12">
        <v>333</v>
      </c>
      <c r="BD53" s="12">
        <v>209</v>
      </c>
      <c r="BE53" s="12"/>
      <c r="BF53" s="12">
        <v>80</v>
      </c>
      <c r="BG53" s="12">
        <v>199.5</v>
      </c>
      <c r="BH53" s="12">
        <v>126</v>
      </c>
      <c r="BI53" s="12">
        <v>60</v>
      </c>
      <c r="BJ53" s="12">
        <v>129</v>
      </c>
      <c r="BK53" s="12">
        <v>331</v>
      </c>
      <c r="BL53" s="12">
        <v>210</v>
      </c>
      <c r="BM53" s="12"/>
      <c r="BN53" s="12"/>
      <c r="BO53" s="12"/>
      <c r="BP53" s="12"/>
      <c r="BQ53" s="12"/>
      <c r="BR53" s="12"/>
      <c r="BS53" s="12"/>
      <c r="BT53" s="12"/>
      <c r="BU53" s="12"/>
      <c r="BV53" s="12">
        <v>82</v>
      </c>
      <c r="BW53" s="12">
        <v>199.5</v>
      </c>
      <c r="BX53" s="12">
        <v>127</v>
      </c>
      <c r="BY53" s="12">
        <v>158.80000000000001</v>
      </c>
      <c r="BZ53" s="12">
        <v>129.30000000000001</v>
      </c>
      <c r="CA53" s="12">
        <v>338.22500000000002</v>
      </c>
      <c r="CB53" s="12">
        <v>209.3</v>
      </c>
      <c r="CC53" s="12"/>
      <c r="CD53" s="11" t="str">
        <f t="shared" si="14"/>
        <v/>
      </c>
      <c r="CE53" s="11">
        <f t="shared" si="15"/>
        <v>47</v>
      </c>
      <c r="CF53" s="11">
        <f t="shared" si="16"/>
        <v>146</v>
      </c>
      <c r="CG53" s="11">
        <f t="shared" si="17"/>
        <v>98</v>
      </c>
      <c r="CH53" s="11" t="str">
        <f t="shared" si="18"/>
        <v/>
      </c>
      <c r="CI53" s="11">
        <f t="shared" si="19"/>
        <v>47.2</v>
      </c>
      <c r="CJ53" s="11">
        <f t="shared" si="20"/>
        <v>133.69999999999999</v>
      </c>
      <c r="CK53" s="11">
        <f t="shared" si="21"/>
        <v>84</v>
      </c>
      <c r="CU53" s="11" t="s">
        <v>172</v>
      </c>
      <c r="CV53" s="11">
        <v>82</v>
      </c>
      <c r="CW53" s="11">
        <v>196.86</v>
      </c>
      <c r="CX53" s="11">
        <v>124.78</v>
      </c>
      <c r="CY53" s="11">
        <v>149.4</v>
      </c>
      <c r="CZ53" s="11">
        <v>128.91999999999999</v>
      </c>
      <c r="DA53" s="11">
        <v>333.065</v>
      </c>
      <c r="DB53" s="11">
        <v>209.32499999999999</v>
      </c>
      <c r="DD53" s="11" t="s">
        <v>172</v>
      </c>
      <c r="DE53" s="11">
        <v>82</v>
      </c>
      <c r="DF53" s="11">
        <v>199.5</v>
      </c>
      <c r="DG53" s="11">
        <v>125</v>
      </c>
      <c r="DH53" s="11">
        <v>149.4</v>
      </c>
      <c r="DI53" s="11">
        <v>129</v>
      </c>
      <c r="DJ53" s="11">
        <v>332.1</v>
      </c>
      <c r="DK53" s="11">
        <v>209.15</v>
      </c>
      <c r="DM53" s="11" t="s">
        <v>172</v>
      </c>
      <c r="DN53" s="11">
        <v>1.48996644257514</v>
      </c>
      <c r="DO53" s="11">
        <v>7.2988355235612801</v>
      </c>
      <c r="DP53" s="11">
        <v>8.2275148131133804</v>
      </c>
      <c r="DQ53" s="11">
        <v>13.293607486307099</v>
      </c>
      <c r="DR53" s="11">
        <v>1.1987493482792799</v>
      </c>
      <c r="DS53" s="11">
        <v>3.08583457106826</v>
      </c>
      <c r="DT53" s="11">
        <v>0.47169905660283001</v>
      </c>
      <c r="DV53" s="11" t="s">
        <v>172</v>
      </c>
      <c r="DW53" s="11">
        <v>47.1</v>
      </c>
      <c r="DX53" s="11">
        <v>139.85</v>
      </c>
      <c r="DY53" s="11">
        <v>91</v>
      </c>
      <c r="EA53" s="11" t="s">
        <v>172</v>
      </c>
      <c r="EB53" s="11">
        <v>47.1</v>
      </c>
      <c r="EC53" s="11">
        <v>139.85</v>
      </c>
      <c r="ED53" s="11">
        <v>91</v>
      </c>
      <c r="EF53" s="11" t="s">
        <v>172</v>
      </c>
      <c r="EG53" s="11">
        <v>0.141421356237312</v>
      </c>
      <c r="EH53" s="11">
        <v>8.6974134085945405</v>
      </c>
      <c r="EI53" s="11">
        <v>9.8994949366116707</v>
      </c>
    </row>
    <row r="54" spans="1:139" x14ac:dyDescent="0.2">
      <c r="A54" s="1" t="s">
        <v>68</v>
      </c>
      <c r="B54" s="2">
        <v>-17.399999999999999</v>
      </c>
      <c r="C54" s="2">
        <v>-38.4</v>
      </c>
      <c r="D54" s="2">
        <v>917</v>
      </c>
      <c r="E54" s="2">
        <v>7309300410</v>
      </c>
      <c r="F54" s="2">
        <f t="shared" ref="F54:F80" si="28">(E54-10000*_xlfn.FLOOR.MATH(E54/10000) -G54)/100</f>
        <v>4</v>
      </c>
      <c r="G54" s="2">
        <f t="shared" ref="G54:G80" si="29">E54-100*_xlfn.FLOOR.MATH(E54/100)</f>
        <v>10</v>
      </c>
      <c r="H54" s="2">
        <v>58.84</v>
      </c>
      <c r="P54">
        <v>-17.309999999999999</v>
      </c>
      <c r="Q54">
        <v>-38.21</v>
      </c>
      <c r="R54">
        <v>918.5</v>
      </c>
      <c r="S54">
        <v>58.29</v>
      </c>
      <c r="T54" s="4">
        <f t="shared" ref="T54:T85" si="30">ACOS(SIN(B54*PI()/180)*SIN($A$136*PI()/180)+COS(B54*PI()/180)*COS($A$136*PI()/180)*COS($B$136*PI()/180-C54*PI()/180))*180/PI()</f>
        <v>20.570185447231317</v>
      </c>
      <c r="U54" s="4">
        <f t="shared" ref="U54:U85" si="31">ACOS(SIN(B54*PI()/180)*SIN($C$136*PI()/180)+COS(B54*PI()/180)*COS($C$136*PI()/180)*COS($D$136*PI()/180-C54*PI()/180))*180/PI()</f>
        <v>24.697851736280466</v>
      </c>
      <c r="V54" s="4">
        <f t="shared" ref="V54:V85" si="32">ACOS(SIN(B54*PI()/180)*SIN($E$136*PI()/180)+COS(B54*PI()/180)*COS($E$136*PI()/180)*COS($F$136*PI()/180-C54*PI()/180))*180/PI()</f>
        <v>59.691073480208843</v>
      </c>
      <c r="W54" s="4">
        <f t="shared" ref="W54:W85" si="33">ACOS(SIN(B54*PI()/180)*SIN($G$136*PI()/180)+COS(B54*PI()/180)*COS($G$136*PI()/180)*COS($H$136*PI()/180-C54*PI()/180))*180/PI()</f>
        <v>52.985240587971198</v>
      </c>
      <c r="Y54" s="2">
        <v>192.4</v>
      </c>
      <c r="Z54" s="2">
        <v>194.8</v>
      </c>
      <c r="AA54" s="2">
        <v>251</v>
      </c>
      <c r="AB54" s="2">
        <v>239.7</v>
      </c>
      <c r="AC54" s="2">
        <v>290.5</v>
      </c>
      <c r="AD54" s="2">
        <v>300.60000000000002</v>
      </c>
      <c r="AE54" s="2">
        <v>396.8</v>
      </c>
      <c r="AF54" s="2">
        <v>377.8</v>
      </c>
      <c r="AP54" s="2"/>
      <c r="BM54">
        <f>66.4+120</f>
        <v>186.4</v>
      </c>
      <c r="BN54">
        <f>73.5+120</f>
        <v>193.5</v>
      </c>
      <c r="BO54">
        <f>138+120</f>
        <v>258</v>
      </c>
      <c r="BP54">
        <f>123.1+120</f>
        <v>243.1</v>
      </c>
      <c r="BQ54">
        <f>156.3+120</f>
        <v>276.3</v>
      </c>
      <c r="BR54">
        <f>176.5+120</f>
        <v>296.5</v>
      </c>
      <c r="BS54">
        <f>276.1+120</f>
        <v>396.1</v>
      </c>
      <c r="BT54">
        <f>265.7+120</f>
        <v>385.7</v>
      </c>
      <c r="CD54">
        <f t="shared" si="14"/>
        <v>98.1</v>
      </c>
      <c r="CE54">
        <f t="shared" si="15"/>
        <v>105.80000000000001</v>
      </c>
      <c r="CF54">
        <f t="shared" si="16"/>
        <v>145.80000000000001</v>
      </c>
      <c r="CG54">
        <f t="shared" si="17"/>
        <v>138.10000000000002</v>
      </c>
      <c r="CH54">
        <v>99.7</v>
      </c>
      <c r="CI54">
        <v>103.2</v>
      </c>
      <c r="CJ54">
        <v>148.1</v>
      </c>
      <c r="CK54">
        <v>137.9</v>
      </c>
      <c r="CL54">
        <v>92</v>
      </c>
      <c r="CM54">
        <v>93</v>
      </c>
      <c r="CN54">
        <v>144</v>
      </c>
      <c r="CO54">
        <v>139</v>
      </c>
      <c r="CP54">
        <v>90.9</v>
      </c>
      <c r="CQ54">
        <v>103</v>
      </c>
      <c r="CR54">
        <v>138.1</v>
      </c>
      <c r="CS54">
        <v>142.6</v>
      </c>
      <c r="CU54">
        <v>189.4</v>
      </c>
      <c r="CV54">
        <v>194.15</v>
      </c>
      <c r="CW54">
        <v>254.5</v>
      </c>
      <c r="CX54">
        <v>241.4</v>
      </c>
      <c r="CY54">
        <v>283.39999999999998</v>
      </c>
      <c r="CZ54">
        <v>298.55</v>
      </c>
      <c r="DA54">
        <v>396.45</v>
      </c>
      <c r="DB54">
        <v>381.75</v>
      </c>
      <c r="DD54">
        <v>189.4</v>
      </c>
      <c r="DE54">
        <v>194.15</v>
      </c>
      <c r="DF54">
        <v>254.5</v>
      </c>
      <c r="DG54">
        <v>241.4</v>
      </c>
      <c r="DH54">
        <v>283.39999999999998</v>
      </c>
      <c r="DI54">
        <v>298.55</v>
      </c>
      <c r="DJ54">
        <v>396.45</v>
      </c>
      <c r="DK54">
        <v>381.75</v>
      </c>
      <c r="DM54">
        <v>4.2426406871192901</v>
      </c>
      <c r="DN54">
        <v>0.91923881554251996</v>
      </c>
      <c r="DO54">
        <v>4.94974746830583</v>
      </c>
      <c r="DP54">
        <v>2.4041630560342702</v>
      </c>
      <c r="DQ54">
        <v>10.040916292848999</v>
      </c>
      <c r="DR54">
        <v>2.89913780286486</v>
      </c>
      <c r="DS54">
        <v>0.49497474683057502</v>
      </c>
      <c r="DT54">
        <v>5.58614357137371</v>
      </c>
      <c r="DV54">
        <v>95.174999999999997</v>
      </c>
      <c r="DW54">
        <v>101.25</v>
      </c>
      <c r="DX54">
        <v>144</v>
      </c>
      <c r="DY54">
        <v>139.4</v>
      </c>
      <c r="EA54">
        <v>95.05</v>
      </c>
      <c r="EB54">
        <v>103.1</v>
      </c>
      <c r="EC54">
        <v>144.9</v>
      </c>
      <c r="ED54">
        <v>138.55000000000001</v>
      </c>
      <c r="EF54">
        <v>4.3736902801486401</v>
      </c>
      <c r="EG54">
        <v>5.6459424958696403</v>
      </c>
      <c r="EH54">
        <v>4.2762912279996401</v>
      </c>
      <c r="EI54">
        <v>2.18632111090754</v>
      </c>
    </row>
    <row r="55" spans="1:139" x14ac:dyDescent="0.2">
      <c r="A55" s="1" t="s">
        <v>69</v>
      </c>
      <c r="B55" s="2">
        <v>49.7</v>
      </c>
      <c r="C55" s="2">
        <v>54.7</v>
      </c>
      <c r="D55" s="2">
        <v>860</v>
      </c>
      <c r="E55" s="2">
        <v>7607021052</v>
      </c>
      <c r="F55" s="2">
        <f t="shared" si="28"/>
        <v>10</v>
      </c>
      <c r="G55" s="2">
        <f t="shared" si="29"/>
        <v>52</v>
      </c>
      <c r="H55" s="2">
        <v>25.31</v>
      </c>
      <c r="P55">
        <v>49.68</v>
      </c>
      <c r="Q55">
        <v>54.65</v>
      </c>
      <c r="R55">
        <v>861.2</v>
      </c>
      <c r="S55">
        <v>23.7</v>
      </c>
      <c r="T55" s="4">
        <f t="shared" si="30"/>
        <v>84.66848675776788</v>
      </c>
      <c r="U55" s="4">
        <f t="shared" si="31"/>
        <v>81.424268654906285</v>
      </c>
      <c r="V55" s="4">
        <f t="shared" si="32"/>
        <v>45.51101274321087</v>
      </c>
      <c r="W55" s="4">
        <f t="shared" si="33"/>
        <v>67.911522359924575</v>
      </c>
      <c r="Y55" s="2">
        <v>259.39999999999998</v>
      </c>
      <c r="Z55" s="2">
        <v>258.2</v>
      </c>
      <c r="AA55" s="2">
        <v>191.6</v>
      </c>
      <c r="AB55" s="2">
        <v>235.2</v>
      </c>
      <c r="AC55" s="2">
        <v>444.7</v>
      </c>
      <c r="AD55" s="2">
        <v>433.3</v>
      </c>
      <c r="AE55" s="2">
        <v>316.89999999999998</v>
      </c>
      <c r="AF55" s="2">
        <v>377.9</v>
      </c>
      <c r="CD55">
        <f t="shared" si="14"/>
        <v>185.3</v>
      </c>
      <c r="CE55">
        <f t="shared" si="15"/>
        <v>175.10000000000002</v>
      </c>
      <c r="CF55">
        <f t="shared" si="16"/>
        <v>125.29999999999998</v>
      </c>
      <c r="CG55">
        <f t="shared" si="17"/>
        <v>142.69999999999999</v>
      </c>
      <c r="CH55">
        <v>182.3</v>
      </c>
      <c r="CI55">
        <v>170.2</v>
      </c>
      <c r="CJ55">
        <v>125.4</v>
      </c>
      <c r="CL55">
        <v>183</v>
      </c>
      <c r="CM55">
        <v>172</v>
      </c>
      <c r="CN55">
        <v>125</v>
      </c>
      <c r="CO55">
        <v>152</v>
      </c>
      <c r="CP55">
        <v>182.5</v>
      </c>
      <c r="CQ55">
        <v>166.1</v>
      </c>
      <c r="CR55">
        <v>88.9</v>
      </c>
      <c r="CS55">
        <v>121.5</v>
      </c>
      <c r="CU55">
        <v>259.39999999999998</v>
      </c>
      <c r="CV55">
        <v>258.2</v>
      </c>
      <c r="CW55">
        <v>191.6</v>
      </c>
      <c r="CX55">
        <v>235.2</v>
      </c>
      <c r="CY55">
        <v>444.7</v>
      </c>
      <c r="CZ55">
        <v>433.3</v>
      </c>
      <c r="DA55">
        <v>316.89999999999998</v>
      </c>
      <c r="DB55">
        <v>377.9</v>
      </c>
      <c r="DD55">
        <v>259.39999999999998</v>
      </c>
      <c r="DE55">
        <v>258.2</v>
      </c>
      <c r="DF55">
        <v>191.6</v>
      </c>
      <c r="DG55">
        <v>235.2</v>
      </c>
      <c r="DH55">
        <v>444.7</v>
      </c>
      <c r="DI55">
        <v>433.3</v>
      </c>
      <c r="DJ55">
        <v>316.89999999999998</v>
      </c>
      <c r="DK55">
        <v>377.9</v>
      </c>
      <c r="DM55" t="s">
        <v>172</v>
      </c>
      <c r="DN55" t="s">
        <v>172</v>
      </c>
      <c r="DO55" t="s">
        <v>172</v>
      </c>
      <c r="DP55" t="s">
        <v>172</v>
      </c>
      <c r="DQ55" t="s">
        <v>172</v>
      </c>
      <c r="DR55" t="s">
        <v>172</v>
      </c>
      <c r="DS55" t="s">
        <v>172</v>
      </c>
      <c r="DT55" t="s">
        <v>172</v>
      </c>
      <c r="DV55">
        <v>183.27500000000001</v>
      </c>
      <c r="DW55">
        <v>170.85</v>
      </c>
      <c r="DX55">
        <v>116.15</v>
      </c>
      <c r="DY55">
        <v>138.73333333333301</v>
      </c>
      <c r="EA55">
        <v>182.75</v>
      </c>
      <c r="EB55">
        <v>171.1</v>
      </c>
      <c r="EC55">
        <v>125.15</v>
      </c>
      <c r="ED55">
        <v>142.69999999999999</v>
      </c>
      <c r="EF55">
        <v>1.3817259737975101</v>
      </c>
      <c r="EG55">
        <v>3.7581023580170601</v>
      </c>
      <c r="EH55">
        <v>18.167461756301201</v>
      </c>
      <c r="EI55">
        <v>15.632125042147401</v>
      </c>
    </row>
    <row r="56" spans="1:139" x14ac:dyDescent="0.2">
      <c r="A56" s="1" t="s">
        <v>70</v>
      </c>
      <c r="B56" s="2">
        <v>24</v>
      </c>
      <c r="C56" s="2">
        <v>53.7</v>
      </c>
      <c r="D56" s="2">
        <v>900</v>
      </c>
      <c r="E56" s="2">
        <v>7607020311</v>
      </c>
      <c r="F56" s="2">
        <f t="shared" si="28"/>
        <v>3</v>
      </c>
      <c r="G56" s="2">
        <f t="shared" si="29"/>
        <v>11</v>
      </c>
      <c r="H56" s="2">
        <v>24.18</v>
      </c>
      <c r="P56">
        <v>23.98</v>
      </c>
      <c r="Q56">
        <v>53.64</v>
      </c>
      <c r="R56">
        <v>901</v>
      </c>
      <c r="S56">
        <v>22.88</v>
      </c>
      <c r="T56" s="4">
        <f t="shared" si="30"/>
        <v>79.513753675004992</v>
      </c>
      <c r="U56" s="4">
        <f t="shared" si="31"/>
        <v>74.437516418532724</v>
      </c>
      <c r="V56" s="4">
        <f t="shared" si="32"/>
        <v>45.124940925557169</v>
      </c>
      <c r="W56" s="4">
        <f t="shared" si="33"/>
        <v>49.78714624351997</v>
      </c>
      <c r="Y56" s="2">
        <v>251.2</v>
      </c>
      <c r="Z56" s="2">
        <v>242</v>
      </c>
      <c r="AA56" s="2">
        <v>191.4</v>
      </c>
      <c r="AB56" s="2">
        <v>198.8</v>
      </c>
      <c r="AC56" s="2">
        <v>426.1</v>
      </c>
      <c r="AD56" s="2">
        <v>408.2</v>
      </c>
      <c r="AE56" s="2">
        <v>314.5</v>
      </c>
      <c r="AF56" s="2">
        <v>332.4</v>
      </c>
      <c r="CD56">
        <f t="shared" si="14"/>
        <v>174.90000000000003</v>
      </c>
      <c r="CE56">
        <f t="shared" si="15"/>
        <v>166.2</v>
      </c>
      <c r="CF56">
        <f t="shared" si="16"/>
        <v>123.1</v>
      </c>
      <c r="CG56">
        <f t="shared" si="17"/>
        <v>133.59999999999997</v>
      </c>
      <c r="CI56">
        <v>162.4</v>
      </c>
      <c r="CJ56">
        <v>125.2</v>
      </c>
      <c r="CK56">
        <v>136.5</v>
      </c>
      <c r="CL56">
        <v>171</v>
      </c>
      <c r="CM56">
        <v>166</v>
      </c>
      <c r="CN56">
        <v>124</v>
      </c>
      <c r="CO56">
        <v>134</v>
      </c>
      <c r="CU56">
        <v>251.2</v>
      </c>
      <c r="CV56">
        <v>242</v>
      </c>
      <c r="CW56">
        <v>191.4</v>
      </c>
      <c r="CX56">
        <v>198.8</v>
      </c>
      <c r="CY56">
        <v>426.1</v>
      </c>
      <c r="CZ56">
        <v>408.2</v>
      </c>
      <c r="DA56">
        <v>314.5</v>
      </c>
      <c r="DB56">
        <v>332.4</v>
      </c>
      <c r="DD56">
        <v>251.2</v>
      </c>
      <c r="DE56">
        <v>242</v>
      </c>
      <c r="DF56">
        <v>191.4</v>
      </c>
      <c r="DG56">
        <v>198.8</v>
      </c>
      <c r="DH56">
        <v>426.1</v>
      </c>
      <c r="DI56">
        <v>408.2</v>
      </c>
      <c r="DJ56">
        <v>314.5</v>
      </c>
      <c r="DK56">
        <v>332.4</v>
      </c>
      <c r="DM56" t="s">
        <v>172</v>
      </c>
      <c r="DN56" t="s">
        <v>172</v>
      </c>
      <c r="DO56" t="s">
        <v>172</v>
      </c>
      <c r="DP56" t="s">
        <v>172</v>
      </c>
      <c r="DQ56" t="s">
        <v>172</v>
      </c>
      <c r="DR56" t="s">
        <v>172</v>
      </c>
      <c r="DS56" t="s">
        <v>172</v>
      </c>
      <c r="DT56" t="s">
        <v>172</v>
      </c>
      <c r="DV56">
        <v>172.95</v>
      </c>
      <c r="DW56">
        <v>164.86666666666699</v>
      </c>
      <c r="DX56">
        <v>124.1</v>
      </c>
      <c r="DY56">
        <v>134.69999999999999</v>
      </c>
      <c r="EA56">
        <v>172.95</v>
      </c>
      <c r="EB56">
        <v>166</v>
      </c>
      <c r="EC56">
        <v>124</v>
      </c>
      <c r="ED56">
        <v>134</v>
      </c>
      <c r="EF56">
        <v>2.7577164466275601</v>
      </c>
      <c r="EG56">
        <v>2.1385353243127199</v>
      </c>
      <c r="EH56">
        <v>1.05356537528528</v>
      </c>
      <c r="EI56">
        <v>1.57162336455018</v>
      </c>
    </row>
    <row r="57" spans="1:139" x14ac:dyDescent="0.2">
      <c r="A57" s="1" t="s">
        <v>71</v>
      </c>
      <c r="B57" s="2">
        <v>-28</v>
      </c>
      <c r="C57" s="2">
        <v>-28.1</v>
      </c>
      <c r="D57" s="2">
        <v>940</v>
      </c>
      <c r="E57" s="2">
        <v>7705161052</v>
      </c>
      <c r="F57" s="2">
        <f t="shared" si="28"/>
        <v>10</v>
      </c>
      <c r="G57" s="2">
        <f t="shared" si="29"/>
        <v>52</v>
      </c>
      <c r="H57" s="2">
        <v>29.35</v>
      </c>
      <c r="P57">
        <v>-27.99</v>
      </c>
      <c r="Q57">
        <v>-28.03</v>
      </c>
      <c r="R57">
        <v>939.9</v>
      </c>
      <c r="S57">
        <v>28.8</v>
      </c>
      <c r="T57" s="4">
        <f t="shared" si="30"/>
        <v>25.385771462217473</v>
      </c>
      <c r="U57" s="4">
        <f t="shared" si="31"/>
        <v>26.378517349533265</v>
      </c>
      <c r="V57" s="4">
        <f t="shared" si="32"/>
        <v>62.130017029207131</v>
      </c>
      <c r="W57" s="4">
        <f t="shared" si="33"/>
        <v>45.182718199604338</v>
      </c>
      <c r="Y57" s="2">
        <v>173.2</v>
      </c>
      <c r="Z57" s="2">
        <v>174</v>
      </c>
      <c r="AB57" s="2">
        <v>189.9</v>
      </c>
      <c r="AC57" s="2">
        <v>270.5</v>
      </c>
      <c r="AD57" s="2">
        <v>276.3</v>
      </c>
      <c r="AF57" s="2">
        <v>328.9</v>
      </c>
      <c r="BM57">
        <f>23.2+180</f>
        <v>203.2</v>
      </c>
      <c r="BN57">
        <f>29.4+180</f>
        <v>209.4</v>
      </c>
      <c r="BQ57">
        <f>90+180</f>
        <v>270</v>
      </c>
      <c r="BR57">
        <f>92.1+180</f>
        <v>272.10000000000002</v>
      </c>
      <c r="BT57">
        <f>147.8+180</f>
        <v>327.8</v>
      </c>
      <c r="CD57">
        <f t="shared" si="14"/>
        <v>97.300000000000011</v>
      </c>
      <c r="CE57">
        <f t="shared" si="15"/>
        <v>102.30000000000001</v>
      </c>
      <c r="CF57" t="str">
        <f t="shared" si="16"/>
        <v/>
      </c>
      <c r="CG57">
        <f t="shared" si="17"/>
        <v>138.99999999999997</v>
      </c>
      <c r="CI57">
        <v>114.8</v>
      </c>
      <c r="CK57">
        <v>140.9</v>
      </c>
      <c r="CL57">
        <v>112</v>
      </c>
      <c r="CM57">
        <v>112</v>
      </c>
      <c r="CO57">
        <v>144</v>
      </c>
      <c r="CP57">
        <v>66.8</v>
      </c>
      <c r="CQ57">
        <v>62.7</v>
      </c>
      <c r="CU57">
        <v>188.2</v>
      </c>
      <c r="CV57">
        <v>191.7</v>
      </c>
      <c r="CW57" t="s">
        <v>172</v>
      </c>
      <c r="CX57">
        <v>189.9</v>
      </c>
      <c r="CY57">
        <v>270.25</v>
      </c>
      <c r="CZ57">
        <v>274.2</v>
      </c>
      <c r="DA57" t="s">
        <v>172</v>
      </c>
      <c r="DB57">
        <v>328.35</v>
      </c>
      <c r="DD57">
        <v>188.2</v>
      </c>
      <c r="DE57">
        <v>191.7</v>
      </c>
      <c r="DF57" t="s">
        <v>172</v>
      </c>
      <c r="DG57">
        <v>189.9</v>
      </c>
      <c r="DH57">
        <v>270.25</v>
      </c>
      <c r="DI57">
        <v>274.2</v>
      </c>
      <c r="DJ57" t="s">
        <v>172</v>
      </c>
      <c r="DK57">
        <v>328.35</v>
      </c>
      <c r="DM57">
        <v>21.213203435596402</v>
      </c>
      <c r="DN57">
        <v>25.0315800540038</v>
      </c>
      <c r="DO57" t="s">
        <v>172</v>
      </c>
      <c r="DP57" t="s">
        <v>172</v>
      </c>
      <c r="DQ57">
        <v>0.35355339059327401</v>
      </c>
      <c r="DR57">
        <v>2.9698484809834902</v>
      </c>
      <c r="DS57" t="s">
        <v>172</v>
      </c>
      <c r="DT57">
        <v>0.77781745930517798</v>
      </c>
      <c r="DV57">
        <v>92.033333333333402</v>
      </c>
      <c r="DW57">
        <v>97.95</v>
      </c>
      <c r="DX57" t="s">
        <v>172</v>
      </c>
      <c r="DY57">
        <v>141.30000000000001</v>
      </c>
      <c r="EA57">
        <v>97.3</v>
      </c>
      <c r="EB57">
        <v>107.15</v>
      </c>
      <c r="EC57" t="s">
        <v>172</v>
      </c>
      <c r="ED57">
        <v>140.9</v>
      </c>
      <c r="EF57">
        <v>23.055657295625601</v>
      </c>
      <c r="EG57">
        <v>24.1026277958787</v>
      </c>
      <c r="EH57" t="s">
        <v>172</v>
      </c>
      <c r="EI57">
        <v>2.52388589282481</v>
      </c>
    </row>
    <row r="58" spans="1:139" x14ac:dyDescent="0.2">
      <c r="A58" s="1" t="s">
        <v>72</v>
      </c>
      <c r="B58" s="2">
        <v>-37.799999999999997</v>
      </c>
      <c r="C58" s="2">
        <v>-30.8</v>
      </c>
      <c r="D58" s="2">
        <v>975</v>
      </c>
      <c r="E58" s="2">
        <v>7704161958</v>
      </c>
      <c r="F58" s="2">
        <f t="shared" si="28"/>
        <v>19</v>
      </c>
      <c r="G58" s="2">
        <f t="shared" si="29"/>
        <v>58</v>
      </c>
      <c r="H58" s="2">
        <v>4.2699999999999996</v>
      </c>
      <c r="P58">
        <v>-37.71</v>
      </c>
      <c r="Q58">
        <v>-30.71</v>
      </c>
      <c r="R58">
        <v>974.5</v>
      </c>
      <c r="S58">
        <v>3.76</v>
      </c>
      <c r="T58" s="4">
        <f t="shared" si="30"/>
        <v>35.44108136327457</v>
      </c>
      <c r="U58" s="4">
        <f t="shared" si="31"/>
        <v>36.267949929502379</v>
      </c>
      <c r="V58" s="4">
        <f t="shared" si="32"/>
        <v>71.627432957538659</v>
      </c>
      <c r="W58" s="4">
        <f t="shared" si="33"/>
        <v>50.58880682642544</v>
      </c>
      <c r="Y58" s="2">
        <v>167.5</v>
      </c>
      <c r="Z58" s="2">
        <v>159.69999999999999</v>
      </c>
      <c r="AC58" s="2">
        <v>277.10000000000002</v>
      </c>
      <c r="AD58" s="2">
        <v>277.7</v>
      </c>
      <c r="AE58" s="2">
        <v>377.1</v>
      </c>
      <c r="AF58" s="2">
        <v>320.3</v>
      </c>
      <c r="CD58">
        <f t="shared" si="14"/>
        <v>109.60000000000002</v>
      </c>
      <c r="CE58">
        <f t="shared" si="15"/>
        <v>118</v>
      </c>
      <c r="CF58" t="str">
        <f t="shared" si="16"/>
        <v/>
      </c>
      <c r="CG58" t="str">
        <f t="shared" si="17"/>
        <v/>
      </c>
      <c r="CI58">
        <v>99.1</v>
      </c>
      <c r="CM58">
        <v>103</v>
      </c>
      <c r="CP58">
        <v>86.5</v>
      </c>
      <c r="CQ58">
        <v>97.2</v>
      </c>
      <c r="CU58">
        <v>167.5</v>
      </c>
      <c r="CV58">
        <v>159.69999999999999</v>
      </c>
      <c r="CW58" t="s">
        <v>172</v>
      </c>
      <c r="CX58" t="s">
        <v>172</v>
      </c>
      <c r="CY58">
        <v>277.10000000000002</v>
      </c>
      <c r="CZ58">
        <v>277.7</v>
      </c>
      <c r="DA58">
        <v>377.1</v>
      </c>
      <c r="DB58">
        <v>320.3</v>
      </c>
      <c r="DD58">
        <v>167.5</v>
      </c>
      <c r="DE58">
        <v>159.69999999999999</v>
      </c>
      <c r="DF58" t="s">
        <v>172</v>
      </c>
      <c r="DG58" t="s">
        <v>172</v>
      </c>
      <c r="DH58">
        <v>277.10000000000002</v>
      </c>
      <c r="DI58">
        <v>277.7</v>
      </c>
      <c r="DJ58">
        <v>377.1</v>
      </c>
      <c r="DK58">
        <v>320.3</v>
      </c>
      <c r="DM58" t="s">
        <v>172</v>
      </c>
      <c r="DN58" t="s">
        <v>172</v>
      </c>
      <c r="DO58" t="s">
        <v>172</v>
      </c>
      <c r="DP58" t="s">
        <v>172</v>
      </c>
      <c r="DQ58" t="s">
        <v>172</v>
      </c>
      <c r="DR58" t="s">
        <v>172</v>
      </c>
      <c r="DS58" t="s">
        <v>172</v>
      </c>
      <c r="DT58" t="s">
        <v>172</v>
      </c>
      <c r="DV58">
        <v>98.05</v>
      </c>
      <c r="DW58">
        <v>104.325</v>
      </c>
      <c r="DX58" t="s">
        <v>172</v>
      </c>
      <c r="DY58" t="s">
        <v>172</v>
      </c>
      <c r="EA58">
        <v>98.05</v>
      </c>
      <c r="EB58">
        <v>101.05</v>
      </c>
      <c r="EC58" t="s">
        <v>172</v>
      </c>
      <c r="ED58" t="s">
        <v>172</v>
      </c>
      <c r="EF58">
        <v>16.334166645409301</v>
      </c>
      <c r="EG58">
        <v>9.43093314577089</v>
      </c>
      <c r="EH58" t="s">
        <v>172</v>
      </c>
      <c r="EI58" t="s">
        <v>172</v>
      </c>
    </row>
    <row r="59" spans="1:139" x14ac:dyDescent="0.2">
      <c r="A59" s="1" t="s">
        <v>73</v>
      </c>
      <c r="B59" s="2">
        <v>9.3000000000000007</v>
      </c>
      <c r="C59" s="2">
        <v>17.5</v>
      </c>
      <c r="D59" s="2">
        <v>1200</v>
      </c>
      <c r="E59" s="2">
        <v>7706180501</v>
      </c>
      <c r="F59" s="2">
        <f t="shared" si="28"/>
        <v>5</v>
      </c>
      <c r="G59" s="2">
        <f t="shared" si="29"/>
        <v>1</v>
      </c>
      <c r="H59" s="2">
        <v>16.059999999999999</v>
      </c>
      <c r="P59">
        <v>9.2899999999999991</v>
      </c>
      <c r="Q59">
        <v>17.47</v>
      </c>
      <c r="R59">
        <v>1200.4000000000001</v>
      </c>
      <c r="S59">
        <v>15.12</v>
      </c>
      <c r="T59" s="4">
        <f t="shared" si="30"/>
        <v>42.593141841552104</v>
      </c>
      <c r="U59" s="4">
        <f t="shared" si="31"/>
        <v>37.184690936674876</v>
      </c>
      <c r="V59" s="4">
        <f t="shared" si="32"/>
        <v>21.356232472265663</v>
      </c>
      <c r="W59" s="4">
        <f t="shared" si="33"/>
        <v>18.388158682250552</v>
      </c>
      <c r="Z59" s="2">
        <v>192.2</v>
      </c>
      <c r="AA59" s="2">
        <v>173.2</v>
      </c>
      <c r="AC59" s="2">
        <v>329.3</v>
      </c>
      <c r="AD59" s="2">
        <v>319.8</v>
      </c>
      <c r="AE59" s="2">
        <v>299.39999999999998</v>
      </c>
      <c r="AF59" s="2">
        <v>296.39999999999998</v>
      </c>
      <c r="CD59" t="str">
        <f t="shared" si="14"/>
        <v/>
      </c>
      <c r="CE59">
        <f t="shared" si="15"/>
        <v>127.60000000000002</v>
      </c>
      <c r="CF59">
        <f t="shared" si="16"/>
        <v>126.19999999999999</v>
      </c>
      <c r="CG59" t="str">
        <f t="shared" si="17"/>
        <v/>
      </c>
      <c r="CJ59">
        <v>88.4</v>
      </c>
      <c r="CK59">
        <v>91.2</v>
      </c>
      <c r="CM59">
        <v>128</v>
      </c>
      <c r="CN59">
        <v>123</v>
      </c>
      <c r="CU59" t="s">
        <v>172</v>
      </c>
      <c r="CV59">
        <v>192.2</v>
      </c>
      <c r="CW59">
        <v>173.2</v>
      </c>
      <c r="CX59" t="s">
        <v>172</v>
      </c>
      <c r="CY59">
        <v>329.3</v>
      </c>
      <c r="CZ59">
        <v>319.8</v>
      </c>
      <c r="DA59">
        <v>299.39999999999998</v>
      </c>
      <c r="DB59">
        <v>296.39999999999998</v>
      </c>
      <c r="DD59" t="s">
        <v>172</v>
      </c>
      <c r="DE59">
        <v>192.2</v>
      </c>
      <c r="DF59">
        <v>173.2</v>
      </c>
      <c r="DG59" t="s">
        <v>172</v>
      </c>
      <c r="DH59">
        <v>329.3</v>
      </c>
      <c r="DI59">
        <v>319.8</v>
      </c>
      <c r="DJ59">
        <v>299.39999999999998</v>
      </c>
      <c r="DK59">
        <v>296.39999999999998</v>
      </c>
      <c r="DM59" t="s">
        <v>172</v>
      </c>
      <c r="DN59" t="s">
        <v>172</v>
      </c>
      <c r="DO59" t="s">
        <v>172</v>
      </c>
      <c r="DP59" t="s">
        <v>172</v>
      </c>
      <c r="DQ59" t="s">
        <v>172</v>
      </c>
      <c r="DR59" t="s">
        <v>172</v>
      </c>
      <c r="DS59" t="s">
        <v>172</v>
      </c>
      <c r="DT59" t="s">
        <v>172</v>
      </c>
      <c r="DV59" t="s">
        <v>172</v>
      </c>
      <c r="DW59">
        <v>127.8</v>
      </c>
      <c r="DX59">
        <v>112.533333333333</v>
      </c>
      <c r="DY59">
        <v>91.2</v>
      </c>
      <c r="EA59" t="s">
        <v>172</v>
      </c>
      <c r="EB59">
        <v>127.8</v>
      </c>
      <c r="EC59">
        <v>123</v>
      </c>
      <c r="ED59">
        <v>91.2</v>
      </c>
      <c r="EF59" t="s">
        <v>172</v>
      </c>
      <c r="EG59">
        <v>0.28284271247460302</v>
      </c>
      <c r="EH59">
        <v>20.961234060363299</v>
      </c>
      <c r="EI59" t="s">
        <v>172</v>
      </c>
    </row>
    <row r="60" spans="1:139" x14ac:dyDescent="0.2">
      <c r="A60" s="1" t="s">
        <v>74</v>
      </c>
      <c r="B60" s="2">
        <v>-28.7</v>
      </c>
      <c r="C60" s="2">
        <v>-33.9</v>
      </c>
      <c r="D60" s="2">
        <v>880</v>
      </c>
      <c r="E60" s="2">
        <v>7305281853</v>
      </c>
      <c r="F60" s="2">
        <f t="shared" si="28"/>
        <v>18</v>
      </c>
      <c r="G60" s="2">
        <f t="shared" si="29"/>
        <v>53</v>
      </c>
      <c r="H60" s="2">
        <v>12.96</v>
      </c>
      <c r="P60">
        <v>-28.65</v>
      </c>
      <c r="Q60">
        <v>-33.799999999999997</v>
      </c>
      <c r="R60">
        <v>880.6</v>
      </c>
      <c r="S60">
        <v>12.49</v>
      </c>
      <c r="T60" s="4">
        <f t="shared" si="30"/>
        <v>27.558275136909344</v>
      </c>
      <c r="U60" s="4">
        <f t="shared" si="31"/>
        <v>29.522436108941246</v>
      </c>
      <c r="V60" s="4">
        <f t="shared" si="32"/>
        <v>65.605362993731063</v>
      </c>
      <c r="W60" s="4">
        <f t="shared" si="33"/>
        <v>50.298691570275004</v>
      </c>
      <c r="Y60" s="2">
        <v>149.69999999999999</v>
      </c>
      <c r="Z60" s="2">
        <v>152.5</v>
      </c>
      <c r="AB60" s="2">
        <v>191</v>
      </c>
      <c r="AC60" s="2">
        <v>254.8</v>
      </c>
      <c r="AD60" s="2">
        <v>260.5</v>
      </c>
      <c r="AE60" s="2">
        <v>370.1</v>
      </c>
      <c r="AF60" s="2">
        <v>319.7</v>
      </c>
      <c r="CD60">
        <f t="shared" si="14"/>
        <v>105.10000000000002</v>
      </c>
      <c r="CE60">
        <f t="shared" si="15"/>
        <v>108</v>
      </c>
      <c r="CF60" t="str">
        <f t="shared" si="16"/>
        <v/>
      </c>
      <c r="CG60">
        <f t="shared" si="17"/>
        <v>128.69999999999999</v>
      </c>
      <c r="CI60">
        <v>107.5</v>
      </c>
      <c r="CK60">
        <v>134.80000000000001</v>
      </c>
      <c r="CL60">
        <v>124</v>
      </c>
      <c r="CM60">
        <v>118</v>
      </c>
      <c r="CO60">
        <v>132</v>
      </c>
      <c r="CQ60">
        <v>100.5</v>
      </c>
      <c r="CU60">
        <v>149.69999999999999</v>
      </c>
      <c r="CV60">
        <v>152.5</v>
      </c>
      <c r="CW60" t="s">
        <v>172</v>
      </c>
      <c r="CX60">
        <v>191</v>
      </c>
      <c r="CY60">
        <v>254.8</v>
      </c>
      <c r="CZ60">
        <v>260.5</v>
      </c>
      <c r="DA60">
        <v>370.1</v>
      </c>
      <c r="DB60">
        <v>319.7</v>
      </c>
      <c r="DD60">
        <v>149.69999999999999</v>
      </c>
      <c r="DE60">
        <v>152.5</v>
      </c>
      <c r="DF60" t="s">
        <v>172</v>
      </c>
      <c r="DG60">
        <v>191</v>
      </c>
      <c r="DH60">
        <v>254.8</v>
      </c>
      <c r="DI60">
        <v>260.5</v>
      </c>
      <c r="DJ60">
        <v>370.1</v>
      </c>
      <c r="DK60">
        <v>319.7</v>
      </c>
      <c r="DM60" t="s">
        <v>172</v>
      </c>
      <c r="DN60" t="s">
        <v>172</v>
      </c>
      <c r="DO60" t="s">
        <v>172</v>
      </c>
      <c r="DP60" t="s">
        <v>172</v>
      </c>
      <c r="DQ60" t="s">
        <v>172</v>
      </c>
      <c r="DR60" t="s">
        <v>172</v>
      </c>
      <c r="DS60" t="s">
        <v>172</v>
      </c>
      <c r="DT60" t="s">
        <v>172</v>
      </c>
      <c r="DV60">
        <v>114.55</v>
      </c>
      <c r="DW60">
        <v>108.5</v>
      </c>
      <c r="DX60" t="s">
        <v>172</v>
      </c>
      <c r="DY60">
        <v>131.833333333333</v>
      </c>
      <c r="EA60">
        <v>114.55</v>
      </c>
      <c r="EB60">
        <v>107.75</v>
      </c>
      <c r="EC60" t="s">
        <v>172</v>
      </c>
      <c r="ED60">
        <v>132</v>
      </c>
      <c r="EF60">
        <v>13.364318164425701</v>
      </c>
      <c r="EG60">
        <v>7.1995370221517296</v>
      </c>
      <c r="EH60" t="s">
        <v>172</v>
      </c>
      <c r="EI60">
        <v>3.0534133905079699</v>
      </c>
    </row>
    <row r="61" spans="1:139" x14ac:dyDescent="0.2">
      <c r="A61" s="1" t="s">
        <v>75</v>
      </c>
      <c r="B61" s="2">
        <v>6.8</v>
      </c>
      <c r="C61" s="2">
        <v>5.0999999999999996</v>
      </c>
      <c r="D61" s="2">
        <v>1105</v>
      </c>
      <c r="E61">
        <v>7210081524</v>
      </c>
      <c r="F61" s="2">
        <f t="shared" si="28"/>
        <v>15</v>
      </c>
      <c r="G61" s="2">
        <f t="shared" si="29"/>
        <v>24</v>
      </c>
      <c r="H61" s="2">
        <v>35.479999999999997</v>
      </c>
      <c r="P61">
        <v>6.83</v>
      </c>
      <c r="Q61">
        <v>5.07</v>
      </c>
      <c r="R61">
        <v>1104.2</v>
      </c>
      <c r="S61">
        <v>35.049999999999997</v>
      </c>
      <c r="T61" s="4">
        <f t="shared" si="30"/>
        <v>30.111751015926906</v>
      </c>
      <c r="U61" s="4">
        <f t="shared" si="31"/>
        <v>24.840290079286557</v>
      </c>
      <c r="V61" s="4">
        <f t="shared" si="32"/>
        <v>19.380720533600641</v>
      </c>
      <c r="W61" s="4">
        <f t="shared" si="33"/>
        <v>18.879717411191951</v>
      </c>
      <c r="Z61" s="2">
        <v>184.5</v>
      </c>
      <c r="AA61" s="2">
        <v>185.4</v>
      </c>
      <c r="AB61" s="2">
        <v>185.4</v>
      </c>
      <c r="AC61" s="2">
        <v>315.2</v>
      </c>
      <c r="AD61" s="2">
        <v>305.5</v>
      </c>
      <c r="AE61" s="2">
        <v>298.60000000000002</v>
      </c>
      <c r="AF61" s="2">
        <v>298.3</v>
      </c>
      <c r="CD61" t="str">
        <f t="shared" si="14"/>
        <v/>
      </c>
      <c r="CE61">
        <f t="shared" si="15"/>
        <v>121</v>
      </c>
      <c r="CF61">
        <f t="shared" si="16"/>
        <v>113.20000000000002</v>
      </c>
      <c r="CG61">
        <f t="shared" si="17"/>
        <v>112.9</v>
      </c>
      <c r="CH61">
        <v>125</v>
      </c>
      <c r="CI61">
        <v>122</v>
      </c>
      <c r="CJ61">
        <v>115.2</v>
      </c>
      <c r="CK61">
        <v>115.9</v>
      </c>
      <c r="CL61">
        <v>111</v>
      </c>
      <c r="CM61">
        <v>103</v>
      </c>
      <c r="CN61">
        <v>112</v>
      </c>
      <c r="CO61">
        <v>112</v>
      </c>
      <c r="CU61" t="s">
        <v>172</v>
      </c>
      <c r="CV61">
        <v>184.5</v>
      </c>
      <c r="CW61">
        <v>185.4</v>
      </c>
      <c r="CX61">
        <v>185.4</v>
      </c>
      <c r="CY61">
        <v>315.2</v>
      </c>
      <c r="CZ61">
        <v>305.5</v>
      </c>
      <c r="DA61">
        <v>298.60000000000002</v>
      </c>
      <c r="DB61">
        <v>298.3</v>
      </c>
      <c r="DD61" t="s">
        <v>172</v>
      </c>
      <c r="DE61">
        <v>184.5</v>
      </c>
      <c r="DF61">
        <v>185.4</v>
      </c>
      <c r="DG61">
        <v>185.4</v>
      </c>
      <c r="DH61">
        <v>315.2</v>
      </c>
      <c r="DI61">
        <v>305.5</v>
      </c>
      <c r="DJ61">
        <v>298.60000000000002</v>
      </c>
      <c r="DK61">
        <v>298.3</v>
      </c>
      <c r="DM61" t="s">
        <v>172</v>
      </c>
      <c r="DN61" t="s">
        <v>172</v>
      </c>
      <c r="DO61" t="s">
        <v>172</v>
      </c>
      <c r="DP61" t="s">
        <v>172</v>
      </c>
      <c r="DQ61" t="s">
        <v>172</v>
      </c>
      <c r="DR61" t="s">
        <v>172</v>
      </c>
      <c r="DS61" t="s">
        <v>172</v>
      </c>
      <c r="DT61" t="s">
        <v>172</v>
      </c>
      <c r="DV61">
        <v>118</v>
      </c>
      <c r="DW61">
        <v>115.333333333333</v>
      </c>
      <c r="DX61">
        <v>113.466666666667</v>
      </c>
      <c r="DY61">
        <v>113.6</v>
      </c>
      <c r="EA61">
        <v>118</v>
      </c>
      <c r="EB61">
        <v>121</v>
      </c>
      <c r="EC61">
        <v>113.2</v>
      </c>
      <c r="ED61">
        <v>112.9</v>
      </c>
      <c r="EF61">
        <v>9.8994949366116707</v>
      </c>
      <c r="EG61">
        <v>10.692676621563599</v>
      </c>
      <c r="EH61">
        <v>1.61658075373095</v>
      </c>
      <c r="EI61">
        <v>2.0420577856662199</v>
      </c>
    </row>
    <row r="62" spans="1:139" x14ac:dyDescent="0.2">
      <c r="A62" s="1" t="s">
        <v>76</v>
      </c>
      <c r="B62" s="2">
        <v>23.1</v>
      </c>
      <c r="C62" s="2">
        <v>-18</v>
      </c>
      <c r="D62" s="2">
        <v>861</v>
      </c>
      <c r="E62" s="2">
        <v>7211070852</v>
      </c>
      <c r="F62" s="2">
        <f t="shared" si="28"/>
        <v>8</v>
      </c>
      <c r="G62" s="2">
        <f t="shared" si="29"/>
        <v>52</v>
      </c>
      <c r="H62" s="2">
        <v>7.94</v>
      </c>
      <c r="P62">
        <v>23.09</v>
      </c>
      <c r="Q62">
        <v>-18</v>
      </c>
      <c r="R62">
        <v>861.1</v>
      </c>
      <c r="S62">
        <v>7.86</v>
      </c>
      <c r="T62" s="4">
        <f t="shared" si="30"/>
        <v>26.639673461145257</v>
      </c>
      <c r="U62" s="4">
        <f t="shared" si="31"/>
        <v>26.74481375875212</v>
      </c>
      <c r="V62" s="4">
        <f t="shared" si="32"/>
        <v>19.872528776468897</v>
      </c>
      <c r="W62" s="4">
        <f t="shared" si="33"/>
        <v>45.862329038786427</v>
      </c>
      <c r="Y62" s="2">
        <v>143</v>
      </c>
      <c r="Z62" s="2">
        <v>141.9</v>
      </c>
      <c r="AA62" s="2">
        <v>133.30000000000001</v>
      </c>
      <c r="AB62" s="2">
        <v>178</v>
      </c>
      <c r="AC62" s="2">
        <v>246.2</v>
      </c>
      <c r="AD62" s="2">
        <v>243.9</v>
      </c>
      <c r="AE62" s="2">
        <v>228.9</v>
      </c>
      <c r="CD62">
        <f t="shared" si="14"/>
        <v>103.19999999999999</v>
      </c>
      <c r="CE62">
        <f t="shared" si="15"/>
        <v>102</v>
      </c>
      <c r="CF62">
        <f t="shared" si="16"/>
        <v>95.6</v>
      </c>
      <c r="CG62" t="str">
        <f t="shared" si="17"/>
        <v/>
      </c>
      <c r="CH62">
        <v>103.1</v>
      </c>
      <c r="CJ62">
        <v>95.6</v>
      </c>
      <c r="CL62">
        <v>102</v>
      </c>
      <c r="CM62">
        <v>100</v>
      </c>
      <c r="CN62">
        <v>95</v>
      </c>
      <c r="CU62">
        <v>143</v>
      </c>
      <c r="CV62">
        <v>141.9</v>
      </c>
      <c r="CW62">
        <v>133.30000000000001</v>
      </c>
      <c r="CX62">
        <v>178</v>
      </c>
      <c r="CY62">
        <v>246.2</v>
      </c>
      <c r="CZ62">
        <v>243.9</v>
      </c>
      <c r="DA62">
        <v>228.9</v>
      </c>
      <c r="DB62" t="s">
        <v>172</v>
      </c>
      <c r="DD62">
        <v>143</v>
      </c>
      <c r="DE62">
        <v>141.9</v>
      </c>
      <c r="DF62">
        <v>133.30000000000001</v>
      </c>
      <c r="DG62">
        <v>178</v>
      </c>
      <c r="DH62">
        <v>246.2</v>
      </c>
      <c r="DI62">
        <v>243.9</v>
      </c>
      <c r="DJ62">
        <v>228.9</v>
      </c>
      <c r="DK62" t="s">
        <v>172</v>
      </c>
      <c r="DM62" t="s">
        <v>172</v>
      </c>
      <c r="DN62" t="s">
        <v>172</v>
      </c>
      <c r="DO62" t="s">
        <v>172</v>
      </c>
      <c r="DP62" t="s">
        <v>172</v>
      </c>
      <c r="DQ62" t="s">
        <v>172</v>
      </c>
      <c r="DR62" t="s">
        <v>172</v>
      </c>
      <c r="DS62" t="s">
        <v>172</v>
      </c>
      <c r="DT62" t="s">
        <v>172</v>
      </c>
      <c r="DV62">
        <v>102.76666666666701</v>
      </c>
      <c r="DW62">
        <v>101</v>
      </c>
      <c r="DX62">
        <v>95.4</v>
      </c>
      <c r="DY62" t="s">
        <v>172</v>
      </c>
      <c r="EA62">
        <v>103.1</v>
      </c>
      <c r="EB62">
        <v>101</v>
      </c>
      <c r="EC62">
        <v>95.6</v>
      </c>
      <c r="ED62" t="s">
        <v>172</v>
      </c>
      <c r="EF62">
        <v>0.66583281184793397</v>
      </c>
      <c r="EG62">
        <v>1.4142135623731</v>
      </c>
      <c r="EH62">
        <v>0.34641016151377202</v>
      </c>
      <c r="EI62" t="s">
        <v>172</v>
      </c>
    </row>
    <row r="63" spans="1:139" x14ac:dyDescent="0.2">
      <c r="A63" s="1" t="s">
        <v>77</v>
      </c>
      <c r="B63" s="2">
        <v>18.600000000000001</v>
      </c>
      <c r="C63" s="2">
        <v>34.700000000000003</v>
      </c>
      <c r="D63" s="2">
        <v>882</v>
      </c>
      <c r="E63" s="2">
        <v>7301052250</v>
      </c>
      <c r="F63" s="2">
        <f t="shared" si="28"/>
        <v>22</v>
      </c>
      <c r="G63" s="2">
        <f t="shared" si="29"/>
        <v>50</v>
      </c>
      <c r="H63" s="2">
        <v>30.86</v>
      </c>
      <c r="P63">
        <v>18.559999999999999</v>
      </c>
      <c r="Q63">
        <v>34.659999999999997</v>
      </c>
      <c r="R63">
        <v>882.1</v>
      </c>
      <c r="S63">
        <v>29.71</v>
      </c>
      <c r="T63" s="4">
        <f t="shared" si="30"/>
        <v>61.110819612091156</v>
      </c>
      <c r="U63" s="4">
        <f t="shared" si="31"/>
        <v>55.962660101056564</v>
      </c>
      <c r="V63" s="4">
        <f t="shared" si="32"/>
        <v>29.622192991599018</v>
      </c>
      <c r="W63" s="4">
        <f t="shared" si="33"/>
        <v>33.457697329228658</v>
      </c>
      <c r="Y63" s="2">
        <v>229.2</v>
      </c>
      <c r="Z63" s="2">
        <v>216.2</v>
      </c>
      <c r="AA63" s="2">
        <v>188.5</v>
      </c>
      <c r="AB63" s="2">
        <v>188.5</v>
      </c>
      <c r="AC63" s="2">
        <v>373.2</v>
      </c>
      <c r="AD63" s="2">
        <v>357.5</v>
      </c>
      <c r="AE63" s="2">
        <v>276.5</v>
      </c>
      <c r="AF63" s="2">
        <v>279.60000000000002</v>
      </c>
      <c r="CD63">
        <f t="shared" si="14"/>
        <v>144</v>
      </c>
      <c r="CE63">
        <f t="shared" si="15"/>
        <v>141.30000000000001</v>
      </c>
      <c r="CF63">
        <f t="shared" si="16"/>
        <v>88</v>
      </c>
      <c r="CG63">
        <f t="shared" si="17"/>
        <v>91.100000000000023</v>
      </c>
      <c r="CH63">
        <v>146.69999999999999</v>
      </c>
      <c r="CI63">
        <v>139.5</v>
      </c>
      <c r="CJ63">
        <v>104.7</v>
      </c>
      <c r="CK63">
        <v>113.9</v>
      </c>
      <c r="CM63">
        <v>141</v>
      </c>
      <c r="CN63">
        <v>107</v>
      </c>
      <c r="CO63">
        <v>113</v>
      </c>
      <c r="CQ63">
        <v>139.9</v>
      </c>
      <c r="CR63">
        <v>113</v>
      </c>
      <c r="CS63">
        <v>109.8</v>
      </c>
      <c r="CU63">
        <v>229.2</v>
      </c>
      <c r="CV63">
        <v>216.2</v>
      </c>
      <c r="CW63">
        <v>188.5</v>
      </c>
      <c r="CX63">
        <v>188.5</v>
      </c>
      <c r="CY63">
        <v>373.2</v>
      </c>
      <c r="CZ63">
        <v>357.5</v>
      </c>
      <c r="DA63">
        <v>276.5</v>
      </c>
      <c r="DB63">
        <v>279.60000000000002</v>
      </c>
      <c r="DD63">
        <v>229.2</v>
      </c>
      <c r="DE63">
        <v>216.2</v>
      </c>
      <c r="DF63">
        <v>188.5</v>
      </c>
      <c r="DG63">
        <v>188.5</v>
      </c>
      <c r="DH63">
        <v>373.2</v>
      </c>
      <c r="DI63">
        <v>357.5</v>
      </c>
      <c r="DJ63">
        <v>276.5</v>
      </c>
      <c r="DK63">
        <v>279.60000000000002</v>
      </c>
      <c r="DM63" t="s">
        <v>172</v>
      </c>
      <c r="DN63" t="s">
        <v>172</v>
      </c>
      <c r="DO63" t="s">
        <v>172</v>
      </c>
      <c r="DP63" t="s">
        <v>172</v>
      </c>
      <c r="DQ63" t="s">
        <v>172</v>
      </c>
      <c r="DR63" t="s">
        <v>172</v>
      </c>
      <c r="DS63" t="s">
        <v>172</v>
      </c>
      <c r="DT63" t="s">
        <v>172</v>
      </c>
      <c r="DV63">
        <v>145.35</v>
      </c>
      <c r="DW63">
        <v>140.42500000000001</v>
      </c>
      <c r="DX63">
        <v>103.175</v>
      </c>
      <c r="DY63">
        <v>106.95</v>
      </c>
      <c r="EA63">
        <v>145.35</v>
      </c>
      <c r="EB63">
        <v>140.44999999999999</v>
      </c>
      <c r="EC63">
        <v>105.85</v>
      </c>
      <c r="ED63">
        <v>111.4</v>
      </c>
      <c r="EF63">
        <v>1.9091883092036701</v>
      </c>
      <c r="EG63">
        <v>0.86168439698070698</v>
      </c>
      <c r="EH63">
        <v>10.7046329533836</v>
      </c>
      <c r="EI63">
        <v>10.7121426428143</v>
      </c>
    </row>
    <row r="64" spans="1:139" x14ac:dyDescent="0.2">
      <c r="A64" s="1" t="s">
        <v>78</v>
      </c>
      <c r="B64" s="2">
        <v>21.7</v>
      </c>
      <c r="C64" s="2">
        <v>-41</v>
      </c>
      <c r="D64" s="2">
        <v>1055</v>
      </c>
      <c r="E64" s="2">
        <v>7205151718</v>
      </c>
      <c r="F64" s="2">
        <f t="shared" si="28"/>
        <v>17</v>
      </c>
      <c r="G64" s="2">
        <f t="shared" si="29"/>
        <v>18</v>
      </c>
      <c r="H64" s="2">
        <v>7.15</v>
      </c>
      <c r="P64">
        <v>21.72</v>
      </c>
      <c r="Q64">
        <v>-40.880000000000003</v>
      </c>
      <c r="R64">
        <v>1055.3</v>
      </c>
      <c r="S64">
        <v>6.5</v>
      </c>
      <c r="T64" s="4">
        <f t="shared" si="30"/>
        <v>30.10575561685598</v>
      </c>
      <c r="U64" s="4">
        <f t="shared" si="31"/>
        <v>34.233872271622218</v>
      </c>
      <c r="V64" s="4">
        <f t="shared" si="32"/>
        <v>40.844641241006592</v>
      </c>
      <c r="W64" s="4">
        <f t="shared" si="33"/>
        <v>63.331790104360145</v>
      </c>
      <c r="Z64" s="2">
        <v>179.9</v>
      </c>
      <c r="AA64" s="2">
        <v>174.3</v>
      </c>
      <c r="AB64" s="2">
        <v>204.5</v>
      </c>
      <c r="AC64" s="2">
        <v>279.2</v>
      </c>
      <c r="AD64" s="2">
        <v>284.10000000000002</v>
      </c>
      <c r="AF64" s="2">
        <v>357.3</v>
      </c>
      <c r="CD64" t="str">
        <f t="shared" si="14"/>
        <v/>
      </c>
      <c r="CE64">
        <f t="shared" si="15"/>
        <v>104.20000000000002</v>
      </c>
      <c r="CF64" t="str">
        <f t="shared" si="16"/>
        <v/>
      </c>
      <c r="CG64">
        <f t="shared" si="17"/>
        <v>152.80000000000001</v>
      </c>
      <c r="CI64">
        <v>112</v>
      </c>
      <c r="CJ64">
        <v>117</v>
      </c>
      <c r="CK64">
        <v>145.80000000000001</v>
      </c>
      <c r="CM64">
        <v>104</v>
      </c>
      <c r="CN64">
        <v>115</v>
      </c>
      <c r="CO64">
        <v>145</v>
      </c>
      <c r="CU64" t="s">
        <v>172</v>
      </c>
      <c r="CV64">
        <v>179.9</v>
      </c>
      <c r="CW64">
        <v>174.3</v>
      </c>
      <c r="CX64">
        <v>204.5</v>
      </c>
      <c r="CY64">
        <v>279.2</v>
      </c>
      <c r="CZ64">
        <v>284.10000000000002</v>
      </c>
      <c r="DA64" t="s">
        <v>172</v>
      </c>
      <c r="DB64">
        <v>357.3</v>
      </c>
      <c r="DD64" t="s">
        <v>172</v>
      </c>
      <c r="DE64">
        <v>179.9</v>
      </c>
      <c r="DF64">
        <v>174.3</v>
      </c>
      <c r="DG64">
        <v>204.5</v>
      </c>
      <c r="DH64">
        <v>279.2</v>
      </c>
      <c r="DI64">
        <v>284.10000000000002</v>
      </c>
      <c r="DJ64" t="s">
        <v>172</v>
      </c>
      <c r="DK64">
        <v>357.3</v>
      </c>
      <c r="DM64" t="s">
        <v>172</v>
      </c>
      <c r="DN64" t="s">
        <v>172</v>
      </c>
      <c r="DO64" t="s">
        <v>172</v>
      </c>
      <c r="DP64" t="s">
        <v>172</v>
      </c>
      <c r="DQ64" t="s">
        <v>172</v>
      </c>
      <c r="DR64" t="s">
        <v>172</v>
      </c>
      <c r="DS64" t="s">
        <v>172</v>
      </c>
      <c r="DT64" t="s">
        <v>172</v>
      </c>
      <c r="DV64" t="s">
        <v>172</v>
      </c>
      <c r="DW64">
        <v>106.73333333333299</v>
      </c>
      <c r="DX64">
        <v>116</v>
      </c>
      <c r="DY64">
        <v>147.86666666666699</v>
      </c>
      <c r="EA64" t="s">
        <v>172</v>
      </c>
      <c r="EB64">
        <v>104.2</v>
      </c>
      <c r="EC64">
        <v>116</v>
      </c>
      <c r="ED64">
        <v>145.80000000000001</v>
      </c>
      <c r="EF64" t="s">
        <v>172</v>
      </c>
      <c r="EG64">
        <v>4.5621632295801602</v>
      </c>
      <c r="EH64">
        <v>1.4142135623731</v>
      </c>
      <c r="EI64">
        <v>4.2910760111344297</v>
      </c>
    </row>
    <row r="65" spans="1:139" x14ac:dyDescent="0.2">
      <c r="A65" s="1" t="s">
        <v>79</v>
      </c>
      <c r="B65" s="2">
        <v>-36.799999999999997</v>
      </c>
      <c r="C65" s="2">
        <v>-38.9</v>
      </c>
      <c r="D65" s="2">
        <v>980</v>
      </c>
      <c r="E65" s="2">
        <v>7706121817</v>
      </c>
      <c r="F65" s="2">
        <f t="shared" si="28"/>
        <v>18</v>
      </c>
      <c r="G65" s="2">
        <f t="shared" si="29"/>
        <v>17</v>
      </c>
      <c r="H65" s="2">
        <v>38.54</v>
      </c>
      <c r="P65">
        <v>-36.76</v>
      </c>
      <c r="Q65">
        <v>-38.81</v>
      </c>
      <c r="R65">
        <v>980.1</v>
      </c>
      <c r="S65">
        <v>37.99</v>
      </c>
      <c r="T65" s="4">
        <f t="shared" si="30"/>
        <v>36.67138303995749</v>
      </c>
      <c r="U65" s="4">
        <f t="shared" si="31"/>
        <v>38.560521957704431</v>
      </c>
      <c r="V65" s="4">
        <f t="shared" si="32"/>
        <v>74.576321078359271</v>
      </c>
      <c r="W65" s="4">
        <f t="shared" si="33"/>
        <v>56.364177968294015</v>
      </c>
      <c r="Y65" s="2">
        <v>196.7</v>
      </c>
      <c r="Z65" s="2">
        <v>198</v>
      </c>
      <c r="AC65" s="2">
        <v>315.8</v>
      </c>
      <c r="AD65" s="2">
        <v>319.7</v>
      </c>
      <c r="AE65" s="2">
        <v>417.8</v>
      </c>
      <c r="AF65" s="2">
        <v>368</v>
      </c>
      <c r="CD65">
        <f t="shared" si="14"/>
        <v>119.10000000000002</v>
      </c>
      <c r="CE65">
        <f t="shared" si="15"/>
        <v>121.69999999999999</v>
      </c>
      <c r="CF65" t="str">
        <f t="shared" si="16"/>
        <v/>
      </c>
      <c r="CG65" t="str">
        <f t="shared" si="17"/>
        <v/>
      </c>
      <c r="CU65">
        <v>196.7</v>
      </c>
      <c r="CV65">
        <v>198</v>
      </c>
      <c r="CW65" t="s">
        <v>172</v>
      </c>
      <c r="CX65" t="s">
        <v>172</v>
      </c>
      <c r="CY65">
        <v>315.8</v>
      </c>
      <c r="CZ65">
        <v>319.7</v>
      </c>
      <c r="DA65">
        <v>417.8</v>
      </c>
      <c r="DB65">
        <v>368</v>
      </c>
      <c r="DD65">
        <v>196.7</v>
      </c>
      <c r="DE65">
        <v>198</v>
      </c>
      <c r="DF65" t="s">
        <v>172</v>
      </c>
      <c r="DG65" t="s">
        <v>172</v>
      </c>
      <c r="DH65">
        <v>315.8</v>
      </c>
      <c r="DI65">
        <v>319.7</v>
      </c>
      <c r="DJ65">
        <v>417.8</v>
      </c>
      <c r="DK65">
        <v>368</v>
      </c>
      <c r="DM65" t="s">
        <v>172</v>
      </c>
      <c r="DN65" t="s">
        <v>172</v>
      </c>
      <c r="DO65" t="s">
        <v>172</v>
      </c>
      <c r="DP65" t="s">
        <v>172</v>
      </c>
      <c r="DQ65" t="s">
        <v>172</v>
      </c>
      <c r="DR65" t="s">
        <v>172</v>
      </c>
      <c r="DS65" t="s">
        <v>172</v>
      </c>
      <c r="DT65" t="s">
        <v>172</v>
      </c>
      <c r="DV65">
        <v>119.1</v>
      </c>
      <c r="DW65">
        <v>121.7</v>
      </c>
      <c r="DX65" t="s">
        <v>172</v>
      </c>
      <c r="DY65" t="s">
        <v>172</v>
      </c>
      <c r="EA65">
        <v>119.1</v>
      </c>
      <c r="EB65">
        <v>121.7</v>
      </c>
      <c r="EC65" t="s">
        <v>172</v>
      </c>
      <c r="ED65" t="s">
        <v>172</v>
      </c>
      <c r="EF65" t="s">
        <v>172</v>
      </c>
      <c r="EG65" t="s">
        <v>172</v>
      </c>
      <c r="EH65" t="s">
        <v>172</v>
      </c>
      <c r="EI65" t="s">
        <v>172</v>
      </c>
    </row>
    <row r="66" spans="1:139" x14ac:dyDescent="0.2">
      <c r="A66" s="1" t="s">
        <v>80</v>
      </c>
      <c r="B66" s="2">
        <v>34.4</v>
      </c>
      <c r="C66" s="2">
        <v>59.3</v>
      </c>
      <c r="D66" s="2">
        <v>898</v>
      </c>
      <c r="E66" s="2">
        <v>7706092015</v>
      </c>
      <c r="F66" s="2">
        <f t="shared" si="28"/>
        <v>20</v>
      </c>
      <c r="G66" s="2">
        <f t="shared" si="29"/>
        <v>15</v>
      </c>
      <c r="H66" s="2">
        <v>7.55</v>
      </c>
      <c r="P66">
        <v>34.33</v>
      </c>
      <c r="Q66">
        <v>59.23</v>
      </c>
      <c r="R66">
        <v>899.3</v>
      </c>
      <c r="S66">
        <v>6.64</v>
      </c>
      <c r="T66" s="4">
        <f t="shared" si="30"/>
        <v>85.713358780851692</v>
      </c>
      <c r="U66" s="4">
        <f t="shared" si="31"/>
        <v>81.231244625017681</v>
      </c>
      <c r="V66" s="4">
        <f t="shared" si="32"/>
        <v>48.195696421010233</v>
      </c>
      <c r="W66" s="4">
        <f t="shared" si="33"/>
        <v>59.996754518935816</v>
      </c>
      <c r="Y66" s="2">
        <v>241.3</v>
      </c>
      <c r="Z66" s="2">
        <v>242.1</v>
      </c>
      <c r="AA66" s="2">
        <v>179.2</v>
      </c>
      <c r="AB66" s="2">
        <v>200.7</v>
      </c>
      <c r="AD66" s="2">
        <v>409.3</v>
      </c>
      <c r="AE66" s="2">
        <v>312.7</v>
      </c>
      <c r="AF66" s="2">
        <v>345.6</v>
      </c>
      <c r="CD66" t="str">
        <f t="shared" si="14"/>
        <v/>
      </c>
      <c r="CE66">
        <f t="shared" si="15"/>
        <v>167.20000000000002</v>
      </c>
      <c r="CF66">
        <f t="shared" si="16"/>
        <v>133.5</v>
      </c>
      <c r="CG66">
        <f t="shared" si="17"/>
        <v>144.90000000000003</v>
      </c>
      <c r="CH66">
        <v>188.8</v>
      </c>
      <c r="CI66">
        <v>179.6</v>
      </c>
      <c r="CJ66">
        <v>133.80000000000001</v>
      </c>
      <c r="CL66">
        <v>184</v>
      </c>
      <c r="CM66">
        <v>176</v>
      </c>
      <c r="CN66">
        <v>130</v>
      </c>
      <c r="CO66">
        <v>143</v>
      </c>
      <c r="CU66">
        <v>241.3</v>
      </c>
      <c r="CV66">
        <v>242.1</v>
      </c>
      <c r="CW66">
        <v>179.2</v>
      </c>
      <c r="CX66">
        <v>200.7</v>
      </c>
      <c r="CY66" t="s">
        <v>172</v>
      </c>
      <c r="CZ66">
        <v>409.3</v>
      </c>
      <c r="DA66">
        <v>312.7</v>
      </c>
      <c r="DB66">
        <v>345.6</v>
      </c>
      <c r="DD66">
        <v>241.3</v>
      </c>
      <c r="DE66">
        <v>242.1</v>
      </c>
      <c r="DF66">
        <v>179.2</v>
      </c>
      <c r="DG66">
        <v>200.7</v>
      </c>
      <c r="DH66" t="s">
        <v>172</v>
      </c>
      <c r="DI66">
        <v>409.3</v>
      </c>
      <c r="DJ66">
        <v>312.7</v>
      </c>
      <c r="DK66">
        <v>345.6</v>
      </c>
      <c r="DM66" t="s">
        <v>172</v>
      </c>
      <c r="DN66" t="s">
        <v>172</v>
      </c>
      <c r="DO66" t="s">
        <v>172</v>
      </c>
      <c r="DP66" t="s">
        <v>172</v>
      </c>
      <c r="DQ66" t="s">
        <v>172</v>
      </c>
      <c r="DR66" t="s">
        <v>172</v>
      </c>
      <c r="DS66" t="s">
        <v>172</v>
      </c>
      <c r="DT66" t="s">
        <v>172</v>
      </c>
      <c r="DV66">
        <v>186.4</v>
      </c>
      <c r="DW66">
        <v>174.26666666666699</v>
      </c>
      <c r="DX66">
        <v>132.433333333333</v>
      </c>
      <c r="DY66">
        <v>143.94999999999999</v>
      </c>
      <c r="EA66">
        <v>186.4</v>
      </c>
      <c r="EB66">
        <v>176</v>
      </c>
      <c r="EC66">
        <v>133.5</v>
      </c>
      <c r="ED66">
        <v>143.94999999999999</v>
      </c>
      <c r="EF66">
        <v>3.3941125496954401</v>
      </c>
      <c r="EG66">
        <v>6.3791326474163501</v>
      </c>
      <c r="EH66">
        <v>2.1126602503321101</v>
      </c>
      <c r="EI66">
        <v>1.3435028842544601</v>
      </c>
    </row>
    <row r="67" spans="1:139" s="20" customFormat="1" x14ac:dyDescent="0.2">
      <c r="A67" s="19" t="s">
        <v>81</v>
      </c>
      <c r="B67" s="20">
        <v>12.2</v>
      </c>
      <c r="C67" s="20">
        <v>10.199999999999999</v>
      </c>
      <c r="D67" s="20">
        <v>1135</v>
      </c>
      <c r="E67" s="20">
        <v>7706201450</v>
      </c>
      <c r="F67" s="21">
        <f t="shared" si="28"/>
        <v>14</v>
      </c>
      <c r="G67" s="21">
        <f t="shared" si="29"/>
        <v>50</v>
      </c>
      <c r="H67" s="20">
        <v>49.05</v>
      </c>
      <c r="I67" s="21"/>
      <c r="J67" s="21"/>
      <c r="K67" s="21"/>
      <c r="L67" s="21"/>
      <c r="M67" s="21"/>
      <c r="N67" s="21"/>
      <c r="O67" s="21"/>
      <c r="P67" s="20">
        <v>12.14</v>
      </c>
      <c r="Q67" s="20">
        <v>10.130000000000001</v>
      </c>
      <c r="R67" s="20">
        <v>1135</v>
      </c>
      <c r="S67" s="20">
        <v>48.48</v>
      </c>
      <c r="T67" s="22">
        <f t="shared" si="30"/>
        <v>36.707061189049746</v>
      </c>
      <c r="U67" s="22">
        <f t="shared" si="31"/>
        <v>31.74547474708292</v>
      </c>
      <c r="V67" s="22">
        <f t="shared" si="32"/>
        <v>15.241198596930507</v>
      </c>
      <c r="W67" s="22">
        <f t="shared" si="33"/>
        <v>21.825192962283637</v>
      </c>
      <c r="X67" s="21"/>
      <c r="Y67" s="21"/>
      <c r="Z67" s="21"/>
      <c r="AA67" s="21"/>
      <c r="AB67" s="20">
        <v>203.17</v>
      </c>
      <c r="AC67" s="20">
        <v>368.29</v>
      </c>
      <c r="AD67" s="20">
        <v>334.78</v>
      </c>
      <c r="AE67" s="20">
        <v>313.95</v>
      </c>
      <c r="AF67" s="20">
        <v>321.5</v>
      </c>
      <c r="CD67" s="20" t="str">
        <f t="shared" ref="CD67:CD80" si="34">IF(AND(NOT(ISBLANK(AC67)),NOT(ISBLANK(Y67))),AC67-Y67,"")</f>
        <v/>
      </c>
      <c r="CE67" s="20" t="str">
        <f t="shared" ref="CE67:CE80" si="35">IF(AND(NOT(ISBLANK(AD67)),NOT(ISBLANK(Z67))),AD67-Z67,"")</f>
        <v/>
      </c>
      <c r="CF67" s="20" t="str">
        <f t="shared" ref="CF67:CF80" si="36">IF(AND(NOT(ISBLANK(AE67)),NOT(ISBLANK(AA67))),AE67-AA67,"")</f>
        <v/>
      </c>
      <c r="CU67" s="20" t="s">
        <v>172</v>
      </c>
      <c r="CV67" s="20" t="s">
        <v>172</v>
      </c>
      <c r="CW67" s="20" t="s">
        <v>172</v>
      </c>
      <c r="CX67" s="20">
        <v>203.17</v>
      </c>
      <c r="CY67" s="20">
        <v>368.29</v>
      </c>
      <c r="CZ67" s="20">
        <v>334.78</v>
      </c>
      <c r="DA67" s="20">
        <v>313.95</v>
      </c>
      <c r="DB67" s="20">
        <v>321.5</v>
      </c>
      <c r="DD67" s="20" t="s">
        <v>172</v>
      </c>
      <c r="DE67" s="20" t="s">
        <v>172</v>
      </c>
      <c r="DF67" s="20" t="s">
        <v>172</v>
      </c>
      <c r="DG67" s="20">
        <v>203.17</v>
      </c>
      <c r="DH67" s="20">
        <v>368.29</v>
      </c>
      <c r="DI67" s="20">
        <v>334.78</v>
      </c>
      <c r="DJ67" s="20">
        <v>313.95</v>
      </c>
      <c r="DK67" s="20">
        <v>321.5</v>
      </c>
      <c r="DM67" s="20" t="s">
        <v>172</v>
      </c>
      <c r="DN67" s="20" t="s">
        <v>172</v>
      </c>
      <c r="DO67" s="20" t="s">
        <v>172</v>
      </c>
      <c r="DP67" s="20" t="s">
        <v>172</v>
      </c>
      <c r="DQ67" s="20" t="s">
        <v>172</v>
      </c>
      <c r="DR67" s="20" t="s">
        <v>172</v>
      </c>
      <c r="DS67" s="20" t="s">
        <v>172</v>
      </c>
      <c r="DT67" s="20" t="s">
        <v>172</v>
      </c>
      <c r="DV67" s="20" t="s">
        <v>172</v>
      </c>
      <c r="DW67" s="20" t="s">
        <v>172</v>
      </c>
      <c r="DX67" s="20" t="s">
        <v>172</v>
      </c>
      <c r="DY67" s="20" t="s">
        <v>172</v>
      </c>
      <c r="EA67" s="20" t="s">
        <v>172</v>
      </c>
      <c r="EB67" s="20" t="s">
        <v>172</v>
      </c>
      <c r="EC67" s="20" t="s">
        <v>172</v>
      </c>
      <c r="ED67" s="20" t="s">
        <v>172</v>
      </c>
      <c r="EF67" s="20" t="s">
        <v>172</v>
      </c>
      <c r="EG67" s="20" t="s">
        <v>172</v>
      </c>
      <c r="EH67" s="20" t="s">
        <v>172</v>
      </c>
      <c r="EI67" s="20" t="s">
        <v>172</v>
      </c>
    </row>
    <row r="68" spans="1:139" x14ac:dyDescent="0.2">
      <c r="A68" s="1" t="s">
        <v>82</v>
      </c>
      <c r="B68" s="2">
        <v>22.5</v>
      </c>
      <c r="C68" s="2">
        <v>18.5</v>
      </c>
      <c r="D68" s="2">
        <v>1059</v>
      </c>
      <c r="E68" s="2">
        <v>7705160001</v>
      </c>
      <c r="F68" s="2">
        <f t="shared" si="28"/>
        <v>0</v>
      </c>
      <c r="G68" s="2">
        <f t="shared" si="29"/>
        <v>1</v>
      </c>
      <c r="H68" s="2">
        <v>51.54</v>
      </c>
      <c r="P68">
        <v>22.48</v>
      </c>
      <c r="Q68">
        <v>18.47</v>
      </c>
      <c r="R68">
        <v>1058.7</v>
      </c>
      <c r="S68">
        <v>51.18</v>
      </c>
      <c r="T68" s="4">
        <f t="shared" si="30"/>
        <v>48.210519795598181</v>
      </c>
      <c r="U68" s="4">
        <f t="shared" si="31"/>
        <v>43.795050736111591</v>
      </c>
      <c r="V68" s="4">
        <f t="shared" si="32"/>
        <v>14.018939822180226</v>
      </c>
      <c r="W68" s="4">
        <f t="shared" si="33"/>
        <v>31.616951212077794</v>
      </c>
      <c r="Z68" s="2">
        <v>236.1</v>
      </c>
      <c r="AA68" s="2">
        <v>193.4</v>
      </c>
      <c r="AB68" s="2">
        <v>205.9</v>
      </c>
      <c r="AC68" s="2">
        <v>366</v>
      </c>
      <c r="AD68" s="2">
        <v>352.3</v>
      </c>
      <c r="AE68" s="2">
        <v>299.89999999999998</v>
      </c>
      <c r="AF68" s="2">
        <v>338.9</v>
      </c>
      <c r="CD68" t="str">
        <f t="shared" si="34"/>
        <v/>
      </c>
      <c r="CE68">
        <f t="shared" si="35"/>
        <v>116.20000000000002</v>
      </c>
      <c r="CF68">
        <f t="shared" si="36"/>
        <v>106.49999999999997</v>
      </c>
      <c r="CG68">
        <f t="shared" ref="CG68:CG80" si="37">IF(AND(NOT(ISBLANK(AF68)),NOT(ISBLANK(AB68))),AF68-AB68,"")</f>
        <v>132.99999999999997</v>
      </c>
      <c r="CH68">
        <v>135.80000000000001</v>
      </c>
      <c r="CI68">
        <v>125.5</v>
      </c>
      <c r="CJ68">
        <v>106</v>
      </c>
      <c r="CK68">
        <v>120.9</v>
      </c>
      <c r="CN68">
        <v>108</v>
      </c>
      <c r="CO68">
        <v>122</v>
      </c>
      <c r="CU68" t="s">
        <v>172</v>
      </c>
      <c r="CV68">
        <v>236.1</v>
      </c>
      <c r="CW68">
        <v>193.4</v>
      </c>
      <c r="CX68">
        <v>205.9</v>
      </c>
      <c r="CY68">
        <v>366</v>
      </c>
      <c r="CZ68">
        <v>352.3</v>
      </c>
      <c r="DA68">
        <v>299.89999999999998</v>
      </c>
      <c r="DB68">
        <v>338.9</v>
      </c>
      <c r="DD68" t="s">
        <v>172</v>
      </c>
      <c r="DE68">
        <v>236.1</v>
      </c>
      <c r="DF68">
        <v>193.4</v>
      </c>
      <c r="DG68">
        <v>205.9</v>
      </c>
      <c r="DH68">
        <v>366</v>
      </c>
      <c r="DI68">
        <v>352.3</v>
      </c>
      <c r="DJ68">
        <v>299.89999999999998</v>
      </c>
      <c r="DK68">
        <v>338.9</v>
      </c>
      <c r="DM68" t="s">
        <v>172</v>
      </c>
      <c r="DN68" t="s">
        <v>172</v>
      </c>
      <c r="DO68" t="s">
        <v>172</v>
      </c>
      <c r="DP68" t="s">
        <v>172</v>
      </c>
      <c r="DQ68" t="s">
        <v>172</v>
      </c>
      <c r="DR68" t="s">
        <v>172</v>
      </c>
      <c r="DS68" t="s">
        <v>172</v>
      </c>
      <c r="DT68" t="s">
        <v>172</v>
      </c>
      <c r="DV68">
        <v>135.80000000000001</v>
      </c>
      <c r="DW68">
        <v>120.85</v>
      </c>
      <c r="DX68">
        <v>106.833333333333</v>
      </c>
      <c r="DY68">
        <v>125.3</v>
      </c>
      <c r="EA68">
        <v>135.80000000000001</v>
      </c>
      <c r="EB68">
        <v>120.85</v>
      </c>
      <c r="EC68">
        <v>106.5</v>
      </c>
      <c r="ED68">
        <v>122</v>
      </c>
      <c r="EF68" t="s">
        <v>172</v>
      </c>
      <c r="EG68">
        <v>6.5760930650348799</v>
      </c>
      <c r="EH68">
        <v>1.0408329997330701</v>
      </c>
      <c r="EI68">
        <v>6.69103878332802</v>
      </c>
    </row>
    <row r="69" spans="1:139" x14ac:dyDescent="0.2">
      <c r="A69" s="1" t="s">
        <v>83</v>
      </c>
      <c r="B69" s="2">
        <v>11.8</v>
      </c>
      <c r="C69" s="2">
        <v>-34.299999999999997</v>
      </c>
      <c r="D69" s="2">
        <v>921</v>
      </c>
      <c r="E69" s="2">
        <v>7205170042</v>
      </c>
      <c r="F69" s="2">
        <f t="shared" si="28"/>
        <v>0</v>
      </c>
      <c r="G69" s="2">
        <f t="shared" si="29"/>
        <v>42</v>
      </c>
      <c r="H69" s="2">
        <v>45.93</v>
      </c>
      <c r="P69">
        <v>11.81</v>
      </c>
      <c r="Q69">
        <v>-34.21</v>
      </c>
      <c r="R69">
        <v>921.4</v>
      </c>
      <c r="S69">
        <v>45.35</v>
      </c>
      <c r="T69" s="4">
        <f t="shared" si="30"/>
        <v>18.339717307598676</v>
      </c>
      <c r="U69" s="4">
        <f t="shared" si="31"/>
        <v>22.762454553224476</v>
      </c>
      <c r="V69" s="4">
        <f t="shared" si="32"/>
        <v>38.441303571039285</v>
      </c>
      <c r="W69" s="4">
        <f t="shared" si="33"/>
        <v>53.690023670817823</v>
      </c>
      <c r="Z69" s="2">
        <v>181</v>
      </c>
      <c r="AA69" s="2">
        <v>201.7</v>
      </c>
      <c r="AC69" s="2">
        <v>273.3</v>
      </c>
      <c r="AD69" s="2">
        <v>283.39999999999998</v>
      </c>
      <c r="AE69" s="2">
        <v>321.39999999999998</v>
      </c>
      <c r="AF69" s="2">
        <v>365.2</v>
      </c>
      <c r="CD69" t="str">
        <f t="shared" si="34"/>
        <v/>
      </c>
      <c r="CE69">
        <f t="shared" si="35"/>
        <v>102.39999999999998</v>
      </c>
      <c r="CF69">
        <f t="shared" si="36"/>
        <v>119.69999999999999</v>
      </c>
      <c r="CG69" t="str">
        <f t="shared" si="37"/>
        <v/>
      </c>
      <c r="CH69">
        <v>97</v>
      </c>
      <c r="CI69">
        <v>100.9</v>
      </c>
      <c r="CJ69">
        <v>120</v>
      </c>
      <c r="CL69">
        <v>99</v>
      </c>
      <c r="CM69">
        <v>102</v>
      </c>
      <c r="CN69">
        <v>122</v>
      </c>
      <c r="CU69" t="s">
        <v>172</v>
      </c>
      <c r="CV69">
        <v>181</v>
      </c>
      <c r="CW69">
        <v>201.7</v>
      </c>
      <c r="CX69" t="s">
        <v>172</v>
      </c>
      <c r="CY69">
        <v>273.3</v>
      </c>
      <c r="CZ69">
        <v>283.39999999999998</v>
      </c>
      <c r="DA69">
        <v>321.39999999999998</v>
      </c>
      <c r="DB69">
        <v>365.2</v>
      </c>
      <c r="DD69" t="s">
        <v>172</v>
      </c>
      <c r="DE69">
        <v>181</v>
      </c>
      <c r="DF69">
        <v>201.7</v>
      </c>
      <c r="DG69" t="s">
        <v>172</v>
      </c>
      <c r="DH69">
        <v>273.3</v>
      </c>
      <c r="DI69">
        <v>283.39999999999998</v>
      </c>
      <c r="DJ69">
        <v>321.39999999999998</v>
      </c>
      <c r="DK69">
        <v>365.2</v>
      </c>
      <c r="DM69" t="s">
        <v>172</v>
      </c>
      <c r="DN69" t="s">
        <v>172</v>
      </c>
      <c r="DO69" t="s">
        <v>172</v>
      </c>
      <c r="DP69" t="s">
        <v>172</v>
      </c>
      <c r="DQ69" t="s">
        <v>172</v>
      </c>
      <c r="DR69" t="s">
        <v>172</v>
      </c>
      <c r="DS69" t="s">
        <v>172</v>
      </c>
      <c r="DT69" t="s">
        <v>172</v>
      </c>
      <c r="DV69">
        <v>98</v>
      </c>
      <c r="DW69">
        <v>101.76666666666701</v>
      </c>
      <c r="DX69">
        <v>120.566666666667</v>
      </c>
      <c r="DY69" t="s">
        <v>172</v>
      </c>
      <c r="EA69">
        <v>98</v>
      </c>
      <c r="EB69">
        <v>102</v>
      </c>
      <c r="EC69">
        <v>120</v>
      </c>
      <c r="ED69" t="s">
        <v>172</v>
      </c>
      <c r="EF69">
        <v>1.4142135623731</v>
      </c>
      <c r="EG69">
        <v>0.77674534651538996</v>
      </c>
      <c r="EH69">
        <v>1.2503332889007399</v>
      </c>
      <c r="EI69" t="s">
        <v>172</v>
      </c>
    </row>
    <row r="70" spans="1:139" x14ac:dyDescent="0.2">
      <c r="A70" s="1" t="s">
        <v>84</v>
      </c>
      <c r="B70" s="2">
        <v>6.9</v>
      </c>
      <c r="C70" s="2">
        <v>117.8</v>
      </c>
      <c r="D70" s="2">
        <v>887</v>
      </c>
      <c r="E70" s="2">
        <v>7210111935</v>
      </c>
      <c r="F70" s="2">
        <f t="shared" si="28"/>
        <v>19</v>
      </c>
      <c r="G70" s="2">
        <f t="shared" si="29"/>
        <v>35</v>
      </c>
      <c r="H70" s="2">
        <v>46.79</v>
      </c>
      <c r="P70">
        <v>6.91</v>
      </c>
      <c r="Q70">
        <v>117.72</v>
      </c>
      <c r="R70">
        <v>888.1</v>
      </c>
      <c r="S70">
        <v>44.93</v>
      </c>
      <c r="T70" s="4">
        <f t="shared" si="30"/>
        <v>141.18293460319686</v>
      </c>
      <c r="U70" s="4">
        <f t="shared" si="31"/>
        <v>135.36619978676731</v>
      </c>
      <c r="V70" s="4">
        <f t="shared" si="32"/>
        <v>108.18143613159411</v>
      </c>
      <c r="W70" s="4">
        <f t="shared" si="33"/>
        <v>103.15860237162163</v>
      </c>
      <c r="Y70" s="2">
        <v>369.9</v>
      </c>
      <c r="Z70" s="2">
        <v>349.1</v>
      </c>
      <c r="AA70" s="2">
        <v>318</v>
      </c>
      <c r="AB70" s="2">
        <v>311.8</v>
      </c>
      <c r="AE70" s="2">
        <v>528.1</v>
      </c>
      <c r="AF70" s="2">
        <v>511.5</v>
      </c>
      <c r="CD70" t="str">
        <f t="shared" si="34"/>
        <v/>
      </c>
      <c r="CE70" t="str">
        <f t="shared" si="35"/>
        <v/>
      </c>
      <c r="CF70">
        <f t="shared" si="36"/>
        <v>210.10000000000002</v>
      </c>
      <c r="CG70">
        <f t="shared" si="37"/>
        <v>199.7</v>
      </c>
      <c r="CJ70">
        <v>207.3</v>
      </c>
      <c r="CK70">
        <v>199</v>
      </c>
      <c r="CN70">
        <v>208</v>
      </c>
      <c r="CO70">
        <v>199</v>
      </c>
      <c r="CR70">
        <v>218.4</v>
      </c>
      <c r="CS70">
        <v>202.9</v>
      </c>
      <c r="CU70">
        <v>369.9</v>
      </c>
      <c r="CV70">
        <v>349.1</v>
      </c>
      <c r="CW70">
        <v>318</v>
      </c>
      <c r="CX70">
        <v>311.8</v>
      </c>
      <c r="CY70" t="s">
        <v>172</v>
      </c>
      <c r="CZ70" t="s">
        <v>172</v>
      </c>
      <c r="DA70">
        <v>528.1</v>
      </c>
      <c r="DB70">
        <v>511.5</v>
      </c>
      <c r="DD70">
        <v>369.9</v>
      </c>
      <c r="DE70">
        <v>349.1</v>
      </c>
      <c r="DF70">
        <v>318</v>
      </c>
      <c r="DG70">
        <v>311.8</v>
      </c>
      <c r="DH70" t="s">
        <v>172</v>
      </c>
      <c r="DI70" t="s">
        <v>172</v>
      </c>
      <c r="DJ70">
        <v>528.1</v>
      </c>
      <c r="DK70">
        <v>511.5</v>
      </c>
      <c r="DM70" t="s">
        <v>172</v>
      </c>
      <c r="DN70" t="s">
        <v>172</v>
      </c>
      <c r="DO70" t="s">
        <v>172</v>
      </c>
      <c r="DP70" t="s">
        <v>172</v>
      </c>
      <c r="DQ70" t="s">
        <v>172</v>
      </c>
      <c r="DR70" t="s">
        <v>172</v>
      </c>
      <c r="DS70" t="s">
        <v>172</v>
      </c>
      <c r="DT70" t="s">
        <v>172</v>
      </c>
      <c r="DV70" t="s">
        <v>172</v>
      </c>
      <c r="DW70" t="s">
        <v>172</v>
      </c>
      <c r="DX70">
        <v>210.95</v>
      </c>
      <c r="DY70">
        <v>200.15</v>
      </c>
      <c r="EA70" t="s">
        <v>172</v>
      </c>
      <c r="EB70" t="s">
        <v>172</v>
      </c>
      <c r="EC70">
        <v>209.05</v>
      </c>
      <c r="ED70">
        <v>199.35</v>
      </c>
      <c r="EF70" t="s">
        <v>172</v>
      </c>
      <c r="EG70" t="s">
        <v>172</v>
      </c>
      <c r="EH70">
        <v>5.1071844820148504</v>
      </c>
      <c r="EI70">
        <v>1.8627936010197199</v>
      </c>
    </row>
    <row r="71" spans="1:139" x14ac:dyDescent="0.2">
      <c r="A71" s="1" t="s">
        <v>85</v>
      </c>
      <c r="B71" s="2">
        <v>7</v>
      </c>
      <c r="C71" s="2">
        <v>-9.3000000000000007</v>
      </c>
      <c r="D71" s="2">
        <v>932</v>
      </c>
      <c r="E71" s="2">
        <v>7206141834</v>
      </c>
      <c r="F71" s="2">
        <f t="shared" si="28"/>
        <v>18</v>
      </c>
      <c r="G71" s="2">
        <f t="shared" si="29"/>
        <v>34</v>
      </c>
      <c r="H71" s="2">
        <v>27.24</v>
      </c>
      <c r="P71">
        <v>7.04</v>
      </c>
      <c r="Q71">
        <v>-9.2899999999999991</v>
      </c>
      <c r="R71">
        <v>931.4</v>
      </c>
      <c r="S71">
        <v>26.91</v>
      </c>
      <c r="T71" s="4">
        <f t="shared" si="30"/>
        <v>17.286483735822092</v>
      </c>
      <c r="U71" s="4">
        <f t="shared" si="31"/>
        <v>13.411621432674888</v>
      </c>
      <c r="V71" s="4">
        <f t="shared" si="32"/>
        <v>22.752700966557935</v>
      </c>
      <c r="W71" s="4">
        <f t="shared" si="33"/>
        <v>29.431393964937648</v>
      </c>
      <c r="Y71" s="2">
        <v>154.9</v>
      </c>
      <c r="Z71" s="2">
        <v>158.1</v>
      </c>
      <c r="AA71" s="2">
        <v>164.4</v>
      </c>
      <c r="AC71" s="2">
        <v>249.8</v>
      </c>
      <c r="AD71" s="2">
        <v>256.5</v>
      </c>
      <c r="AE71" s="2">
        <v>265.2</v>
      </c>
      <c r="AF71" s="2">
        <v>279.3</v>
      </c>
      <c r="CD71">
        <f t="shared" si="34"/>
        <v>94.9</v>
      </c>
      <c r="CE71">
        <f t="shared" si="35"/>
        <v>98.4</v>
      </c>
      <c r="CF71">
        <f t="shared" si="36"/>
        <v>100.79999999999998</v>
      </c>
      <c r="CG71" t="str">
        <f t="shared" si="37"/>
        <v/>
      </c>
      <c r="CH71">
        <v>105.7</v>
      </c>
      <c r="CI71">
        <v>100.1</v>
      </c>
      <c r="CJ71">
        <v>104.4</v>
      </c>
      <c r="CM71">
        <v>97</v>
      </c>
      <c r="CN71">
        <v>103</v>
      </c>
      <c r="CO71">
        <v>114</v>
      </c>
      <c r="CU71">
        <v>154.9</v>
      </c>
      <c r="CV71">
        <v>158.1</v>
      </c>
      <c r="CW71">
        <v>164.4</v>
      </c>
      <c r="CX71" t="s">
        <v>172</v>
      </c>
      <c r="CY71">
        <v>249.8</v>
      </c>
      <c r="CZ71">
        <v>256.5</v>
      </c>
      <c r="DA71">
        <v>265.2</v>
      </c>
      <c r="DB71">
        <v>279.3</v>
      </c>
      <c r="DD71">
        <v>154.9</v>
      </c>
      <c r="DE71">
        <v>158.1</v>
      </c>
      <c r="DF71">
        <v>164.4</v>
      </c>
      <c r="DG71" t="s">
        <v>172</v>
      </c>
      <c r="DH71">
        <v>249.8</v>
      </c>
      <c r="DI71">
        <v>256.5</v>
      </c>
      <c r="DJ71">
        <v>265.2</v>
      </c>
      <c r="DK71">
        <v>279.3</v>
      </c>
      <c r="DM71" t="s">
        <v>172</v>
      </c>
      <c r="DN71" t="s">
        <v>172</v>
      </c>
      <c r="DO71" t="s">
        <v>172</v>
      </c>
      <c r="DP71" t="s">
        <v>172</v>
      </c>
      <c r="DQ71" t="s">
        <v>172</v>
      </c>
      <c r="DR71" t="s">
        <v>172</v>
      </c>
      <c r="DS71" t="s">
        <v>172</v>
      </c>
      <c r="DT71" t="s">
        <v>172</v>
      </c>
      <c r="DV71">
        <v>100.3</v>
      </c>
      <c r="DW71">
        <v>98.5</v>
      </c>
      <c r="DX71">
        <v>102.73333333333299</v>
      </c>
      <c r="DY71">
        <v>114</v>
      </c>
      <c r="EA71">
        <v>100.3</v>
      </c>
      <c r="EB71">
        <v>98.4</v>
      </c>
      <c r="EC71">
        <v>103</v>
      </c>
      <c r="ED71">
        <v>114</v>
      </c>
      <c r="EF71">
        <v>7.6367532368147097</v>
      </c>
      <c r="EG71">
        <v>1.552417469626</v>
      </c>
      <c r="EH71">
        <v>1.8147543451755099</v>
      </c>
      <c r="EI71" t="s">
        <v>172</v>
      </c>
    </row>
    <row r="72" spans="1:139" x14ac:dyDescent="0.2">
      <c r="A72" s="1" t="s">
        <v>86</v>
      </c>
      <c r="B72" s="2">
        <v>-1.6</v>
      </c>
      <c r="C72" s="2">
        <v>-10.9</v>
      </c>
      <c r="D72" s="2">
        <v>886</v>
      </c>
      <c r="E72" s="2">
        <v>7306272348</v>
      </c>
      <c r="F72" s="2">
        <f t="shared" si="28"/>
        <v>23</v>
      </c>
      <c r="G72" s="2">
        <f t="shared" si="29"/>
        <v>48</v>
      </c>
      <c r="H72" s="2">
        <v>35.369999999999997</v>
      </c>
      <c r="P72">
        <v>-1.6</v>
      </c>
      <c r="Q72">
        <v>-10.93</v>
      </c>
      <c r="R72">
        <v>885.4</v>
      </c>
      <c r="S72">
        <v>35.15</v>
      </c>
      <c r="T72" s="4">
        <f t="shared" si="30"/>
        <v>12.588724747168857</v>
      </c>
      <c r="U72" s="4">
        <f t="shared" si="31"/>
        <v>6.8820662700808528</v>
      </c>
      <c r="V72" s="4">
        <f t="shared" si="32"/>
        <v>31.080089091898994</v>
      </c>
      <c r="W72" s="4">
        <f t="shared" si="33"/>
        <v>27.283877750213762</v>
      </c>
      <c r="AA72" s="2">
        <v>185</v>
      </c>
      <c r="AB72" s="2">
        <v>173.1</v>
      </c>
      <c r="AC72" s="2">
        <v>247.9</v>
      </c>
      <c r="AD72" s="2">
        <v>242.6</v>
      </c>
      <c r="AE72" s="2">
        <v>286.7</v>
      </c>
      <c r="AF72" s="2">
        <v>277.8</v>
      </c>
      <c r="CD72" t="str">
        <f t="shared" si="34"/>
        <v/>
      </c>
      <c r="CE72" t="str">
        <f t="shared" si="35"/>
        <v/>
      </c>
      <c r="CF72">
        <f t="shared" si="36"/>
        <v>101.69999999999999</v>
      </c>
      <c r="CG72">
        <f t="shared" si="37"/>
        <v>104.70000000000002</v>
      </c>
      <c r="CH72">
        <v>93.8</v>
      </c>
      <c r="CI72">
        <v>85.2</v>
      </c>
      <c r="CK72">
        <v>105.9</v>
      </c>
      <c r="CM72">
        <v>80</v>
      </c>
      <c r="CN72">
        <v>107</v>
      </c>
      <c r="CO72">
        <v>109</v>
      </c>
      <c r="CU72" t="s">
        <v>172</v>
      </c>
      <c r="CV72" t="s">
        <v>172</v>
      </c>
      <c r="CW72">
        <v>185</v>
      </c>
      <c r="CX72">
        <v>173.1</v>
      </c>
      <c r="CY72">
        <v>247.9</v>
      </c>
      <c r="CZ72">
        <v>242.6</v>
      </c>
      <c r="DA72">
        <v>286.7</v>
      </c>
      <c r="DB72">
        <v>277.8</v>
      </c>
      <c r="DD72" t="s">
        <v>172</v>
      </c>
      <c r="DE72" t="s">
        <v>172</v>
      </c>
      <c r="DF72">
        <v>185</v>
      </c>
      <c r="DG72">
        <v>173.1</v>
      </c>
      <c r="DH72">
        <v>247.9</v>
      </c>
      <c r="DI72">
        <v>242.6</v>
      </c>
      <c r="DJ72">
        <v>286.7</v>
      </c>
      <c r="DK72">
        <v>277.8</v>
      </c>
      <c r="DM72" t="s">
        <v>172</v>
      </c>
      <c r="DN72" t="s">
        <v>172</v>
      </c>
      <c r="DO72" t="s">
        <v>172</v>
      </c>
      <c r="DP72" t="s">
        <v>172</v>
      </c>
      <c r="DQ72" t="s">
        <v>172</v>
      </c>
      <c r="DR72" t="s">
        <v>172</v>
      </c>
      <c r="DS72" t="s">
        <v>172</v>
      </c>
      <c r="DT72" t="s">
        <v>172</v>
      </c>
      <c r="DV72">
        <v>93.8</v>
      </c>
      <c r="DW72">
        <v>82.6</v>
      </c>
      <c r="DX72">
        <v>104.35</v>
      </c>
      <c r="DY72">
        <v>106.533333333333</v>
      </c>
      <c r="EA72">
        <v>93.8</v>
      </c>
      <c r="EB72">
        <v>82.6</v>
      </c>
      <c r="EC72">
        <v>104.35</v>
      </c>
      <c r="ED72">
        <v>105.9</v>
      </c>
      <c r="EF72" t="s">
        <v>172</v>
      </c>
      <c r="EG72">
        <v>3.6769552621700501</v>
      </c>
      <c r="EH72">
        <v>3.74766594028871</v>
      </c>
      <c r="EI72">
        <v>2.2188585654190098</v>
      </c>
    </row>
    <row r="73" spans="1:139" x14ac:dyDescent="0.2">
      <c r="A73" s="1" t="s">
        <v>87</v>
      </c>
      <c r="B73" s="2">
        <v>13.9</v>
      </c>
      <c r="C73" s="2">
        <v>-26.8</v>
      </c>
      <c r="D73" s="2">
        <v>953</v>
      </c>
      <c r="E73" s="2">
        <v>7206081616</v>
      </c>
      <c r="F73" s="2">
        <f t="shared" si="28"/>
        <v>16</v>
      </c>
      <c r="G73" s="2">
        <f t="shared" si="29"/>
        <v>16</v>
      </c>
      <c r="H73" s="2">
        <v>24.7</v>
      </c>
      <c r="P73">
        <v>13.88</v>
      </c>
      <c r="Q73">
        <v>-26.64</v>
      </c>
      <c r="R73">
        <v>951.8</v>
      </c>
      <c r="S73">
        <v>24.56</v>
      </c>
      <c r="T73" s="4">
        <f t="shared" si="30"/>
        <v>17.239055725924814</v>
      </c>
      <c r="U73" s="4">
        <f t="shared" si="31"/>
        <v>19.827437635720013</v>
      </c>
      <c r="V73" s="4">
        <f t="shared" si="32"/>
        <v>30.990368014228398</v>
      </c>
      <c r="W73" s="4">
        <f t="shared" si="33"/>
        <v>47.803548435636905</v>
      </c>
      <c r="Z73" s="2">
        <v>163.4</v>
      </c>
      <c r="AA73" s="2">
        <v>172.4</v>
      </c>
      <c r="AC73" s="2">
        <v>247.3</v>
      </c>
      <c r="AD73" s="2">
        <v>270.10000000000002</v>
      </c>
      <c r="AE73" s="2">
        <v>284.10000000000002</v>
      </c>
      <c r="AF73" s="2">
        <v>325.60000000000002</v>
      </c>
      <c r="CD73" t="str">
        <f t="shared" si="34"/>
        <v/>
      </c>
      <c r="CE73">
        <f t="shared" si="35"/>
        <v>106.70000000000002</v>
      </c>
      <c r="CF73">
        <f t="shared" si="36"/>
        <v>111.70000000000002</v>
      </c>
      <c r="CG73" t="str">
        <f t="shared" si="37"/>
        <v/>
      </c>
      <c r="CI73">
        <v>93.4</v>
      </c>
      <c r="CJ73">
        <v>113.5</v>
      </c>
      <c r="CM73">
        <v>95</v>
      </c>
      <c r="CU73" t="s">
        <v>172</v>
      </c>
      <c r="CV73">
        <v>163.4</v>
      </c>
      <c r="CW73">
        <v>172.4</v>
      </c>
      <c r="CX73" t="s">
        <v>172</v>
      </c>
      <c r="CY73">
        <v>247.3</v>
      </c>
      <c r="CZ73">
        <v>270.10000000000002</v>
      </c>
      <c r="DA73">
        <v>284.10000000000002</v>
      </c>
      <c r="DB73">
        <v>325.60000000000002</v>
      </c>
      <c r="DD73" t="s">
        <v>172</v>
      </c>
      <c r="DE73">
        <v>163.4</v>
      </c>
      <c r="DF73">
        <v>172.4</v>
      </c>
      <c r="DG73" t="s">
        <v>172</v>
      </c>
      <c r="DH73">
        <v>247.3</v>
      </c>
      <c r="DI73">
        <v>270.10000000000002</v>
      </c>
      <c r="DJ73">
        <v>284.10000000000002</v>
      </c>
      <c r="DK73">
        <v>325.60000000000002</v>
      </c>
      <c r="DM73" t="s">
        <v>172</v>
      </c>
      <c r="DN73" t="s">
        <v>172</v>
      </c>
      <c r="DO73" t="s">
        <v>172</v>
      </c>
      <c r="DP73" t="s">
        <v>172</v>
      </c>
      <c r="DQ73" t="s">
        <v>172</v>
      </c>
      <c r="DR73" t="s">
        <v>172</v>
      </c>
      <c r="DS73" t="s">
        <v>172</v>
      </c>
      <c r="DT73" t="s">
        <v>172</v>
      </c>
      <c r="DV73" t="s">
        <v>172</v>
      </c>
      <c r="DW73">
        <v>98.366666666666703</v>
      </c>
      <c r="DX73">
        <v>112.6</v>
      </c>
      <c r="DY73" t="s">
        <v>172</v>
      </c>
      <c r="EA73" t="s">
        <v>172</v>
      </c>
      <c r="EB73">
        <v>95</v>
      </c>
      <c r="EC73">
        <v>112.6</v>
      </c>
      <c r="ED73" t="s">
        <v>172</v>
      </c>
      <c r="EF73" t="s">
        <v>172</v>
      </c>
      <c r="EG73">
        <v>7.2610834820523502</v>
      </c>
      <c r="EH73">
        <v>1.2727922061357699</v>
      </c>
      <c r="EI73" t="s">
        <v>172</v>
      </c>
    </row>
    <row r="74" spans="1:139" x14ac:dyDescent="0.2">
      <c r="A74" s="1" t="s">
        <v>88</v>
      </c>
      <c r="B74" s="2">
        <v>22.7</v>
      </c>
      <c r="C74" s="2">
        <v>-53.5</v>
      </c>
      <c r="D74" s="2">
        <v>1004</v>
      </c>
      <c r="E74" s="2">
        <v>7305030152</v>
      </c>
      <c r="F74" s="2">
        <f t="shared" si="28"/>
        <v>1</v>
      </c>
      <c r="G74" s="2">
        <f t="shared" si="29"/>
        <v>52</v>
      </c>
      <c r="H74" s="2">
        <v>35.840000000000003</v>
      </c>
      <c r="P74">
        <v>22.69</v>
      </c>
      <c r="Q74">
        <v>-53.38</v>
      </c>
      <c r="R74">
        <v>1004.6</v>
      </c>
      <c r="S74">
        <v>34.840000000000003</v>
      </c>
      <c r="T74" s="4">
        <f t="shared" si="30"/>
        <v>39.01954627841414</v>
      </c>
      <c r="U74" s="4">
        <f t="shared" si="31"/>
        <v>43.932780285173735</v>
      </c>
      <c r="V74" s="4">
        <f t="shared" si="32"/>
        <v>51.721991389095386</v>
      </c>
      <c r="W74" s="4">
        <f t="shared" si="33"/>
        <v>74.554607981085908</v>
      </c>
      <c r="Y74" s="2">
        <v>195.8</v>
      </c>
      <c r="Z74" s="2">
        <v>205.6</v>
      </c>
      <c r="AA74" s="2">
        <v>229.9</v>
      </c>
      <c r="AB74" s="2">
        <v>245.6</v>
      </c>
      <c r="AC74" s="2">
        <v>318.89999999999998</v>
      </c>
      <c r="AD74" s="2">
        <v>331.9</v>
      </c>
      <c r="AE74" s="2">
        <v>352.5</v>
      </c>
      <c r="AF74" s="2">
        <v>418</v>
      </c>
      <c r="CD74">
        <f t="shared" si="34"/>
        <v>123.09999999999997</v>
      </c>
      <c r="CE74">
        <f t="shared" si="35"/>
        <v>126.29999999999998</v>
      </c>
      <c r="CF74">
        <f t="shared" si="36"/>
        <v>122.6</v>
      </c>
      <c r="CG74">
        <f t="shared" si="37"/>
        <v>172.4</v>
      </c>
      <c r="CH74">
        <v>122.9</v>
      </c>
      <c r="CI74">
        <v>126.2</v>
      </c>
      <c r="CL74">
        <v>125</v>
      </c>
      <c r="CM74">
        <v>127</v>
      </c>
      <c r="CN74">
        <v>127</v>
      </c>
      <c r="CO74">
        <v>152</v>
      </c>
      <c r="CU74">
        <v>195.8</v>
      </c>
      <c r="CV74">
        <v>205.6</v>
      </c>
      <c r="CW74">
        <v>229.9</v>
      </c>
      <c r="CX74">
        <v>245.6</v>
      </c>
      <c r="CY74">
        <v>318.89999999999998</v>
      </c>
      <c r="CZ74">
        <v>331.9</v>
      </c>
      <c r="DA74">
        <v>352.5</v>
      </c>
      <c r="DB74">
        <v>418</v>
      </c>
      <c r="DD74">
        <v>195.8</v>
      </c>
      <c r="DE74">
        <v>205.6</v>
      </c>
      <c r="DF74">
        <v>229.9</v>
      </c>
      <c r="DG74">
        <v>245.6</v>
      </c>
      <c r="DH74">
        <v>318.89999999999998</v>
      </c>
      <c r="DI74">
        <v>331.9</v>
      </c>
      <c r="DJ74">
        <v>352.5</v>
      </c>
      <c r="DK74">
        <v>418</v>
      </c>
      <c r="DM74" t="s">
        <v>172</v>
      </c>
      <c r="DN74" t="s">
        <v>172</v>
      </c>
      <c r="DO74" t="s">
        <v>172</v>
      </c>
      <c r="DP74" t="s">
        <v>172</v>
      </c>
      <c r="DQ74" t="s">
        <v>172</v>
      </c>
      <c r="DR74" t="s">
        <v>172</v>
      </c>
      <c r="DS74" t="s">
        <v>172</v>
      </c>
      <c r="DT74" t="s">
        <v>172</v>
      </c>
      <c r="DV74">
        <v>123.666666666667</v>
      </c>
      <c r="DW74">
        <v>126.5</v>
      </c>
      <c r="DX74">
        <v>124.8</v>
      </c>
      <c r="DY74">
        <v>162.19999999999999</v>
      </c>
      <c r="EA74">
        <v>123.1</v>
      </c>
      <c r="EB74">
        <v>126.3</v>
      </c>
      <c r="EC74">
        <v>124.8</v>
      </c>
      <c r="ED74">
        <v>162.19999999999999</v>
      </c>
      <c r="EF74">
        <v>1.1590225767142499</v>
      </c>
      <c r="EG74">
        <v>0.43588989435407</v>
      </c>
      <c r="EH74">
        <v>3.1112698372208101</v>
      </c>
      <c r="EI74">
        <v>14.4249783362056</v>
      </c>
    </row>
    <row r="75" spans="1:139" x14ac:dyDescent="0.2">
      <c r="A75" s="1" t="s">
        <v>89</v>
      </c>
      <c r="B75" s="2">
        <v>51.9</v>
      </c>
      <c r="C75" s="2">
        <v>57.1</v>
      </c>
      <c r="D75" s="2">
        <v>956</v>
      </c>
      <c r="E75" s="2">
        <v>7405190309</v>
      </c>
      <c r="F75" s="2">
        <f t="shared" si="28"/>
        <v>3</v>
      </c>
      <c r="G75" s="2">
        <f t="shared" si="29"/>
        <v>9</v>
      </c>
      <c r="H75" s="2">
        <v>4.66</v>
      </c>
      <c r="P75">
        <v>51.51</v>
      </c>
      <c r="Q75">
        <v>56.86</v>
      </c>
      <c r="R75">
        <v>956.8</v>
      </c>
      <c r="S75">
        <v>3.63</v>
      </c>
      <c r="T75" s="4">
        <f t="shared" si="30"/>
        <v>86.550687958967345</v>
      </c>
      <c r="U75" s="4">
        <f t="shared" si="31"/>
        <v>83.467085429267215</v>
      </c>
      <c r="V75" s="4">
        <f t="shared" si="32"/>
        <v>47.443072589452818</v>
      </c>
      <c r="W75" s="4">
        <f t="shared" si="33"/>
        <v>70.553279399812013</v>
      </c>
      <c r="Z75" s="2">
        <v>235.4</v>
      </c>
      <c r="AA75" s="2">
        <v>177.6</v>
      </c>
      <c r="AC75" s="2">
        <v>434.9</v>
      </c>
      <c r="AD75" s="2">
        <v>411.4</v>
      </c>
      <c r="AE75" s="2">
        <v>307.39999999999998</v>
      </c>
      <c r="AF75" s="2">
        <v>376.2</v>
      </c>
      <c r="CD75" t="str">
        <f t="shared" si="34"/>
        <v/>
      </c>
      <c r="CE75">
        <f t="shared" si="35"/>
        <v>175.99999999999997</v>
      </c>
      <c r="CF75">
        <f t="shared" si="36"/>
        <v>129.79999999999998</v>
      </c>
      <c r="CG75" t="str">
        <f t="shared" si="37"/>
        <v/>
      </c>
      <c r="CJ75">
        <v>131.19999999999999</v>
      </c>
      <c r="CM75">
        <v>171</v>
      </c>
      <c r="CN75">
        <v>133</v>
      </c>
      <c r="CO75">
        <v>164</v>
      </c>
      <c r="CU75" t="s">
        <v>172</v>
      </c>
      <c r="CV75">
        <v>235.4</v>
      </c>
      <c r="CW75">
        <v>177.6</v>
      </c>
      <c r="CX75" t="s">
        <v>172</v>
      </c>
      <c r="CY75">
        <v>434.9</v>
      </c>
      <c r="CZ75">
        <v>411.4</v>
      </c>
      <c r="DA75">
        <v>307.39999999999998</v>
      </c>
      <c r="DB75">
        <v>376.2</v>
      </c>
      <c r="DD75" t="s">
        <v>172</v>
      </c>
      <c r="DE75">
        <v>235.4</v>
      </c>
      <c r="DF75">
        <v>177.6</v>
      </c>
      <c r="DG75" t="s">
        <v>172</v>
      </c>
      <c r="DH75">
        <v>434.9</v>
      </c>
      <c r="DI75">
        <v>411.4</v>
      </c>
      <c r="DJ75">
        <v>307.39999999999998</v>
      </c>
      <c r="DK75">
        <v>376.2</v>
      </c>
      <c r="DM75" t="s">
        <v>172</v>
      </c>
      <c r="DN75" t="s">
        <v>172</v>
      </c>
      <c r="DO75" t="s">
        <v>172</v>
      </c>
      <c r="DP75" t="s">
        <v>172</v>
      </c>
      <c r="DQ75" t="s">
        <v>172</v>
      </c>
      <c r="DR75" t="s">
        <v>172</v>
      </c>
      <c r="DS75" t="s">
        <v>172</v>
      </c>
      <c r="DT75" t="s">
        <v>172</v>
      </c>
      <c r="DV75" t="s">
        <v>172</v>
      </c>
      <c r="DW75">
        <v>173.5</v>
      </c>
      <c r="DX75">
        <v>131.333333333333</v>
      </c>
      <c r="DY75">
        <v>164</v>
      </c>
      <c r="EA75" t="s">
        <v>172</v>
      </c>
      <c r="EB75">
        <v>173.5</v>
      </c>
      <c r="EC75">
        <v>131.19999999999999</v>
      </c>
      <c r="ED75">
        <v>164</v>
      </c>
      <c r="EF75" t="s">
        <v>172</v>
      </c>
      <c r="EG75">
        <v>3.53553390593272</v>
      </c>
      <c r="EH75">
        <v>1.6041612554021401</v>
      </c>
      <c r="EI75" t="s">
        <v>172</v>
      </c>
    </row>
    <row r="76" spans="1:139" x14ac:dyDescent="0.2">
      <c r="A76" s="1" t="s">
        <v>90</v>
      </c>
      <c r="B76" s="2">
        <v>9.4</v>
      </c>
      <c r="C76" s="2">
        <v>-51.6</v>
      </c>
      <c r="D76" s="2">
        <v>835</v>
      </c>
      <c r="E76" s="2">
        <v>7304300105</v>
      </c>
      <c r="F76" s="2">
        <f t="shared" si="28"/>
        <v>1</v>
      </c>
      <c r="G76" s="2">
        <f t="shared" si="29"/>
        <v>5</v>
      </c>
      <c r="H76" s="2">
        <v>26.01</v>
      </c>
      <c r="P76">
        <v>9.41</v>
      </c>
      <c r="Q76">
        <v>-51.45</v>
      </c>
      <c r="R76">
        <v>835.5</v>
      </c>
      <c r="S76">
        <v>25.53</v>
      </c>
      <c r="T76" s="4">
        <f t="shared" si="30"/>
        <v>30.699571384868307</v>
      </c>
      <c r="U76" s="4">
        <f t="shared" si="31"/>
        <v>36.415680037578191</v>
      </c>
      <c r="V76" s="4">
        <f t="shared" si="32"/>
        <v>54.756387647727017</v>
      </c>
      <c r="W76" s="4">
        <f t="shared" si="33"/>
        <v>69.286216781723596</v>
      </c>
      <c r="Y76" s="2">
        <v>174.2</v>
      </c>
      <c r="Z76" s="2">
        <v>174.2</v>
      </c>
      <c r="AC76" s="2">
        <v>292</v>
      </c>
      <c r="AD76" s="2">
        <v>285</v>
      </c>
      <c r="AE76" s="2">
        <v>348.1</v>
      </c>
      <c r="AF76" s="2">
        <v>397.8</v>
      </c>
      <c r="CD76">
        <f t="shared" si="34"/>
        <v>117.80000000000001</v>
      </c>
      <c r="CE76">
        <f t="shared" si="35"/>
        <v>110.80000000000001</v>
      </c>
      <c r="CF76" t="str">
        <f t="shared" si="36"/>
        <v/>
      </c>
      <c r="CG76" t="str">
        <f t="shared" si="37"/>
        <v/>
      </c>
      <c r="CH76">
        <v>108.8</v>
      </c>
      <c r="CI76">
        <v>112.1</v>
      </c>
      <c r="CL76">
        <v>109</v>
      </c>
      <c r="CM76">
        <v>111</v>
      </c>
      <c r="CU76">
        <v>174.2</v>
      </c>
      <c r="CV76">
        <v>174.2</v>
      </c>
      <c r="CW76" t="s">
        <v>172</v>
      </c>
      <c r="CX76" t="s">
        <v>172</v>
      </c>
      <c r="CY76">
        <v>292</v>
      </c>
      <c r="CZ76">
        <v>285</v>
      </c>
      <c r="DA76">
        <v>348.1</v>
      </c>
      <c r="DB76">
        <v>397.8</v>
      </c>
      <c r="DD76">
        <v>174.2</v>
      </c>
      <c r="DE76">
        <v>174.2</v>
      </c>
      <c r="DF76" t="s">
        <v>172</v>
      </c>
      <c r="DG76" t="s">
        <v>172</v>
      </c>
      <c r="DH76">
        <v>292</v>
      </c>
      <c r="DI76">
        <v>285</v>
      </c>
      <c r="DJ76">
        <v>348.1</v>
      </c>
      <c r="DK76">
        <v>397.8</v>
      </c>
      <c r="DM76" t="s">
        <v>172</v>
      </c>
      <c r="DN76" t="s">
        <v>172</v>
      </c>
      <c r="DO76" t="s">
        <v>172</v>
      </c>
      <c r="DP76" t="s">
        <v>172</v>
      </c>
      <c r="DQ76" t="s">
        <v>172</v>
      </c>
      <c r="DR76" t="s">
        <v>172</v>
      </c>
      <c r="DS76" t="s">
        <v>172</v>
      </c>
      <c r="DT76" t="s">
        <v>172</v>
      </c>
      <c r="DV76">
        <v>111.866666666667</v>
      </c>
      <c r="DW76">
        <v>111.3</v>
      </c>
      <c r="DX76" t="s">
        <v>172</v>
      </c>
      <c r="DY76" t="s">
        <v>172</v>
      </c>
      <c r="EA76">
        <v>109</v>
      </c>
      <c r="EB76">
        <v>111</v>
      </c>
      <c r="EC76" t="s">
        <v>172</v>
      </c>
      <c r="ED76" t="s">
        <v>172</v>
      </c>
      <c r="EF76">
        <v>5.13939036592215</v>
      </c>
      <c r="EG76">
        <v>0.69999999999999296</v>
      </c>
      <c r="EH76" t="s">
        <v>172</v>
      </c>
      <c r="EI76" t="s">
        <v>172</v>
      </c>
    </row>
    <row r="77" spans="1:139" x14ac:dyDescent="0.2">
      <c r="A77" s="1" t="s">
        <v>91</v>
      </c>
      <c r="B77" s="2">
        <v>8.8000000000000007</v>
      </c>
      <c r="C77" s="2">
        <v>15.7</v>
      </c>
      <c r="D77" s="2">
        <v>888</v>
      </c>
      <c r="E77" s="2">
        <v>7402180835</v>
      </c>
      <c r="F77" s="2">
        <f t="shared" si="28"/>
        <v>8</v>
      </c>
      <c r="G77" s="2">
        <f t="shared" si="29"/>
        <v>35</v>
      </c>
      <c r="H77" s="2">
        <v>27.4</v>
      </c>
      <c r="P77">
        <v>8.85</v>
      </c>
      <c r="Q77">
        <v>15.75</v>
      </c>
      <c r="R77">
        <v>887.1</v>
      </c>
      <c r="S77">
        <v>27.18</v>
      </c>
      <c r="T77" s="4">
        <f t="shared" si="30"/>
        <v>40.746714333101089</v>
      </c>
      <c r="U77" s="4">
        <f t="shared" si="31"/>
        <v>35.341198588125664</v>
      </c>
      <c r="V77" s="4">
        <f t="shared" si="32"/>
        <v>20.77332903124562</v>
      </c>
      <c r="W77" s="4">
        <f t="shared" si="33"/>
        <v>17.781115780209294</v>
      </c>
      <c r="Z77" s="2">
        <v>181.2</v>
      </c>
      <c r="AA77" s="2">
        <v>149</v>
      </c>
      <c r="AC77" s="2">
        <v>320.7</v>
      </c>
      <c r="AD77" s="2">
        <v>291.10000000000002</v>
      </c>
      <c r="AE77" s="2">
        <v>254.1</v>
      </c>
      <c r="AF77" s="2">
        <v>248.8</v>
      </c>
      <c r="CD77" t="str">
        <f t="shared" si="34"/>
        <v/>
      </c>
      <c r="CE77">
        <f t="shared" si="35"/>
        <v>109.90000000000003</v>
      </c>
      <c r="CF77">
        <f t="shared" si="36"/>
        <v>105.1</v>
      </c>
      <c r="CG77" t="str">
        <f t="shared" si="37"/>
        <v/>
      </c>
      <c r="CM77">
        <v>135</v>
      </c>
      <c r="CN77">
        <v>130</v>
      </c>
      <c r="CO77">
        <v>124</v>
      </c>
      <c r="CU77" t="s">
        <v>172</v>
      </c>
      <c r="CV77">
        <v>181.2</v>
      </c>
      <c r="CW77">
        <v>149</v>
      </c>
      <c r="CX77" t="s">
        <v>172</v>
      </c>
      <c r="CY77">
        <v>320.7</v>
      </c>
      <c r="CZ77">
        <v>291.10000000000002</v>
      </c>
      <c r="DA77">
        <v>254.1</v>
      </c>
      <c r="DB77">
        <v>248.8</v>
      </c>
      <c r="DD77" t="s">
        <v>172</v>
      </c>
      <c r="DE77">
        <v>181.2</v>
      </c>
      <c r="DF77">
        <v>149</v>
      </c>
      <c r="DG77" t="s">
        <v>172</v>
      </c>
      <c r="DH77">
        <v>320.7</v>
      </c>
      <c r="DI77">
        <v>291.10000000000002</v>
      </c>
      <c r="DJ77">
        <v>254.1</v>
      </c>
      <c r="DK77">
        <v>248.8</v>
      </c>
      <c r="DM77" t="s">
        <v>172</v>
      </c>
      <c r="DN77" t="s">
        <v>172</v>
      </c>
      <c r="DO77" t="s">
        <v>172</v>
      </c>
      <c r="DP77" t="s">
        <v>172</v>
      </c>
      <c r="DQ77" t="s">
        <v>172</v>
      </c>
      <c r="DR77" t="s">
        <v>172</v>
      </c>
      <c r="DS77" t="s">
        <v>172</v>
      </c>
      <c r="DT77" t="s">
        <v>172</v>
      </c>
      <c r="DV77" t="s">
        <v>172</v>
      </c>
      <c r="DW77">
        <v>122.45</v>
      </c>
      <c r="DX77">
        <v>117.55</v>
      </c>
      <c r="DY77">
        <v>124</v>
      </c>
      <c r="EA77" t="s">
        <v>172</v>
      </c>
      <c r="EB77">
        <v>122.45</v>
      </c>
      <c r="EC77">
        <v>117.55</v>
      </c>
      <c r="ED77">
        <v>124</v>
      </c>
      <c r="EF77" t="s">
        <v>172</v>
      </c>
      <c r="EG77">
        <v>17.748380207782301</v>
      </c>
      <c r="EH77">
        <v>17.606958851544999</v>
      </c>
      <c r="EI77" t="s">
        <v>172</v>
      </c>
    </row>
    <row r="78" spans="1:139" s="20" customFormat="1" x14ac:dyDescent="0.2">
      <c r="A78" s="19" t="s">
        <v>92</v>
      </c>
      <c r="B78" s="20">
        <v>-10.1</v>
      </c>
      <c r="C78" s="20">
        <v>-31.9</v>
      </c>
      <c r="D78" s="20">
        <v>862</v>
      </c>
      <c r="E78" s="20">
        <v>7607221946</v>
      </c>
      <c r="F78" s="21">
        <f t="shared" si="28"/>
        <v>19</v>
      </c>
      <c r="G78" s="21">
        <f t="shared" si="29"/>
        <v>46</v>
      </c>
      <c r="H78" s="20">
        <v>28.63</v>
      </c>
      <c r="I78" s="21"/>
      <c r="J78" s="21"/>
      <c r="K78" s="21"/>
      <c r="L78" s="21"/>
      <c r="M78" s="21"/>
      <c r="N78" s="21"/>
      <c r="O78" s="21"/>
      <c r="P78" s="20">
        <v>-10.029999999999999</v>
      </c>
      <c r="Q78" s="20">
        <v>-31.76</v>
      </c>
      <c r="R78" s="20">
        <v>862.2</v>
      </c>
      <c r="S78" s="20">
        <v>28.41</v>
      </c>
      <c r="T78" s="22">
        <f t="shared" si="30"/>
        <v>11.006610230148391</v>
      </c>
      <c r="U78" s="22">
        <f t="shared" si="31"/>
        <v>15.698736467385034</v>
      </c>
      <c r="V78" s="22">
        <f t="shared" si="32"/>
        <v>50.052772055696849</v>
      </c>
      <c r="W78" s="22">
        <f t="shared" si="33"/>
        <v>46.717856452242664</v>
      </c>
      <c r="X78" s="21"/>
      <c r="Y78" s="21"/>
      <c r="Z78" s="20">
        <v>150.26</v>
      </c>
      <c r="AA78" s="21"/>
      <c r="AB78" s="21"/>
      <c r="AC78" s="20">
        <v>234.33</v>
      </c>
      <c r="AD78" s="20">
        <v>241.88</v>
      </c>
      <c r="AE78" s="20">
        <v>335.46</v>
      </c>
      <c r="AF78" s="20">
        <v>322.63</v>
      </c>
      <c r="CD78" s="20" t="str">
        <f t="shared" si="34"/>
        <v/>
      </c>
      <c r="CE78" s="20">
        <f t="shared" si="35"/>
        <v>91.62</v>
      </c>
      <c r="CF78" s="20" t="str">
        <f t="shared" si="36"/>
        <v/>
      </c>
      <c r="CG78" s="20" t="str">
        <f t="shared" si="37"/>
        <v/>
      </c>
      <c r="CU78" s="20" t="s">
        <v>172</v>
      </c>
      <c r="CV78" s="20">
        <v>150.26</v>
      </c>
      <c r="CW78" s="20" t="s">
        <v>172</v>
      </c>
      <c r="CX78" s="20" t="s">
        <v>172</v>
      </c>
      <c r="CY78" s="20">
        <v>234.33</v>
      </c>
      <c r="CZ78" s="20">
        <v>241.88</v>
      </c>
      <c r="DA78" s="20">
        <v>335.46</v>
      </c>
      <c r="DB78" s="20">
        <v>322.63</v>
      </c>
      <c r="DD78" s="20" t="s">
        <v>172</v>
      </c>
      <c r="DE78" s="20">
        <v>150.26</v>
      </c>
      <c r="DF78" s="20" t="s">
        <v>172</v>
      </c>
      <c r="DG78" s="20" t="s">
        <v>172</v>
      </c>
      <c r="DH78" s="20">
        <v>234.33</v>
      </c>
      <c r="DI78" s="20">
        <v>241.88</v>
      </c>
      <c r="DJ78" s="20">
        <v>335.46</v>
      </c>
      <c r="DK78" s="20">
        <v>322.63</v>
      </c>
      <c r="DM78" s="20" t="s">
        <v>172</v>
      </c>
      <c r="DN78" s="20" t="s">
        <v>172</v>
      </c>
      <c r="DO78" s="20" t="s">
        <v>172</v>
      </c>
      <c r="DP78" s="20" t="s">
        <v>172</v>
      </c>
      <c r="DQ78" s="20" t="s">
        <v>172</v>
      </c>
      <c r="DR78" s="20" t="s">
        <v>172</v>
      </c>
      <c r="DS78" s="20" t="s">
        <v>172</v>
      </c>
      <c r="DT78" s="20" t="s">
        <v>172</v>
      </c>
      <c r="DV78" s="20" t="s">
        <v>172</v>
      </c>
      <c r="DW78" s="20">
        <v>91.62</v>
      </c>
      <c r="DX78" s="20" t="s">
        <v>172</v>
      </c>
      <c r="DY78" s="20" t="s">
        <v>172</v>
      </c>
      <c r="EA78" s="20" t="s">
        <v>172</v>
      </c>
      <c r="EB78" s="20">
        <v>91.62</v>
      </c>
      <c r="EC78" s="20" t="s">
        <v>172</v>
      </c>
      <c r="ED78" s="20" t="s">
        <v>172</v>
      </c>
      <c r="EF78" s="20" t="s">
        <v>172</v>
      </c>
      <c r="EG78" s="20" t="s">
        <v>172</v>
      </c>
      <c r="EH78" s="20" t="s">
        <v>172</v>
      </c>
      <c r="EI78" s="20" t="s">
        <v>172</v>
      </c>
    </row>
    <row r="79" spans="1:139" s="20" customFormat="1" x14ac:dyDescent="0.2">
      <c r="A79" s="19" t="s">
        <v>93</v>
      </c>
      <c r="B79" s="20">
        <v>28</v>
      </c>
      <c r="C79" s="20">
        <v>59.6</v>
      </c>
      <c r="D79" s="20">
        <v>800</v>
      </c>
      <c r="E79" s="20">
        <v>7707191037</v>
      </c>
      <c r="F79" s="21">
        <f t="shared" si="28"/>
        <v>10</v>
      </c>
      <c r="G79" s="21">
        <f t="shared" si="29"/>
        <v>37</v>
      </c>
      <c r="H79" s="20">
        <v>51.39</v>
      </c>
      <c r="I79" s="21"/>
      <c r="J79" s="21"/>
      <c r="K79" s="21"/>
      <c r="L79" s="21"/>
      <c r="M79" s="21"/>
      <c r="N79" s="21"/>
      <c r="O79" s="21"/>
      <c r="P79" s="20">
        <v>27.9</v>
      </c>
      <c r="Q79" s="20">
        <v>59.16</v>
      </c>
      <c r="R79" s="20">
        <v>801.7</v>
      </c>
      <c r="S79" s="20">
        <v>50.84</v>
      </c>
      <c r="T79" s="22">
        <f t="shared" si="30"/>
        <v>85.26782148360607</v>
      </c>
      <c r="U79" s="22">
        <f t="shared" si="31"/>
        <v>80.374076513327736</v>
      </c>
      <c r="V79" s="22">
        <f t="shared" si="32"/>
        <v>49.429721998405185</v>
      </c>
      <c r="W79" s="22">
        <f t="shared" si="33"/>
        <v>56.425804022493352</v>
      </c>
      <c r="X79" s="21"/>
      <c r="Y79" s="20">
        <v>329.81</v>
      </c>
      <c r="Z79" s="20">
        <v>280</v>
      </c>
      <c r="AA79" s="21"/>
      <c r="AB79" s="20">
        <v>250</v>
      </c>
      <c r="AC79" s="20">
        <v>480.15</v>
      </c>
      <c r="AD79" s="20">
        <v>457.06</v>
      </c>
      <c r="AE79" s="20">
        <v>354.87</v>
      </c>
      <c r="AF79" s="20">
        <v>379.62</v>
      </c>
      <c r="CD79" s="20">
        <f t="shared" si="34"/>
        <v>150.33999999999997</v>
      </c>
      <c r="CE79" s="20">
        <f t="shared" si="35"/>
        <v>177.06</v>
      </c>
      <c r="CF79" s="20" t="str">
        <f t="shared" si="36"/>
        <v/>
      </c>
      <c r="CG79" s="20">
        <f t="shared" si="37"/>
        <v>129.62</v>
      </c>
      <c r="CU79" s="20">
        <v>329.81</v>
      </c>
      <c r="CV79" s="20">
        <v>280</v>
      </c>
      <c r="CW79" s="20" t="s">
        <v>172</v>
      </c>
      <c r="CX79" s="20">
        <v>250</v>
      </c>
      <c r="CY79" s="20">
        <v>480.15</v>
      </c>
      <c r="CZ79" s="20">
        <v>457.06</v>
      </c>
      <c r="DA79" s="20">
        <v>354.87</v>
      </c>
      <c r="DB79" s="20">
        <v>379.62</v>
      </c>
      <c r="DD79" s="20">
        <v>329.81</v>
      </c>
      <c r="DE79" s="20">
        <v>280</v>
      </c>
      <c r="DF79" s="20" t="s">
        <v>172</v>
      </c>
      <c r="DG79" s="20">
        <v>250</v>
      </c>
      <c r="DH79" s="20">
        <v>480.15</v>
      </c>
      <c r="DI79" s="20">
        <v>457.06</v>
      </c>
      <c r="DJ79" s="20">
        <v>354.87</v>
      </c>
      <c r="DK79" s="20">
        <v>379.62</v>
      </c>
      <c r="DM79" s="20" t="s">
        <v>172</v>
      </c>
      <c r="DN79" s="20" t="s">
        <v>172</v>
      </c>
      <c r="DO79" s="20" t="s">
        <v>172</v>
      </c>
      <c r="DP79" s="20" t="s">
        <v>172</v>
      </c>
      <c r="DQ79" s="20" t="s">
        <v>172</v>
      </c>
      <c r="DR79" s="20" t="s">
        <v>172</v>
      </c>
      <c r="DS79" s="20" t="s">
        <v>172</v>
      </c>
      <c r="DT79" s="20" t="s">
        <v>172</v>
      </c>
      <c r="DV79" s="20">
        <v>150.34</v>
      </c>
      <c r="DW79" s="20">
        <v>177.06</v>
      </c>
      <c r="DX79" s="20" t="s">
        <v>172</v>
      </c>
      <c r="DY79" s="20">
        <v>129.62</v>
      </c>
      <c r="EA79" s="20">
        <v>150.34</v>
      </c>
      <c r="EB79" s="20">
        <v>177.06</v>
      </c>
      <c r="EC79" s="20" t="s">
        <v>172</v>
      </c>
      <c r="ED79" s="20">
        <v>129.62</v>
      </c>
      <c r="EF79" s="20" t="s">
        <v>172</v>
      </c>
      <c r="EG79" s="20" t="s">
        <v>172</v>
      </c>
      <c r="EH79" s="20" t="s">
        <v>172</v>
      </c>
      <c r="EI79" s="20" t="s">
        <v>172</v>
      </c>
    </row>
    <row r="80" spans="1:139" x14ac:dyDescent="0.2">
      <c r="A80" s="1" t="s">
        <v>94</v>
      </c>
      <c r="B80" s="2">
        <v>-3.4</v>
      </c>
      <c r="C80" s="2">
        <v>18.7</v>
      </c>
      <c r="D80" s="2">
        <v>1000</v>
      </c>
      <c r="E80" s="2">
        <v>7705190608</v>
      </c>
      <c r="F80" s="2">
        <f t="shared" si="28"/>
        <v>6</v>
      </c>
      <c r="G80" s="2">
        <f t="shared" si="29"/>
        <v>8</v>
      </c>
      <c r="H80" s="2">
        <v>21.53</v>
      </c>
      <c r="P80">
        <v>-3.39</v>
      </c>
      <c r="Q80">
        <v>18.66</v>
      </c>
      <c r="R80">
        <v>999.9</v>
      </c>
      <c r="S80">
        <v>21</v>
      </c>
      <c r="T80" s="4">
        <f t="shared" si="30"/>
        <v>42.05271687184306</v>
      </c>
      <c r="U80" s="4">
        <f t="shared" si="31"/>
        <v>36.110159308097892</v>
      </c>
      <c r="V80" s="4">
        <f t="shared" si="32"/>
        <v>32.936268914548506</v>
      </c>
      <c r="W80" s="4">
        <f t="shared" si="33"/>
        <v>6.4225408675031588</v>
      </c>
      <c r="Z80" s="2">
        <v>180.6</v>
      </c>
      <c r="AA80" s="2">
        <v>173.8</v>
      </c>
      <c r="AB80" s="2">
        <v>156</v>
      </c>
      <c r="AC80" s="2">
        <v>310.3</v>
      </c>
      <c r="AD80" s="2">
        <v>295.2</v>
      </c>
      <c r="AE80" s="2">
        <v>301.10000000000002</v>
      </c>
      <c r="AF80" s="2">
        <v>251.8</v>
      </c>
      <c r="CD80" t="str">
        <f t="shared" si="34"/>
        <v/>
      </c>
      <c r="CE80">
        <f t="shared" si="35"/>
        <v>114.6</v>
      </c>
      <c r="CF80">
        <f t="shared" si="36"/>
        <v>127.30000000000001</v>
      </c>
      <c r="CG80">
        <f t="shared" si="37"/>
        <v>95.800000000000011</v>
      </c>
      <c r="CI80">
        <v>116.4</v>
      </c>
      <c r="CM80">
        <v>118</v>
      </c>
      <c r="CU80" t="s">
        <v>172</v>
      </c>
      <c r="CV80">
        <v>180.6</v>
      </c>
      <c r="CW80">
        <v>173.8</v>
      </c>
      <c r="CX80">
        <v>156</v>
      </c>
      <c r="CY80">
        <v>310.3</v>
      </c>
      <c r="CZ80">
        <v>295.2</v>
      </c>
      <c r="DA80">
        <v>301.10000000000002</v>
      </c>
      <c r="DB80">
        <v>251.8</v>
      </c>
      <c r="DD80" t="s">
        <v>172</v>
      </c>
      <c r="DE80">
        <v>180.6</v>
      </c>
      <c r="DF80">
        <v>173.8</v>
      </c>
      <c r="DG80">
        <v>156</v>
      </c>
      <c r="DH80">
        <v>310.3</v>
      </c>
      <c r="DI80">
        <v>295.2</v>
      </c>
      <c r="DJ80">
        <v>301.10000000000002</v>
      </c>
      <c r="DK80">
        <v>251.8</v>
      </c>
      <c r="DM80" t="s">
        <v>172</v>
      </c>
      <c r="DN80" t="s">
        <v>172</v>
      </c>
      <c r="DO80" t="s">
        <v>172</v>
      </c>
      <c r="DP80" t="s">
        <v>172</v>
      </c>
      <c r="DQ80" t="s">
        <v>172</v>
      </c>
      <c r="DR80" t="s">
        <v>172</v>
      </c>
      <c r="DS80" t="s">
        <v>172</v>
      </c>
      <c r="DT80" t="s">
        <v>172</v>
      </c>
      <c r="DV80" t="s">
        <v>172</v>
      </c>
      <c r="DW80">
        <v>116.333333333333</v>
      </c>
      <c r="DX80">
        <v>127.3</v>
      </c>
      <c r="DY80">
        <v>95.8</v>
      </c>
      <c r="EA80" t="s">
        <v>172</v>
      </c>
      <c r="EB80">
        <v>116.4</v>
      </c>
      <c r="EC80">
        <v>127.3</v>
      </c>
      <c r="ED80">
        <v>95.8</v>
      </c>
      <c r="EF80" t="s">
        <v>172</v>
      </c>
      <c r="EG80">
        <v>1.7009801096230801</v>
      </c>
      <c r="EH80" t="s">
        <v>172</v>
      </c>
      <c r="EI80" t="s">
        <v>172</v>
      </c>
    </row>
    <row r="81" spans="1:139" x14ac:dyDescent="0.2">
      <c r="A81" s="1" t="s">
        <v>173</v>
      </c>
      <c r="T81" s="4">
        <f t="shared" si="30"/>
        <v>23.601824227438964</v>
      </c>
      <c r="U81" s="4">
        <f t="shared" si="31"/>
        <v>17.843380976146218</v>
      </c>
      <c r="V81" s="4">
        <f t="shared" si="32"/>
        <v>26.363366759261837</v>
      </c>
      <c r="W81" s="4">
        <f t="shared" si="33"/>
        <v>17.858061121017318</v>
      </c>
      <c r="CU81" t="s">
        <v>172</v>
      </c>
      <c r="CV81" t="s">
        <v>172</v>
      </c>
      <c r="CW81" t="s">
        <v>172</v>
      </c>
      <c r="CX81" t="s">
        <v>172</v>
      </c>
      <c r="CY81" t="s">
        <v>172</v>
      </c>
      <c r="CZ81" t="s">
        <v>172</v>
      </c>
      <c r="DA81" t="s">
        <v>172</v>
      </c>
      <c r="DB81" t="s">
        <v>172</v>
      </c>
      <c r="DD81" t="s">
        <v>172</v>
      </c>
      <c r="DE81" t="s">
        <v>172</v>
      </c>
      <c r="DF81" t="s">
        <v>172</v>
      </c>
      <c r="DG81" t="s">
        <v>172</v>
      </c>
      <c r="DH81" t="s">
        <v>172</v>
      </c>
      <c r="DI81" t="s">
        <v>172</v>
      </c>
      <c r="DJ81" t="s">
        <v>172</v>
      </c>
      <c r="DK81" t="s">
        <v>172</v>
      </c>
      <c r="DM81" t="s">
        <v>172</v>
      </c>
      <c r="DN81" t="s">
        <v>172</v>
      </c>
      <c r="DO81" t="s">
        <v>172</v>
      </c>
      <c r="DP81" t="s">
        <v>172</v>
      </c>
      <c r="DQ81" t="s">
        <v>172</v>
      </c>
      <c r="DR81" t="s">
        <v>172</v>
      </c>
      <c r="DS81" t="s">
        <v>172</v>
      </c>
      <c r="DT81" t="s">
        <v>172</v>
      </c>
      <c r="DV81" t="s">
        <v>172</v>
      </c>
      <c r="DW81" t="s">
        <v>172</v>
      </c>
      <c r="DX81" t="s">
        <v>172</v>
      </c>
      <c r="DY81" t="s">
        <v>172</v>
      </c>
      <c r="EA81" t="s">
        <v>172</v>
      </c>
      <c r="EB81" t="s">
        <v>172</v>
      </c>
      <c r="EC81" t="s">
        <v>172</v>
      </c>
      <c r="ED81" t="s">
        <v>172</v>
      </c>
      <c r="EF81" t="s">
        <v>172</v>
      </c>
      <c r="EG81" t="s">
        <v>172</v>
      </c>
      <c r="EH81" t="s">
        <v>172</v>
      </c>
      <c r="EI81" t="s">
        <v>172</v>
      </c>
    </row>
    <row r="82" spans="1:139" x14ac:dyDescent="0.2">
      <c r="A82" t="s">
        <v>95</v>
      </c>
      <c r="B82">
        <v>12.23</v>
      </c>
      <c r="C82">
        <v>-15.25</v>
      </c>
      <c r="D82">
        <v>0</v>
      </c>
      <c r="E82">
        <v>7104131254</v>
      </c>
      <c r="F82" s="2">
        <v>12</v>
      </c>
      <c r="G82" s="2">
        <v>54</v>
      </c>
      <c r="M82" s="2">
        <v>12</v>
      </c>
      <c r="N82" s="2">
        <v>54</v>
      </c>
      <c r="O82" s="2">
        <v>46.9</v>
      </c>
      <c r="T82" s="4">
        <f t="shared" si="30"/>
        <v>17.267753702211046</v>
      </c>
      <c r="U82" s="4">
        <f t="shared" si="31"/>
        <v>16.024035378958125</v>
      </c>
      <c r="V82" s="4">
        <f t="shared" si="32"/>
        <v>22.555297744513744</v>
      </c>
      <c r="W82" s="4">
        <f t="shared" si="33"/>
        <v>37.198854908003653</v>
      </c>
      <c r="BU82">
        <v>80.599999999999994</v>
      </c>
      <c r="BV82">
        <v>75.099999999999994</v>
      </c>
      <c r="BY82">
        <v>139.69999999999999</v>
      </c>
      <c r="BZ82">
        <v>131.4</v>
      </c>
      <c r="CU82">
        <v>80.599999999999994</v>
      </c>
      <c r="CV82">
        <v>75.099999999999994</v>
      </c>
      <c r="CW82" t="s">
        <v>172</v>
      </c>
      <c r="CX82" t="s">
        <v>172</v>
      </c>
      <c r="CY82">
        <v>139.69999999999999</v>
      </c>
      <c r="CZ82">
        <v>131.4</v>
      </c>
      <c r="DA82" t="s">
        <v>172</v>
      </c>
      <c r="DB82" t="s">
        <v>172</v>
      </c>
      <c r="DD82">
        <v>80.599999999999994</v>
      </c>
      <c r="DE82">
        <v>75.099999999999994</v>
      </c>
      <c r="DF82" t="s">
        <v>172</v>
      </c>
      <c r="DG82" t="s">
        <v>172</v>
      </c>
      <c r="DH82">
        <v>139.69999999999999</v>
      </c>
      <c r="DI82">
        <v>131.4</v>
      </c>
      <c r="DJ82" t="s">
        <v>172</v>
      </c>
      <c r="DK82" t="s">
        <v>172</v>
      </c>
      <c r="DM82" t="s">
        <v>172</v>
      </c>
      <c r="DN82" t="s">
        <v>172</v>
      </c>
      <c r="DO82" t="s">
        <v>172</v>
      </c>
      <c r="DP82" t="s">
        <v>172</v>
      </c>
      <c r="DQ82" t="s">
        <v>172</v>
      </c>
      <c r="DR82" t="s">
        <v>172</v>
      </c>
      <c r="DS82" t="s">
        <v>172</v>
      </c>
      <c r="DT82" t="s">
        <v>172</v>
      </c>
      <c r="DV82" t="s">
        <v>172</v>
      </c>
      <c r="DW82" t="s">
        <v>172</v>
      </c>
      <c r="DX82" t="s">
        <v>172</v>
      </c>
      <c r="DY82" t="s">
        <v>172</v>
      </c>
      <c r="EA82" t="s">
        <v>172</v>
      </c>
      <c r="EB82" t="s">
        <v>172</v>
      </c>
      <c r="EC82" t="s">
        <v>172</v>
      </c>
      <c r="ED82" t="s">
        <v>172</v>
      </c>
      <c r="EF82" t="s">
        <v>172</v>
      </c>
      <c r="EG82" t="s">
        <v>172</v>
      </c>
      <c r="EH82" t="s">
        <v>172</v>
      </c>
      <c r="EI82" t="s">
        <v>172</v>
      </c>
    </row>
    <row r="83" spans="1:139" x14ac:dyDescent="0.2">
      <c r="A83" t="s">
        <v>96</v>
      </c>
      <c r="B83">
        <v>-1.83</v>
      </c>
      <c r="C83">
        <v>-19.84</v>
      </c>
      <c r="D83">
        <v>0</v>
      </c>
      <c r="E83">
        <v>7106271853</v>
      </c>
      <c r="F83" s="2">
        <v>18</v>
      </c>
      <c r="G83" s="2">
        <v>53</v>
      </c>
      <c r="M83" s="2">
        <v>18</v>
      </c>
      <c r="N83" s="2">
        <v>53</v>
      </c>
      <c r="O83" s="2">
        <v>55.72</v>
      </c>
      <c r="T83" s="4">
        <f t="shared" si="30"/>
        <v>3.7663626420438652</v>
      </c>
      <c r="U83" s="4">
        <f t="shared" si="31"/>
        <v>2.9719609019650117</v>
      </c>
      <c r="V83" s="4">
        <f t="shared" si="32"/>
        <v>35.998038007106949</v>
      </c>
      <c r="W83" s="4">
        <f t="shared" si="33"/>
        <v>35.873861039319024</v>
      </c>
      <c r="BU83">
        <v>26.75</v>
      </c>
      <c r="BV83">
        <v>24.06</v>
      </c>
      <c r="BY83">
        <v>48.28</v>
      </c>
      <c r="BZ83">
        <v>40.880000000000003</v>
      </c>
      <c r="CU83">
        <v>26.75</v>
      </c>
      <c r="CV83">
        <v>24.06</v>
      </c>
      <c r="CW83" t="s">
        <v>172</v>
      </c>
      <c r="CX83" t="s">
        <v>172</v>
      </c>
      <c r="CY83">
        <v>48.28</v>
      </c>
      <c r="CZ83">
        <v>40.880000000000003</v>
      </c>
      <c r="DA83" t="s">
        <v>172</v>
      </c>
      <c r="DB83" t="s">
        <v>172</v>
      </c>
      <c r="DD83">
        <v>26.75</v>
      </c>
      <c r="DE83">
        <v>24.06</v>
      </c>
      <c r="DF83" t="s">
        <v>172</v>
      </c>
      <c r="DG83" t="s">
        <v>172</v>
      </c>
      <c r="DH83">
        <v>48.28</v>
      </c>
      <c r="DI83">
        <v>40.880000000000003</v>
      </c>
      <c r="DJ83" t="s">
        <v>172</v>
      </c>
      <c r="DK83" t="s">
        <v>172</v>
      </c>
      <c r="DM83" t="s">
        <v>172</v>
      </c>
      <c r="DN83" t="s">
        <v>172</v>
      </c>
      <c r="DO83" t="s">
        <v>172</v>
      </c>
      <c r="DP83" t="s">
        <v>172</v>
      </c>
      <c r="DQ83" t="s">
        <v>172</v>
      </c>
      <c r="DR83" t="s">
        <v>172</v>
      </c>
      <c r="DS83" t="s">
        <v>172</v>
      </c>
      <c r="DT83" t="s">
        <v>172</v>
      </c>
      <c r="DV83" t="s">
        <v>172</v>
      </c>
      <c r="DW83" t="s">
        <v>172</v>
      </c>
      <c r="DX83" t="s">
        <v>172</v>
      </c>
      <c r="DY83" t="s">
        <v>172</v>
      </c>
      <c r="EA83" t="s">
        <v>172</v>
      </c>
      <c r="EB83" t="s">
        <v>172</v>
      </c>
      <c r="EC83" t="s">
        <v>172</v>
      </c>
      <c r="ED83" t="s">
        <v>172</v>
      </c>
      <c r="EF83" t="s">
        <v>172</v>
      </c>
      <c r="EG83" t="s">
        <v>172</v>
      </c>
      <c r="EH83" t="s">
        <v>172</v>
      </c>
      <c r="EI83" t="s">
        <v>172</v>
      </c>
    </row>
    <row r="84" spans="1:139" x14ac:dyDescent="0.2">
      <c r="A84" t="s">
        <v>97</v>
      </c>
      <c r="B84">
        <v>5.63</v>
      </c>
      <c r="C84">
        <v>-21.76</v>
      </c>
      <c r="D84">
        <v>0</v>
      </c>
      <c r="E84">
        <v>7107271145</v>
      </c>
      <c r="F84" s="2">
        <v>11</v>
      </c>
      <c r="G84" s="2">
        <v>45</v>
      </c>
      <c r="M84" s="2">
        <v>11</v>
      </c>
      <c r="N84" s="2">
        <v>45</v>
      </c>
      <c r="O84" s="2">
        <v>24.5</v>
      </c>
      <c r="T84" s="4">
        <f t="shared" si="30"/>
        <v>8.7976434549399958</v>
      </c>
      <c r="U84" s="4">
        <f t="shared" si="31"/>
        <v>10.208122680671696</v>
      </c>
      <c r="V84" s="4">
        <f t="shared" si="32"/>
        <v>31.747802288376704</v>
      </c>
      <c r="W84" s="4">
        <f t="shared" si="33"/>
        <v>39.911559463782282</v>
      </c>
      <c r="BU84">
        <v>47.122</v>
      </c>
      <c r="BV84">
        <v>52.6</v>
      </c>
      <c r="BZ84">
        <v>91.63</v>
      </c>
      <c r="CU84">
        <v>47.122</v>
      </c>
      <c r="CV84">
        <v>52.6</v>
      </c>
      <c r="CW84" t="s">
        <v>172</v>
      </c>
      <c r="CX84" t="s">
        <v>172</v>
      </c>
      <c r="CY84" t="s">
        <v>172</v>
      </c>
      <c r="CZ84">
        <v>91.63</v>
      </c>
      <c r="DA84" t="s">
        <v>172</v>
      </c>
      <c r="DB84" t="s">
        <v>172</v>
      </c>
      <c r="DD84">
        <v>47.122</v>
      </c>
      <c r="DE84">
        <v>52.6</v>
      </c>
      <c r="DF84" t="s">
        <v>172</v>
      </c>
      <c r="DG84" t="s">
        <v>172</v>
      </c>
      <c r="DH84" t="s">
        <v>172</v>
      </c>
      <c r="DI84">
        <v>91.63</v>
      </c>
      <c r="DJ84" t="s">
        <v>172</v>
      </c>
      <c r="DK84" t="s">
        <v>172</v>
      </c>
      <c r="DM84" t="s">
        <v>172</v>
      </c>
      <c r="DN84" t="s">
        <v>172</v>
      </c>
      <c r="DO84" t="s">
        <v>172</v>
      </c>
      <c r="DP84" t="s">
        <v>172</v>
      </c>
      <c r="DQ84" t="s">
        <v>172</v>
      </c>
      <c r="DR84" t="s">
        <v>172</v>
      </c>
      <c r="DS84" t="s">
        <v>172</v>
      </c>
      <c r="DT84" t="s">
        <v>172</v>
      </c>
      <c r="DV84" t="s">
        <v>172</v>
      </c>
      <c r="DW84" t="s">
        <v>172</v>
      </c>
      <c r="DX84" t="s">
        <v>172</v>
      </c>
      <c r="DY84" t="s">
        <v>172</v>
      </c>
      <c r="EA84" t="s">
        <v>172</v>
      </c>
      <c r="EB84" t="s">
        <v>172</v>
      </c>
      <c r="EC84" t="s">
        <v>172</v>
      </c>
      <c r="ED84" t="s">
        <v>172</v>
      </c>
      <c r="EF84" t="s">
        <v>172</v>
      </c>
      <c r="EG84" t="s">
        <v>172</v>
      </c>
      <c r="EH84" t="s">
        <v>172</v>
      </c>
      <c r="EI84" t="s">
        <v>172</v>
      </c>
    </row>
    <row r="85" spans="1:139" x14ac:dyDescent="0.2">
      <c r="A85" t="s">
        <v>98</v>
      </c>
      <c r="B85">
        <v>20.7</v>
      </c>
      <c r="C85">
        <v>-37.450000000000003</v>
      </c>
      <c r="D85">
        <v>0</v>
      </c>
      <c r="E85">
        <v>7110310528</v>
      </c>
      <c r="F85" s="2">
        <v>5</v>
      </c>
      <c r="G85" s="2">
        <v>28</v>
      </c>
      <c r="M85" s="2">
        <v>5</v>
      </c>
      <c r="N85" s="2">
        <v>28</v>
      </c>
      <c r="O85" s="2">
        <v>26.55</v>
      </c>
      <c r="T85" s="4">
        <f t="shared" si="30"/>
        <v>27.411173563261713</v>
      </c>
      <c r="U85" s="4">
        <f t="shared" si="31"/>
        <v>31.242203460549536</v>
      </c>
      <c r="V85" s="4">
        <f t="shared" si="32"/>
        <v>37.932252516881043</v>
      </c>
      <c r="W85" s="4">
        <f t="shared" si="33"/>
        <v>59.898464499865163</v>
      </c>
      <c r="BU85">
        <v>119.48</v>
      </c>
      <c r="BV85">
        <v>133.941</v>
      </c>
      <c r="BW85">
        <v>158.91800000000001</v>
      </c>
      <c r="CU85">
        <v>119.48</v>
      </c>
      <c r="CV85">
        <v>133.941</v>
      </c>
      <c r="CW85">
        <v>158.91800000000001</v>
      </c>
      <c r="CX85" t="s">
        <v>172</v>
      </c>
      <c r="CY85" t="s">
        <v>172</v>
      </c>
      <c r="CZ85" t="s">
        <v>172</v>
      </c>
      <c r="DA85" t="s">
        <v>172</v>
      </c>
      <c r="DB85" t="s">
        <v>172</v>
      </c>
      <c r="DD85">
        <v>119.48</v>
      </c>
      <c r="DE85">
        <v>133.941</v>
      </c>
      <c r="DF85">
        <v>158.91800000000001</v>
      </c>
      <c r="DG85" t="s">
        <v>172</v>
      </c>
      <c r="DH85" t="s">
        <v>172</v>
      </c>
      <c r="DI85" t="s">
        <v>172</v>
      </c>
      <c r="DJ85" t="s">
        <v>172</v>
      </c>
      <c r="DK85" t="s">
        <v>172</v>
      </c>
      <c r="DM85" t="s">
        <v>172</v>
      </c>
      <c r="DN85" t="s">
        <v>172</v>
      </c>
      <c r="DO85" t="s">
        <v>172</v>
      </c>
      <c r="DP85" t="s">
        <v>172</v>
      </c>
      <c r="DQ85" t="s">
        <v>172</v>
      </c>
      <c r="DR85" t="s">
        <v>172</v>
      </c>
      <c r="DS85" t="s">
        <v>172</v>
      </c>
      <c r="DT85" t="s">
        <v>172</v>
      </c>
      <c r="DV85" t="s">
        <v>172</v>
      </c>
      <c r="DW85" t="s">
        <v>172</v>
      </c>
      <c r="DX85" t="s">
        <v>172</v>
      </c>
      <c r="DY85" t="s">
        <v>172</v>
      </c>
      <c r="EA85" t="s">
        <v>172</v>
      </c>
      <c r="EB85" t="s">
        <v>172</v>
      </c>
      <c r="EC85" t="s">
        <v>172</v>
      </c>
      <c r="ED85" t="s">
        <v>172</v>
      </c>
      <c r="EF85" t="s">
        <v>172</v>
      </c>
      <c r="EG85" t="s">
        <v>172</v>
      </c>
      <c r="EH85" t="s">
        <v>172</v>
      </c>
      <c r="EI85" t="s">
        <v>172</v>
      </c>
    </row>
    <row r="86" spans="1:139" x14ac:dyDescent="0.2">
      <c r="A86" t="s">
        <v>99</v>
      </c>
      <c r="B86">
        <v>16.715</v>
      </c>
      <c r="C86">
        <v>-6.2439999999999998</v>
      </c>
      <c r="D86">
        <v>0</v>
      </c>
      <c r="E86">
        <v>7112030235</v>
      </c>
      <c r="F86" s="2">
        <v>2</v>
      </c>
      <c r="G86" s="2">
        <v>35</v>
      </c>
      <c r="M86" s="2">
        <v>2</v>
      </c>
      <c r="N86" s="2">
        <v>35</v>
      </c>
      <c r="O86" s="2">
        <v>48.941000000000003</v>
      </c>
      <c r="T86" s="4">
        <f t="shared" ref="T86:T117" si="38">ACOS(SIN(B86*PI()/180)*SIN($A$136*PI()/180)+COS(B86*PI()/180)*COS($A$136*PI()/180)*COS($B$136*PI()/180-C86*PI()/180))*180/PI()</f>
        <v>26.016361841238147</v>
      </c>
      <c r="U86" s="4">
        <f t="shared" ref="U86:U117" si="39">ACOS(SIN(B86*PI()/180)*SIN($C$136*PI()/180)+COS(B86*PI()/180)*COS($C$136*PI()/180)*COS($D$136*PI()/180-C86*PI()/180))*180/PI()</f>
        <v>23.185459506958153</v>
      </c>
      <c r="V86" s="4">
        <f t="shared" ref="V86:V117" si="40">ACOS(SIN(B86*PI()/180)*SIN($E$136*PI()/180)+COS(B86*PI()/180)*COS($E$136*PI()/180)*COS($F$136*PI()/180-C86*PI()/180))*180/PI()</f>
        <v>13.146315750492912</v>
      </c>
      <c r="W86" s="4">
        <f t="shared" ref="W86:W117" si="41">ACOS(SIN(B86*PI()/180)*SIN($G$136*PI()/180)+COS(B86*PI()/180)*COS($G$136*PI()/180)*COS($H$136*PI()/180-C86*PI()/180))*180/PI()</f>
        <v>33.508406429581655</v>
      </c>
      <c r="BV86">
        <v>99.201999999999998</v>
      </c>
      <c r="BW86">
        <v>59.978999999999999</v>
      </c>
      <c r="BX86">
        <v>138.42500000000001</v>
      </c>
      <c r="CU86" t="s">
        <v>172</v>
      </c>
      <c r="CV86">
        <v>99.201999999999998</v>
      </c>
      <c r="CW86">
        <v>59.978999999999999</v>
      </c>
      <c r="CX86">
        <v>138.42500000000001</v>
      </c>
      <c r="CY86" t="s">
        <v>172</v>
      </c>
      <c r="CZ86" t="s">
        <v>172</v>
      </c>
      <c r="DA86" t="s">
        <v>172</v>
      </c>
      <c r="DB86" t="s">
        <v>172</v>
      </c>
      <c r="DD86" t="s">
        <v>172</v>
      </c>
      <c r="DE86">
        <v>99.201999999999998</v>
      </c>
      <c r="DF86">
        <v>59.978999999999999</v>
      </c>
      <c r="DG86">
        <v>138.42500000000001</v>
      </c>
      <c r="DH86" t="s">
        <v>172</v>
      </c>
      <c r="DI86" t="s">
        <v>172</v>
      </c>
      <c r="DJ86" t="s">
        <v>172</v>
      </c>
      <c r="DK86" t="s">
        <v>172</v>
      </c>
      <c r="DM86" t="s">
        <v>172</v>
      </c>
      <c r="DN86" t="s">
        <v>172</v>
      </c>
      <c r="DO86" t="s">
        <v>172</v>
      </c>
      <c r="DP86" t="s">
        <v>172</v>
      </c>
      <c r="DQ86" t="s">
        <v>172</v>
      </c>
      <c r="DR86" t="s">
        <v>172</v>
      </c>
      <c r="DS86" t="s">
        <v>172</v>
      </c>
      <c r="DT86" t="s">
        <v>172</v>
      </c>
      <c r="DV86" t="s">
        <v>172</v>
      </c>
      <c r="DW86" t="s">
        <v>172</v>
      </c>
      <c r="DX86" t="s">
        <v>172</v>
      </c>
      <c r="DY86" t="s">
        <v>172</v>
      </c>
      <c r="EA86" t="s">
        <v>172</v>
      </c>
      <c r="EB86" t="s">
        <v>172</v>
      </c>
      <c r="EC86" t="s">
        <v>172</v>
      </c>
      <c r="ED86" t="s">
        <v>172</v>
      </c>
      <c r="EF86" t="s">
        <v>172</v>
      </c>
      <c r="EG86" t="s">
        <v>172</v>
      </c>
      <c r="EH86" t="s">
        <v>172</v>
      </c>
      <c r="EI86" t="s">
        <v>172</v>
      </c>
    </row>
    <row r="87" spans="1:139" x14ac:dyDescent="0.2">
      <c r="A87" t="s">
        <v>100</v>
      </c>
      <c r="B87">
        <v>-4.49</v>
      </c>
      <c r="C87">
        <v>-16.68</v>
      </c>
      <c r="D87">
        <v>0</v>
      </c>
      <c r="E87">
        <v>7207200230</v>
      </c>
      <c r="F87" s="2">
        <v>2</v>
      </c>
      <c r="G87" s="2">
        <v>30</v>
      </c>
      <c r="M87" s="2">
        <v>2</v>
      </c>
      <c r="N87" s="2">
        <v>30</v>
      </c>
      <c r="O87" s="2">
        <v>45.76</v>
      </c>
      <c r="T87" s="4">
        <f t="shared" si="38"/>
        <v>6.8862841006471704</v>
      </c>
      <c r="U87" s="4">
        <f t="shared" si="39"/>
        <v>1.1658782144148698</v>
      </c>
      <c r="V87" s="4">
        <f t="shared" si="40"/>
        <v>36.397655547730537</v>
      </c>
      <c r="W87" s="4">
        <f t="shared" si="41"/>
        <v>32.257413944395182</v>
      </c>
      <c r="BU87">
        <v>39.414000000000001</v>
      </c>
      <c r="BV87">
        <v>12.818</v>
      </c>
      <c r="BX87">
        <v>137.833</v>
      </c>
      <c r="CU87">
        <v>39.414000000000001</v>
      </c>
      <c r="CV87">
        <v>12.818</v>
      </c>
      <c r="CW87" t="s">
        <v>172</v>
      </c>
      <c r="CX87">
        <v>137.833</v>
      </c>
      <c r="CY87" t="s">
        <v>172</v>
      </c>
      <c r="CZ87" t="s">
        <v>172</v>
      </c>
      <c r="DA87" t="s">
        <v>172</v>
      </c>
      <c r="DB87" t="s">
        <v>172</v>
      </c>
      <c r="DD87">
        <v>39.414000000000001</v>
      </c>
      <c r="DE87">
        <v>12.818</v>
      </c>
      <c r="DF87" t="s">
        <v>172</v>
      </c>
      <c r="DG87">
        <v>137.833</v>
      </c>
      <c r="DH87" t="s">
        <v>172</v>
      </c>
      <c r="DI87" t="s">
        <v>172</v>
      </c>
      <c r="DJ87" t="s">
        <v>172</v>
      </c>
      <c r="DK87" t="s">
        <v>172</v>
      </c>
      <c r="DM87" t="s">
        <v>172</v>
      </c>
      <c r="DN87" t="s">
        <v>172</v>
      </c>
      <c r="DO87" t="s">
        <v>172</v>
      </c>
      <c r="DP87" t="s">
        <v>172</v>
      </c>
      <c r="DQ87" t="s">
        <v>172</v>
      </c>
      <c r="DR87" t="s">
        <v>172</v>
      </c>
      <c r="DS87" t="s">
        <v>172</v>
      </c>
      <c r="DT87" t="s">
        <v>172</v>
      </c>
      <c r="DV87" t="s">
        <v>172</v>
      </c>
      <c r="DW87" t="s">
        <v>172</v>
      </c>
      <c r="DX87" t="s">
        <v>172</v>
      </c>
      <c r="DY87" t="s">
        <v>172</v>
      </c>
      <c r="EA87" t="s">
        <v>172</v>
      </c>
      <c r="EB87" t="s">
        <v>172</v>
      </c>
      <c r="EC87" t="s">
        <v>172</v>
      </c>
      <c r="ED87" t="s">
        <v>172</v>
      </c>
      <c r="EF87" t="s">
        <v>172</v>
      </c>
      <c r="EG87" t="s">
        <v>172</v>
      </c>
      <c r="EH87" t="s">
        <v>172</v>
      </c>
      <c r="EI87" t="s">
        <v>172</v>
      </c>
    </row>
    <row r="88" spans="1:139" x14ac:dyDescent="0.2">
      <c r="A88" t="s">
        <v>101</v>
      </c>
      <c r="B88">
        <v>18.79</v>
      </c>
      <c r="C88">
        <v>-12.44</v>
      </c>
      <c r="D88">
        <v>0</v>
      </c>
      <c r="E88">
        <v>7212020756</v>
      </c>
      <c r="F88" s="2">
        <v>7</v>
      </c>
      <c r="G88" s="2">
        <v>56</v>
      </c>
      <c r="M88" s="2">
        <v>7</v>
      </c>
      <c r="N88" s="2">
        <v>56</v>
      </c>
      <c r="O88" s="2">
        <v>49.25</v>
      </c>
      <c r="T88" s="4">
        <f t="shared" si="38"/>
        <v>24.331195214257793</v>
      </c>
      <c r="U88" s="4">
        <f t="shared" si="39"/>
        <v>22.972331949674981</v>
      </c>
      <c r="V88" s="4">
        <f t="shared" si="40"/>
        <v>16.545666989476807</v>
      </c>
      <c r="W88" s="4">
        <f t="shared" si="41"/>
        <v>39.119798694363411</v>
      </c>
      <c r="BU88">
        <v>107.74</v>
      </c>
      <c r="BV88">
        <v>102.482</v>
      </c>
      <c r="BW88">
        <v>77.504999999999995</v>
      </c>
      <c r="BX88">
        <v>207.649</v>
      </c>
      <c r="CU88">
        <v>107.74</v>
      </c>
      <c r="CV88">
        <v>102.482</v>
      </c>
      <c r="CW88">
        <v>77.504999999999995</v>
      </c>
      <c r="CX88">
        <v>207.649</v>
      </c>
      <c r="CY88" t="s">
        <v>172</v>
      </c>
      <c r="CZ88" t="s">
        <v>172</v>
      </c>
      <c r="DA88" t="s">
        <v>172</v>
      </c>
      <c r="DB88" t="s">
        <v>172</v>
      </c>
      <c r="DD88">
        <v>107.74</v>
      </c>
      <c r="DE88">
        <v>102.482</v>
      </c>
      <c r="DF88">
        <v>77.504999999999995</v>
      </c>
      <c r="DG88">
        <v>207.649</v>
      </c>
      <c r="DH88" t="s">
        <v>172</v>
      </c>
      <c r="DI88" t="s">
        <v>172</v>
      </c>
      <c r="DJ88" t="s">
        <v>172</v>
      </c>
      <c r="DK88" t="s">
        <v>172</v>
      </c>
      <c r="DM88" t="s">
        <v>172</v>
      </c>
      <c r="DN88" t="s">
        <v>172</v>
      </c>
      <c r="DO88" t="s">
        <v>172</v>
      </c>
      <c r="DP88" t="s">
        <v>172</v>
      </c>
      <c r="DQ88" t="s">
        <v>172</v>
      </c>
      <c r="DR88" t="s">
        <v>172</v>
      </c>
      <c r="DS88" t="s">
        <v>172</v>
      </c>
      <c r="DT88" t="s">
        <v>172</v>
      </c>
      <c r="DV88" t="s">
        <v>172</v>
      </c>
      <c r="DW88" t="s">
        <v>172</v>
      </c>
      <c r="DX88" t="s">
        <v>172</v>
      </c>
      <c r="DY88" t="s">
        <v>172</v>
      </c>
      <c r="EA88" t="s">
        <v>172</v>
      </c>
      <c r="EB88" t="s">
        <v>172</v>
      </c>
      <c r="EC88" t="s">
        <v>172</v>
      </c>
      <c r="ED88" t="s">
        <v>172</v>
      </c>
      <c r="EF88" t="s">
        <v>172</v>
      </c>
      <c r="EG88" t="s">
        <v>172</v>
      </c>
      <c r="EH88" t="s">
        <v>172</v>
      </c>
      <c r="EI88" t="s">
        <v>172</v>
      </c>
    </row>
    <row r="89" spans="1:139" x14ac:dyDescent="0.2">
      <c r="A89" t="s">
        <v>102</v>
      </c>
      <c r="B89">
        <v>33.21</v>
      </c>
      <c r="C89">
        <v>-7.85</v>
      </c>
      <c r="D89">
        <v>0</v>
      </c>
      <c r="E89">
        <v>7308211216</v>
      </c>
      <c r="F89" s="2">
        <v>12</v>
      </c>
      <c r="G89" s="2">
        <v>16</v>
      </c>
      <c r="M89" s="2">
        <v>12</v>
      </c>
      <c r="N89" s="2">
        <v>16</v>
      </c>
      <c r="O89" s="2">
        <v>39.31</v>
      </c>
      <c r="T89" s="4">
        <f t="shared" si="38"/>
        <v>39.095727845351711</v>
      </c>
      <c r="U89" s="4">
        <f t="shared" si="39"/>
        <v>37.959824836128014</v>
      </c>
      <c r="V89" s="4">
        <f t="shared" si="40"/>
        <v>12.218524608212313</v>
      </c>
      <c r="W89" s="4">
        <f t="shared" si="41"/>
        <v>47.682432985600634</v>
      </c>
      <c r="BU89">
        <v>163.221</v>
      </c>
      <c r="BW89">
        <v>60.683</v>
      </c>
      <c r="BX89">
        <v>79.087000000000003</v>
      </c>
      <c r="CU89">
        <v>163.221</v>
      </c>
      <c r="CV89" t="s">
        <v>172</v>
      </c>
      <c r="CW89">
        <v>60.683</v>
      </c>
      <c r="CX89">
        <v>79.087000000000003</v>
      </c>
      <c r="CY89" t="s">
        <v>172</v>
      </c>
      <c r="CZ89" t="s">
        <v>172</v>
      </c>
      <c r="DA89" t="s">
        <v>172</v>
      </c>
      <c r="DB89" t="s">
        <v>172</v>
      </c>
      <c r="DD89">
        <v>163.221</v>
      </c>
      <c r="DE89" t="s">
        <v>172</v>
      </c>
      <c r="DF89">
        <v>60.683</v>
      </c>
      <c r="DG89">
        <v>79.087000000000003</v>
      </c>
      <c r="DH89" t="s">
        <v>172</v>
      </c>
      <c r="DI89" t="s">
        <v>172</v>
      </c>
      <c r="DJ89" t="s">
        <v>172</v>
      </c>
      <c r="DK89" t="s">
        <v>172</v>
      </c>
      <c r="DM89" t="s">
        <v>172</v>
      </c>
      <c r="DN89" t="s">
        <v>172</v>
      </c>
      <c r="DO89" t="s">
        <v>172</v>
      </c>
      <c r="DP89" t="s">
        <v>172</v>
      </c>
      <c r="DQ89" t="s">
        <v>172</v>
      </c>
      <c r="DR89" t="s">
        <v>172</v>
      </c>
      <c r="DS89" t="s">
        <v>172</v>
      </c>
      <c r="DT89" t="s">
        <v>172</v>
      </c>
      <c r="DV89" t="s">
        <v>172</v>
      </c>
      <c r="DW89" t="s">
        <v>172</v>
      </c>
      <c r="DX89" t="s">
        <v>172</v>
      </c>
      <c r="DY89" t="s">
        <v>172</v>
      </c>
      <c r="EA89" t="s">
        <v>172</v>
      </c>
      <c r="EB89" t="s">
        <v>172</v>
      </c>
      <c r="EC89" t="s">
        <v>172</v>
      </c>
      <c r="ED89" t="s">
        <v>172</v>
      </c>
      <c r="EF89" t="s">
        <v>172</v>
      </c>
      <c r="EG89" t="s">
        <v>172</v>
      </c>
      <c r="EH89" t="s">
        <v>172</v>
      </c>
      <c r="EI89" t="s">
        <v>172</v>
      </c>
    </row>
    <row r="90" spans="1:139" x14ac:dyDescent="0.2">
      <c r="A90" t="s">
        <v>103</v>
      </c>
      <c r="B90">
        <v>-6.9</v>
      </c>
      <c r="C90">
        <v>4.54</v>
      </c>
      <c r="D90">
        <v>0</v>
      </c>
      <c r="E90">
        <v>7402080620</v>
      </c>
      <c r="F90" s="2">
        <v>6</v>
      </c>
      <c r="G90" s="2">
        <v>20</v>
      </c>
      <c r="M90" s="2">
        <v>6</v>
      </c>
      <c r="N90" s="2">
        <v>20</v>
      </c>
      <c r="O90" s="2">
        <v>1.61</v>
      </c>
      <c r="T90" s="4">
        <f t="shared" si="38"/>
        <v>28.118281706510228</v>
      </c>
      <c r="U90" s="4">
        <f t="shared" si="39"/>
        <v>22.163785307804364</v>
      </c>
      <c r="V90" s="4">
        <f t="shared" si="40"/>
        <v>33.041814483731564</v>
      </c>
      <c r="W90" s="4">
        <f t="shared" si="41"/>
        <v>11.051484369078604</v>
      </c>
      <c r="BU90">
        <v>135.29599999999999</v>
      </c>
      <c r="BV90">
        <v>70.718999999999994</v>
      </c>
      <c r="BW90">
        <v>145.57</v>
      </c>
      <c r="BX90">
        <v>92.733999999999995</v>
      </c>
      <c r="CU90">
        <v>135.29599999999999</v>
      </c>
      <c r="CV90">
        <v>70.718999999999994</v>
      </c>
      <c r="CW90">
        <v>145.57</v>
      </c>
      <c r="CX90">
        <v>92.733999999999995</v>
      </c>
      <c r="CY90" t="s">
        <v>172</v>
      </c>
      <c r="CZ90" t="s">
        <v>172</v>
      </c>
      <c r="DA90" t="s">
        <v>172</v>
      </c>
      <c r="DB90" t="s">
        <v>172</v>
      </c>
      <c r="DD90">
        <v>135.29599999999999</v>
      </c>
      <c r="DE90">
        <v>70.718999999999994</v>
      </c>
      <c r="DF90">
        <v>145.57</v>
      </c>
      <c r="DG90">
        <v>92.733999999999995</v>
      </c>
      <c r="DH90" t="s">
        <v>172</v>
      </c>
      <c r="DI90" t="s">
        <v>172</v>
      </c>
      <c r="DJ90" t="s">
        <v>172</v>
      </c>
      <c r="DK90" t="s">
        <v>172</v>
      </c>
      <c r="DM90" t="s">
        <v>172</v>
      </c>
      <c r="DN90" t="s">
        <v>172</v>
      </c>
      <c r="DO90" t="s">
        <v>172</v>
      </c>
      <c r="DP90" t="s">
        <v>172</v>
      </c>
      <c r="DQ90" t="s">
        <v>172</v>
      </c>
      <c r="DR90" t="s">
        <v>172</v>
      </c>
      <c r="DS90" t="s">
        <v>172</v>
      </c>
      <c r="DT90" t="s">
        <v>172</v>
      </c>
      <c r="DV90" t="s">
        <v>172</v>
      </c>
      <c r="DW90" t="s">
        <v>172</v>
      </c>
      <c r="DX90" t="s">
        <v>172</v>
      </c>
      <c r="DY90" t="s">
        <v>172</v>
      </c>
      <c r="EA90" t="s">
        <v>172</v>
      </c>
      <c r="EB90" t="s">
        <v>172</v>
      </c>
      <c r="EC90" t="s">
        <v>172</v>
      </c>
      <c r="ED90" t="s">
        <v>172</v>
      </c>
      <c r="EF90" t="s">
        <v>172</v>
      </c>
      <c r="EG90" t="s">
        <v>172</v>
      </c>
      <c r="EH90" t="s">
        <v>172</v>
      </c>
      <c r="EI90" t="s">
        <v>172</v>
      </c>
    </row>
    <row r="91" spans="1:139" x14ac:dyDescent="0.2">
      <c r="A91" t="s">
        <v>104</v>
      </c>
      <c r="B91">
        <v>26.914000000000001</v>
      </c>
      <c r="C91">
        <v>-14.914</v>
      </c>
      <c r="D91">
        <v>0</v>
      </c>
      <c r="E91">
        <v>7405242358</v>
      </c>
      <c r="F91" s="2">
        <v>23</v>
      </c>
      <c r="G91" s="2">
        <v>58</v>
      </c>
      <c r="M91" s="2">
        <v>23</v>
      </c>
      <c r="N91" s="2">
        <v>58</v>
      </c>
      <c r="O91" s="2">
        <v>59.451000000000001</v>
      </c>
      <c r="T91" s="4">
        <f t="shared" si="38"/>
        <v>31.030481238760586</v>
      </c>
      <c r="U91" s="4">
        <f t="shared" si="39"/>
        <v>30.654419135193148</v>
      </c>
      <c r="V91" s="4">
        <f t="shared" si="40"/>
        <v>16.596227130730075</v>
      </c>
      <c r="W91" s="4">
        <f t="shared" si="41"/>
        <v>46.456744187960062</v>
      </c>
      <c r="BU91">
        <v>38.677</v>
      </c>
      <c r="BV91">
        <v>131.54900000000001</v>
      </c>
      <c r="BX91">
        <v>188.005</v>
      </c>
      <c r="CU91">
        <v>38.677</v>
      </c>
      <c r="CV91">
        <v>131.54900000000001</v>
      </c>
      <c r="CW91" t="s">
        <v>172</v>
      </c>
      <c r="CX91">
        <v>188.005</v>
      </c>
      <c r="CY91" t="s">
        <v>172</v>
      </c>
      <c r="CZ91" t="s">
        <v>172</v>
      </c>
      <c r="DA91" t="s">
        <v>172</v>
      </c>
      <c r="DB91" t="s">
        <v>172</v>
      </c>
      <c r="DD91">
        <v>38.677</v>
      </c>
      <c r="DE91">
        <v>131.54900000000001</v>
      </c>
      <c r="DF91" t="s">
        <v>172</v>
      </c>
      <c r="DG91">
        <v>188.005</v>
      </c>
      <c r="DH91" t="s">
        <v>172</v>
      </c>
      <c r="DI91" t="s">
        <v>172</v>
      </c>
      <c r="DJ91" t="s">
        <v>172</v>
      </c>
      <c r="DK91" t="s">
        <v>172</v>
      </c>
      <c r="DM91" t="s">
        <v>172</v>
      </c>
      <c r="DN91" t="s">
        <v>172</v>
      </c>
      <c r="DO91" t="s">
        <v>172</v>
      </c>
      <c r="DP91" t="s">
        <v>172</v>
      </c>
      <c r="DQ91" t="s">
        <v>172</v>
      </c>
      <c r="DR91" t="s">
        <v>172</v>
      </c>
      <c r="DS91" t="s">
        <v>172</v>
      </c>
      <c r="DT91" t="s">
        <v>172</v>
      </c>
      <c r="DV91" t="s">
        <v>172</v>
      </c>
      <c r="DW91" t="s">
        <v>172</v>
      </c>
      <c r="DX91" t="s">
        <v>172</v>
      </c>
      <c r="DY91" t="s">
        <v>172</v>
      </c>
      <c r="EA91" t="s">
        <v>172</v>
      </c>
      <c r="EB91" t="s">
        <v>172</v>
      </c>
      <c r="EC91" t="s">
        <v>172</v>
      </c>
      <c r="ED91" t="s">
        <v>172</v>
      </c>
      <c r="EF91" t="s">
        <v>172</v>
      </c>
      <c r="EG91" t="s">
        <v>172</v>
      </c>
      <c r="EH91" t="s">
        <v>172</v>
      </c>
      <c r="EI91" t="s">
        <v>172</v>
      </c>
    </row>
    <row r="92" spans="1:139" x14ac:dyDescent="0.2">
      <c r="A92" t="s">
        <v>105</v>
      </c>
      <c r="B92">
        <v>7.6079999999999997</v>
      </c>
      <c r="C92">
        <v>-5.2270000000000003</v>
      </c>
      <c r="D92">
        <v>0</v>
      </c>
      <c r="E92">
        <v>7407060256</v>
      </c>
      <c r="F92" s="2">
        <v>2</v>
      </c>
      <c r="G92" s="2">
        <v>56</v>
      </c>
      <c r="M92" s="2">
        <v>2</v>
      </c>
      <c r="N92" s="2">
        <v>56</v>
      </c>
      <c r="O92" s="2">
        <v>0.17699999999999999</v>
      </c>
      <c r="T92" s="4">
        <f t="shared" si="38"/>
        <v>21.02944548957236</v>
      </c>
      <c r="U92" s="4">
        <f t="shared" si="39"/>
        <v>16.612912275570938</v>
      </c>
      <c r="V92" s="4">
        <f t="shared" si="40"/>
        <v>20.349247772332713</v>
      </c>
      <c r="W92" s="4">
        <f t="shared" si="41"/>
        <v>26.489537795772193</v>
      </c>
      <c r="BV92">
        <v>77.709000000000003</v>
      </c>
      <c r="BW92">
        <v>92.17</v>
      </c>
      <c r="BX92">
        <v>115.923</v>
      </c>
      <c r="CU92" t="s">
        <v>172</v>
      </c>
      <c r="CV92">
        <v>77.709000000000003</v>
      </c>
      <c r="CW92">
        <v>92.17</v>
      </c>
      <c r="CX92">
        <v>115.923</v>
      </c>
      <c r="CY92" t="s">
        <v>172</v>
      </c>
      <c r="CZ92" t="s">
        <v>172</v>
      </c>
      <c r="DA92" t="s">
        <v>172</v>
      </c>
      <c r="DB92" t="s">
        <v>172</v>
      </c>
      <c r="DD92" t="s">
        <v>172</v>
      </c>
      <c r="DE92">
        <v>77.709000000000003</v>
      </c>
      <c r="DF92">
        <v>92.17</v>
      </c>
      <c r="DG92">
        <v>115.923</v>
      </c>
      <c r="DH92" t="s">
        <v>172</v>
      </c>
      <c r="DI92" t="s">
        <v>172</v>
      </c>
      <c r="DJ92" t="s">
        <v>172</v>
      </c>
      <c r="DK92" t="s">
        <v>172</v>
      </c>
      <c r="DM92" t="s">
        <v>172</v>
      </c>
      <c r="DN92" t="s">
        <v>172</v>
      </c>
      <c r="DO92" t="s">
        <v>172</v>
      </c>
      <c r="DP92" t="s">
        <v>172</v>
      </c>
      <c r="DQ92" t="s">
        <v>172</v>
      </c>
      <c r="DR92" t="s">
        <v>172</v>
      </c>
      <c r="DS92" t="s">
        <v>172</v>
      </c>
      <c r="DT92" t="s">
        <v>172</v>
      </c>
      <c r="DV92" t="s">
        <v>172</v>
      </c>
      <c r="DW92" t="s">
        <v>172</v>
      </c>
      <c r="DX92" t="s">
        <v>172</v>
      </c>
      <c r="DY92" t="s">
        <v>172</v>
      </c>
      <c r="EA92" t="s">
        <v>172</v>
      </c>
      <c r="EB92" t="s">
        <v>172</v>
      </c>
      <c r="EC92" t="s">
        <v>172</v>
      </c>
      <c r="ED92" t="s">
        <v>172</v>
      </c>
      <c r="EF92" t="s">
        <v>172</v>
      </c>
      <c r="EG92" t="s">
        <v>172</v>
      </c>
      <c r="EH92" t="s">
        <v>172</v>
      </c>
      <c r="EI92" t="s">
        <v>172</v>
      </c>
    </row>
    <row r="93" spans="1:139" x14ac:dyDescent="0.2">
      <c r="A93" t="s">
        <v>106</v>
      </c>
      <c r="B93">
        <v>15.97</v>
      </c>
      <c r="C93">
        <v>-20.36</v>
      </c>
      <c r="D93">
        <v>0</v>
      </c>
      <c r="E93">
        <v>7407171313</v>
      </c>
      <c r="F93" s="2">
        <v>13</v>
      </c>
      <c r="G93" s="2">
        <v>13</v>
      </c>
      <c r="M93" s="2">
        <v>13</v>
      </c>
      <c r="N93" s="2">
        <v>13</v>
      </c>
      <c r="O93" s="2">
        <v>52.09</v>
      </c>
      <c r="T93" s="4">
        <f t="shared" si="38"/>
        <v>19.219696002050217</v>
      </c>
      <c r="U93" s="4">
        <f t="shared" si="39"/>
        <v>19.815847108441563</v>
      </c>
      <c r="V93" s="4">
        <f t="shared" si="40"/>
        <v>24.528174101456852</v>
      </c>
      <c r="W93" s="4">
        <f t="shared" si="41"/>
        <v>43.39153321992363</v>
      </c>
      <c r="BY93">
        <v>153.21</v>
      </c>
      <c r="BZ93">
        <v>157.11000000000001</v>
      </c>
      <c r="CB93">
        <v>233.4</v>
      </c>
      <c r="CU93" t="s">
        <v>172</v>
      </c>
      <c r="CV93" t="s">
        <v>172</v>
      </c>
      <c r="CW93" t="s">
        <v>172</v>
      </c>
      <c r="CX93" t="s">
        <v>172</v>
      </c>
      <c r="CY93">
        <v>153.21</v>
      </c>
      <c r="CZ93">
        <v>157.11000000000001</v>
      </c>
      <c r="DA93" t="s">
        <v>172</v>
      </c>
      <c r="DB93">
        <v>233.4</v>
      </c>
      <c r="DD93" t="s">
        <v>172</v>
      </c>
      <c r="DE93" t="s">
        <v>172</v>
      </c>
      <c r="DF93" t="s">
        <v>172</v>
      </c>
      <c r="DG93" t="s">
        <v>172</v>
      </c>
      <c r="DH93">
        <v>153.21</v>
      </c>
      <c r="DI93">
        <v>157.11000000000001</v>
      </c>
      <c r="DJ93" t="s">
        <v>172</v>
      </c>
      <c r="DK93">
        <v>233.4</v>
      </c>
      <c r="DM93" t="s">
        <v>172</v>
      </c>
      <c r="DN93" t="s">
        <v>172</v>
      </c>
      <c r="DO93" t="s">
        <v>172</v>
      </c>
      <c r="DP93" t="s">
        <v>172</v>
      </c>
      <c r="DQ93" t="s">
        <v>172</v>
      </c>
      <c r="DR93" t="s">
        <v>172</v>
      </c>
      <c r="DS93" t="s">
        <v>172</v>
      </c>
      <c r="DT93" t="s">
        <v>172</v>
      </c>
      <c r="DV93" t="s">
        <v>172</v>
      </c>
      <c r="DW93" t="s">
        <v>172</v>
      </c>
      <c r="DX93" t="s">
        <v>172</v>
      </c>
      <c r="DY93" t="s">
        <v>172</v>
      </c>
      <c r="EA93" t="s">
        <v>172</v>
      </c>
      <c r="EB93" t="s">
        <v>172</v>
      </c>
      <c r="EC93" t="s">
        <v>172</v>
      </c>
      <c r="ED93" t="s">
        <v>172</v>
      </c>
      <c r="EF93" t="s">
        <v>172</v>
      </c>
      <c r="EG93" t="s">
        <v>172</v>
      </c>
      <c r="EH93" t="s">
        <v>172</v>
      </c>
      <c r="EI93" t="s">
        <v>172</v>
      </c>
    </row>
    <row r="94" spans="1:139" x14ac:dyDescent="0.2">
      <c r="A94" t="s">
        <v>107</v>
      </c>
      <c r="B94">
        <v>8.3699999999999992</v>
      </c>
      <c r="C94">
        <v>-23.26</v>
      </c>
      <c r="D94">
        <v>0</v>
      </c>
      <c r="E94">
        <v>7411011143</v>
      </c>
      <c r="F94" s="2">
        <v>11</v>
      </c>
      <c r="G94" s="2">
        <v>43</v>
      </c>
      <c r="M94" s="2">
        <v>11</v>
      </c>
      <c r="N94" s="2">
        <v>43</v>
      </c>
      <c r="O94" s="2">
        <v>2.17</v>
      </c>
      <c r="T94" s="4">
        <f t="shared" si="38"/>
        <v>11.381118549922013</v>
      </c>
      <c r="U94" s="4">
        <f t="shared" si="39"/>
        <v>13.321738200773749</v>
      </c>
      <c r="V94" s="4">
        <f t="shared" si="40"/>
        <v>31.095955003003613</v>
      </c>
      <c r="W94" s="4">
        <f t="shared" si="41"/>
        <v>42.328825715639105</v>
      </c>
      <c r="BV94">
        <v>64.807000000000002</v>
      </c>
      <c r="BW94">
        <v>133.38900000000001</v>
      </c>
      <c r="BX94">
        <v>51.256999999999998</v>
      </c>
      <c r="CU94" t="s">
        <v>172</v>
      </c>
      <c r="CV94">
        <v>64.807000000000002</v>
      </c>
      <c r="CW94">
        <v>133.38900000000001</v>
      </c>
      <c r="CX94">
        <v>51.256999999999998</v>
      </c>
      <c r="CY94" t="s">
        <v>172</v>
      </c>
      <c r="CZ94" t="s">
        <v>172</v>
      </c>
      <c r="DA94" t="s">
        <v>172</v>
      </c>
      <c r="DB94" t="s">
        <v>172</v>
      </c>
      <c r="DD94" t="s">
        <v>172</v>
      </c>
      <c r="DE94">
        <v>64.807000000000002</v>
      </c>
      <c r="DF94">
        <v>133.38900000000001</v>
      </c>
      <c r="DG94">
        <v>51.256999999999998</v>
      </c>
      <c r="DH94" t="s">
        <v>172</v>
      </c>
      <c r="DI94" t="s">
        <v>172</v>
      </c>
      <c r="DJ94" t="s">
        <v>172</v>
      </c>
      <c r="DK94" t="s">
        <v>172</v>
      </c>
      <c r="DM94" t="s">
        <v>172</v>
      </c>
      <c r="DN94" t="s">
        <v>172</v>
      </c>
      <c r="DO94" t="s">
        <v>172</v>
      </c>
      <c r="DP94" t="s">
        <v>172</v>
      </c>
      <c r="DQ94" t="s">
        <v>172</v>
      </c>
      <c r="DR94" t="s">
        <v>172</v>
      </c>
      <c r="DS94" t="s">
        <v>172</v>
      </c>
      <c r="DT94" t="s">
        <v>172</v>
      </c>
      <c r="DV94" t="s">
        <v>172</v>
      </c>
      <c r="DW94" t="s">
        <v>172</v>
      </c>
      <c r="DX94" t="s">
        <v>172</v>
      </c>
      <c r="DY94" t="s">
        <v>172</v>
      </c>
      <c r="EA94" t="s">
        <v>172</v>
      </c>
      <c r="EB94" t="s">
        <v>172</v>
      </c>
      <c r="EC94" t="s">
        <v>172</v>
      </c>
      <c r="ED94" t="s">
        <v>172</v>
      </c>
      <c r="EF94" t="s">
        <v>172</v>
      </c>
      <c r="EG94" t="s">
        <v>172</v>
      </c>
      <c r="EH94" t="s">
        <v>172</v>
      </c>
      <c r="EI94" t="s">
        <v>172</v>
      </c>
    </row>
    <row r="95" spans="1:139" x14ac:dyDescent="0.2">
      <c r="A95" t="s">
        <v>108</v>
      </c>
      <c r="B95">
        <v>0.76</v>
      </c>
      <c r="C95">
        <v>-34.979999999999997</v>
      </c>
      <c r="D95">
        <v>0</v>
      </c>
      <c r="E95">
        <v>7709132033</v>
      </c>
      <c r="F95" s="2">
        <v>20</v>
      </c>
      <c r="G95" s="2">
        <v>33</v>
      </c>
      <c r="M95" s="2">
        <v>20</v>
      </c>
      <c r="N95" s="2">
        <v>33</v>
      </c>
      <c r="O95" s="2">
        <v>0.84</v>
      </c>
      <c r="T95" s="4">
        <f t="shared" si="38"/>
        <v>12.155102793250938</v>
      </c>
      <c r="U95" s="4">
        <f t="shared" si="39"/>
        <v>18.035080612122069</v>
      </c>
      <c r="V95" s="4">
        <f t="shared" si="40"/>
        <v>44.981993776763311</v>
      </c>
      <c r="W95" s="4">
        <f t="shared" si="41"/>
        <v>51.213360893233393</v>
      </c>
      <c r="BU95">
        <v>60.244</v>
      </c>
      <c r="BV95">
        <v>83.236999999999995</v>
      </c>
      <c r="BY95">
        <v>404.95299999999997</v>
      </c>
      <c r="BZ95">
        <v>142.636</v>
      </c>
      <c r="CU95">
        <v>60.244</v>
      </c>
      <c r="CV95">
        <v>83.236999999999995</v>
      </c>
      <c r="CW95" t="s">
        <v>172</v>
      </c>
      <c r="CX95" t="s">
        <v>172</v>
      </c>
      <c r="CY95">
        <v>404.95299999999997</v>
      </c>
      <c r="CZ95">
        <v>142.636</v>
      </c>
      <c r="DA95" t="s">
        <v>172</v>
      </c>
      <c r="DB95" t="s">
        <v>172</v>
      </c>
      <c r="DD95">
        <v>60.244</v>
      </c>
      <c r="DE95">
        <v>83.236999999999995</v>
      </c>
      <c r="DF95" t="s">
        <v>172</v>
      </c>
      <c r="DG95" t="s">
        <v>172</v>
      </c>
      <c r="DH95">
        <v>404.95299999999997</v>
      </c>
      <c r="DI95">
        <v>142.636</v>
      </c>
      <c r="DJ95" t="s">
        <v>172</v>
      </c>
      <c r="DK95" t="s">
        <v>172</v>
      </c>
      <c r="DM95" t="s">
        <v>172</v>
      </c>
      <c r="DN95" t="s">
        <v>172</v>
      </c>
      <c r="DO95" t="s">
        <v>172</v>
      </c>
      <c r="DP95" t="s">
        <v>172</v>
      </c>
      <c r="DQ95" t="s">
        <v>172</v>
      </c>
      <c r="DR95" t="s">
        <v>172</v>
      </c>
      <c r="DS95" t="s">
        <v>172</v>
      </c>
      <c r="DT95" t="s">
        <v>172</v>
      </c>
      <c r="DV95" t="s">
        <v>172</v>
      </c>
      <c r="DW95" t="s">
        <v>172</v>
      </c>
      <c r="DX95" t="s">
        <v>172</v>
      </c>
      <c r="DY95" t="s">
        <v>172</v>
      </c>
      <c r="EA95" t="s">
        <v>172</v>
      </c>
      <c r="EB95" t="s">
        <v>172</v>
      </c>
      <c r="EC95" t="s">
        <v>172</v>
      </c>
      <c r="ED95" t="s">
        <v>172</v>
      </c>
      <c r="EF95" t="s">
        <v>172</v>
      </c>
      <c r="EG95" t="s">
        <v>172</v>
      </c>
      <c r="EH95" t="s">
        <v>172</v>
      </c>
      <c r="EI95" t="s">
        <v>172</v>
      </c>
    </row>
    <row r="96" spans="1:139" x14ac:dyDescent="0.2">
      <c r="A96" t="s">
        <v>109</v>
      </c>
      <c r="B96">
        <v>20.795000000000002</v>
      </c>
      <c r="C96">
        <v>-28.905999999999999</v>
      </c>
      <c r="D96">
        <v>848.06</v>
      </c>
      <c r="E96">
        <v>7102231550</v>
      </c>
      <c r="F96" s="2">
        <v>15</v>
      </c>
      <c r="G96" s="2">
        <v>50</v>
      </c>
      <c r="M96" s="2">
        <v>15</v>
      </c>
      <c r="N96" s="2">
        <v>50</v>
      </c>
      <c r="O96" s="2">
        <v>28.045999999999999</v>
      </c>
      <c r="T96" s="4">
        <f t="shared" si="38"/>
        <v>24.404900120407614</v>
      </c>
      <c r="U96" s="4">
        <f t="shared" si="39"/>
        <v>26.881832104442417</v>
      </c>
      <c r="V96" s="4">
        <f t="shared" si="40"/>
        <v>30.237974251454037</v>
      </c>
      <c r="W96" s="4">
        <f t="shared" si="41"/>
        <v>52.824447043383287</v>
      </c>
      <c r="BV96">
        <v>162.65899999999999</v>
      </c>
      <c r="BY96">
        <v>257.47500000000002</v>
      </c>
      <c r="BZ96">
        <v>263.75</v>
      </c>
      <c r="CU96" t="s">
        <v>172</v>
      </c>
      <c r="CV96">
        <v>162.65899999999999</v>
      </c>
      <c r="CW96" t="s">
        <v>172</v>
      </c>
      <c r="CX96" t="s">
        <v>172</v>
      </c>
      <c r="CY96">
        <v>257.47500000000002</v>
      </c>
      <c r="CZ96">
        <v>263.75</v>
      </c>
      <c r="DA96" t="s">
        <v>172</v>
      </c>
      <c r="DB96" t="s">
        <v>172</v>
      </c>
      <c r="DD96" t="s">
        <v>172</v>
      </c>
      <c r="DE96">
        <v>162.65899999999999</v>
      </c>
      <c r="DF96" t="s">
        <v>172</v>
      </c>
      <c r="DG96" t="s">
        <v>172</v>
      </c>
      <c r="DH96">
        <v>257.47500000000002</v>
      </c>
      <c r="DI96">
        <v>263.75</v>
      </c>
      <c r="DJ96" t="s">
        <v>172</v>
      </c>
      <c r="DK96" t="s">
        <v>172</v>
      </c>
      <c r="DM96" t="s">
        <v>172</v>
      </c>
      <c r="DN96" t="s">
        <v>172</v>
      </c>
      <c r="DO96" t="s">
        <v>172</v>
      </c>
      <c r="DP96" t="s">
        <v>172</v>
      </c>
      <c r="DQ96" t="s">
        <v>172</v>
      </c>
      <c r="DR96" t="s">
        <v>172</v>
      </c>
      <c r="DS96" t="s">
        <v>172</v>
      </c>
      <c r="DT96" t="s">
        <v>172</v>
      </c>
      <c r="DV96" t="s">
        <v>172</v>
      </c>
      <c r="DW96" t="s">
        <v>172</v>
      </c>
      <c r="DX96" t="s">
        <v>172</v>
      </c>
      <c r="DY96" t="s">
        <v>172</v>
      </c>
      <c r="EA96" t="s">
        <v>172</v>
      </c>
      <c r="EB96" t="s">
        <v>172</v>
      </c>
      <c r="EC96" t="s">
        <v>172</v>
      </c>
      <c r="ED96" t="s">
        <v>172</v>
      </c>
      <c r="EF96" t="s">
        <v>172</v>
      </c>
      <c r="EG96" t="s">
        <v>172</v>
      </c>
      <c r="EH96" t="s">
        <v>172</v>
      </c>
      <c r="EI96" t="s">
        <v>172</v>
      </c>
    </row>
    <row r="97" spans="1:139" x14ac:dyDescent="0.2">
      <c r="A97" t="s">
        <v>110</v>
      </c>
      <c r="B97">
        <v>-43.027000000000001</v>
      </c>
      <c r="C97">
        <v>-26.869</v>
      </c>
      <c r="D97">
        <v>439.48</v>
      </c>
      <c r="E97">
        <v>7103101738</v>
      </c>
      <c r="F97" s="2">
        <v>17</v>
      </c>
      <c r="G97" s="2">
        <v>38</v>
      </c>
      <c r="M97" s="2">
        <v>17</v>
      </c>
      <c r="N97" s="2">
        <v>38</v>
      </c>
      <c r="O97" s="2">
        <v>0.13</v>
      </c>
      <c r="T97" s="4">
        <f t="shared" si="38"/>
        <v>40.134676027415793</v>
      </c>
      <c r="U97" s="4">
        <f t="shared" si="39"/>
        <v>40.261386227462239</v>
      </c>
      <c r="V97" s="4">
        <f t="shared" si="40"/>
        <v>74.633112799288028</v>
      </c>
      <c r="W97" s="4">
        <f t="shared" si="41"/>
        <v>50.209083083975401</v>
      </c>
      <c r="BV97">
        <v>149.33500000000001</v>
      </c>
      <c r="BY97">
        <v>259.959</v>
      </c>
      <c r="BZ97">
        <v>260.68700000000001</v>
      </c>
      <c r="CU97" t="s">
        <v>172</v>
      </c>
      <c r="CV97">
        <v>149.33500000000001</v>
      </c>
      <c r="CW97" t="s">
        <v>172</v>
      </c>
      <c r="CX97" t="s">
        <v>172</v>
      </c>
      <c r="CY97">
        <v>259.959</v>
      </c>
      <c r="CZ97">
        <v>260.68700000000001</v>
      </c>
      <c r="DA97" t="s">
        <v>172</v>
      </c>
      <c r="DB97" t="s">
        <v>172</v>
      </c>
      <c r="DD97" t="s">
        <v>172</v>
      </c>
      <c r="DE97">
        <v>149.33500000000001</v>
      </c>
      <c r="DF97" t="s">
        <v>172</v>
      </c>
      <c r="DG97" t="s">
        <v>172</v>
      </c>
      <c r="DH97">
        <v>259.959</v>
      </c>
      <c r="DI97">
        <v>260.68700000000001</v>
      </c>
      <c r="DJ97" t="s">
        <v>172</v>
      </c>
      <c r="DK97" t="s">
        <v>172</v>
      </c>
      <c r="DM97" t="s">
        <v>172</v>
      </c>
      <c r="DN97" t="s">
        <v>172</v>
      </c>
      <c r="DO97" t="s">
        <v>172</v>
      </c>
      <c r="DP97" t="s">
        <v>172</v>
      </c>
      <c r="DQ97" t="s">
        <v>172</v>
      </c>
      <c r="DR97" t="s">
        <v>172</v>
      </c>
      <c r="DS97" t="s">
        <v>172</v>
      </c>
      <c r="DT97" t="s">
        <v>172</v>
      </c>
      <c r="DV97" t="s">
        <v>172</v>
      </c>
      <c r="DW97" t="s">
        <v>172</v>
      </c>
      <c r="DX97" t="s">
        <v>172</v>
      </c>
      <c r="DY97" t="s">
        <v>172</v>
      </c>
      <c r="EA97" t="s">
        <v>172</v>
      </c>
      <c r="EB97" t="s">
        <v>172</v>
      </c>
      <c r="EC97" t="s">
        <v>172</v>
      </c>
      <c r="ED97" t="s">
        <v>172</v>
      </c>
      <c r="EF97" t="s">
        <v>172</v>
      </c>
      <c r="EG97" t="s">
        <v>172</v>
      </c>
      <c r="EH97" t="s">
        <v>172</v>
      </c>
      <c r="EI97" t="s">
        <v>172</v>
      </c>
    </row>
    <row r="98" spans="1:139" x14ac:dyDescent="0.2">
      <c r="A98" t="s">
        <v>111</v>
      </c>
      <c r="B98">
        <v>-3.76</v>
      </c>
      <c r="C98">
        <v>-7.29</v>
      </c>
      <c r="D98">
        <v>1078</v>
      </c>
      <c r="E98">
        <v>7108060718</v>
      </c>
      <c r="F98" s="2">
        <v>7</v>
      </c>
      <c r="G98" s="2">
        <v>18</v>
      </c>
      <c r="M98" s="2">
        <v>7</v>
      </c>
      <c r="N98" s="2">
        <v>18</v>
      </c>
      <c r="O98" s="2">
        <v>27.35</v>
      </c>
      <c r="T98" s="4">
        <f t="shared" si="38"/>
        <v>16.119012929619458</v>
      </c>
      <c r="U98" s="4">
        <f t="shared" si="39"/>
        <v>10.169410311051173</v>
      </c>
      <c r="V98" s="4">
        <f t="shared" si="40"/>
        <v>31.70535420697016</v>
      </c>
      <c r="W98" s="4">
        <f t="shared" si="41"/>
        <v>23.233280523361795</v>
      </c>
      <c r="BV98">
        <v>169.798</v>
      </c>
      <c r="BY98">
        <v>282.51799999999997</v>
      </c>
      <c r="BZ98">
        <v>289.69799999999998</v>
      </c>
      <c r="CU98" t="s">
        <v>172</v>
      </c>
      <c r="CV98">
        <v>169.798</v>
      </c>
      <c r="CW98" t="s">
        <v>172</v>
      </c>
      <c r="CX98" t="s">
        <v>172</v>
      </c>
      <c r="CY98">
        <v>282.51799999999997</v>
      </c>
      <c r="CZ98">
        <v>289.69799999999998</v>
      </c>
      <c r="DA98" t="s">
        <v>172</v>
      </c>
      <c r="DB98" t="s">
        <v>172</v>
      </c>
      <c r="DD98" t="s">
        <v>172</v>
      </c>
      <c r="DE98">
        <v>169.798</v>
      </c>
      <c r="DF98" t="s">
        <v>172</v>
      </c>
      <c r="DG98" t="s">
        <v>172</v>
      </c>
      <c r="DH98">
        <v>282.51799999999997</v>
      </c>
      <c r="DI98">
        <v>289.69799999999998</v>
      </c>
      <c r="DJ98" t="s">
        <v>172</v>
      </c>
      <c r="DK98" t="s">
        <v>172</v>
      </c>
      <c r="DM98" t="s">
        <v>172</v>
      </c>
      <c r="DN98" t="s">
        <v>172</v>
      </c>
      <c r="DO98" t="s">
        <v>172</v>
      </c>
      <c r="DP98" t="s">
        <v>172</v>
      </c>
      <c r="DQ98" t="s">
        <v>172</v>
      </c>
      <c r="DR98" t="s">
        <v>172</v>
      </c>
      <c r="DS98" t="s">
        <v>172</v>
      </c>
      <c r="DT98" t="s">
        <v>172</v>
      </c>
      <c r="DV98" t="s">
        <v>172</v>
      </c>
      <c r="DW98" t="s">
        <v>172</v>
      </c>
      <c r="DX98" t="s">
        <v>172</v>
      </c>
      <c r="DY98" t="s">
        <v>172</v>
      </c>
      <c r="EA98" t="s">
        <v>172</v>
      </c>
      <c r="EB98" t="s">
        <v>172</v>
      </c>
      <c r="EC98" t="s">
        <v>172</v>
      </c>
      <c r="ED98" t="s">
        <v>172</v>
      </c>
      <c r="EF98" t="s">
        <v>172</v>
      </c>
      <c r="EG98" t="s">
        <v>172</v>
      </c>
      <c r="EH98" t="s">
        <v>172</v>
      </c>
      <c r="EI98" t="s">
        <v>172</v>
      </c>
    </row>
    <row r="99" spans="1:139" x14ac:dyDescent="0.2">
      <c r="A99" t="s">
        <v>112</v>
      </c>
      <c r="B99">
        <v>39.633000000000003</v>
      </c>
      <c r="C99">
        <v>-65.177999999999997</v>
      </c>
      <c r="D99">
        <v>662.86</v>
      </c>
      <c r="E99">
        <v>7205271853</v>
      </c>
      <c r="F99" s="2">
        <v>18</v>
      </c>
      <c r="G99" s="2">
        <v>53</v>
      </c>
      <c r="M99" s="2">
        <v>18</v>
      </c>
      <c r="N99" s="2">
        <v>53</v>
      </c>
      <c r="O99" s="2">
        <v>7.4290000000000003</v>
      </c>
      <c r="T99" s="4">
        <f t="shared" si="38"/>
        <v>57.301771529770747</v>
      </c>
      <c r="U99" s="4">
        <f t="shared" si="39"/>
        <v>61.523672156495309</v>
      </c>
      <c r="V99" s="4">
        <f t="shared" si="40"/>
        <v>57.935562997847121</v>
      </c>
      <c r="W99" s="4">
        <f t="shared" si="41"/>
        <v>88.644443978454206</v>
      </c>
      <c r="BY99">
        <v>342.11399999999998</v>
      </c>
      <c r="BZ99">
        <v>359.20400000000001</v>
      </c>
      <c r="CA99">
        <v>344.74299999999999</v>
      </c>
      <c r="CU99" t="s">
        <v>172</v>
      </c>
      <c r="CV99" t="s">
        <v>172</v>
      </c>
      <c r="CW99" t="s">
        <v>172</v>
      </c>
      <c r="CX99" t="s">
        <v>172</v>
      </c>
      <c r="CY99">
        <v>342.11399999999998</v>
      </c>
      <c r="CZ99">
        <v>359.20400000000001</v>
      </c>
      <c r="DA99">
        <v>344.74299999999999</v>
      </c>
      <c r="DB99" t="s">
        <v>172</v>
      </c>
      <c r="DD99" t="s">
        <v>172</v>
      </c>
      <c r="DE99" t="s">
        <v>172</v>
      </c>
      <c r="DF99" t="s">
        <v>172</v>
      </c>
      <c r="DG99" t="s">
        <v>172</v>
      </c>
      <c r="DH99">
        <v>342.11399999999998</v>
      </c>
      <c r="DI99">
        <v>359.20400000000001</v>
      </c>
      <c r="DJ99">
        <v>344.74299999999999</v>
      </c>
      <c r="DK99" t="s">
        <v>172</v>
      </c>
      <c r="DM99" t="s">
        <v>172</v>
      </c>
      <c r="DN99" t="s">
        <v>172</v>
      </c>
      <c r="DO99" t="s">
        <v>172</v>
      </c>
      <c r="DP99" t="s">
        <v>172</v>
      </c>
      <c r="DQ99" t="s">
        <v>172</v>
      </c>
      <c r="DR99" t="s">
        <v>172</v>
      </c>
      <c r="DS99" t="s">
        <v>172</v>
      </c>
      <c r="DT99" t="s">
        <v>172</v>
      </c>
      <c r="DV99" t="s">
        <v>172</v>
      </c>
      <c r="DW99" t="s">
        <v>172</v>
      </c>
      <c r="DX99" t="s">
        <v>172</v>
      </c>
      <c r="DY99" t="s">
        <v>172</v>
      </c>
      <c r="EA99" t="s">
        <v>172</v>
      </c>
      <c r="EB99" t="s">
        <v>172</v>
      </c>
      <c r="EC99" t="s">
        <v>172</v>
      </c>
      <c r="ED99" t="s">
        <v>172</v>
      </c>
      <c r="EF99" t="s">
        <v>172</v>
      </c>
      <c r="EG99" t="s">
        <v>172</v>
      </c>
      <c r="EH99" t="s">
        <v>172</v>
      </c>
      <c r="EI99" t="s">
        <v>172</v>
      </c>
    </row>
    <row r="100" spans="1:139" x14ac:dyDescent="0.2">
      <c r="A100" t="s">
        <v>113</v>
      </c>
      <c r="B100">
        <v>-1.5740000000000001</v>
      </c>
      <c r="C100">
        <v>-22.039000000000001</v>
      </c>
      <c r="D100">
        <v>835.12</v>
      </c>
      <c r="E100">
        <v>7206120953</v>
      </c>
      <c r="F100" s="2">
        <v>9</v>
      </c>
      <c r="G100" s="2">
        <v>53</v>
      </c>
      <c r="M100" s="2">
        <v>9</v>
      </c>
      <c r="N100" s="2">
        <v>53</v>
      </c>
      <c r="O100" s="2">
        <v>40.134</v>
      </c>
      <c r="T100" s="4">
        <f t="shared" si="38"/>
        <v>1.9915085788388656</v>
      </c>
      <c r="U100" s="4">
        <f t="shared" si="39"/>
        <v>5.0007551367135372</v>
      </c>
      <c r="V100" s="4">
        <f t="shared" si="40"/>
        <v>37.175120944266993</v>
      </c>
      <c r="W100" s="4">
        <f t="shared" si="41"/>
        <v>38.074310749301723</v>
      </c>
      <c r="BY100">
        <v>233.63900000000001</v>
      </c>
      <c r="BZ100">
        <v>234.95400000000001</v>
      </c>
      <c r="CA100">
        <v>307.25700000000001</v>
      </c>
      <c r="CU100" t="s">
        <v>172</v>
      </c>
      <c r="CV100" t="s">
        <v>172</v>
      </c>
      <c r="CW100" t="s">
        <v>172</v>
      </c>
      <c r="CX100" t="s">
        <v>172</v>
      </c>
      <c r="CY100">
        <v>233.63900000000001</v>
      </c>
      <c r="CZ100">
        <v>234.95400000000001</v>
      </c>
      <c r="DA100">
        <v>307.25700000000001</v>
      </c>
      <c r="DB100" t="s">
        <v>172</v>
      </c>
      <c r="DD100" t="s">
        <v>172</v>
      </c>
      <c r="DE100" t="s">
        <v>172</v>
      </c>
      <c r="DF100" t="s">
        <v>172</v>
      </c>
      <c r="DG100" t="s">
        <v>172</v>
      </c>
      <c r="DH100">
        <v>233.63900000000001</v>
      </c>
      <c r="DI100">
        <v>234.95400000000001</v>
      </c>
      <c r="DJ100">
        <v>307.25700000000001</v>
      </c>
      <c r="DK100" t="s">
        <v>172</v>
      </c>
      <c r="DM100" t="s">
        <v>172</v>
      </c>
      <c r="DN100" t="s">
        <v>172</v>
      </c>
      <c r="DO100" t="s">
        <v>172</v>
      </c>
      <c r="DP100" t="s">
        <v>172</v>
      </c>
      <c r="DQ100" t="s">
        <v>172</v>
      </c>
      <c r="DR100" t="s">
        <v>172</v>
      </c>
      <c r="DS100" t="s">
        <v>172</v>
      </c>
      <c r="DT100" t="s">
        <v>172</v>
      </c>
      <c r="DV100" t="s">
        <v>172</v>
      </c>
      <c r="DW100" t="s">
        <v>172</v>
      </c>
      <c r="DX100" t="s">
        <v>172</v>
      </c>
      <c r="DY100" t="s">
        <v>172</v>
      </c>
      <c r="EA100" t="s">
        <v>172</v>
      </c>
      <c r="EB100" t="s">
        <v>172</v>
      </c>
      <c r="EC100" t="s">
        <v>172</v>
      </c>
      <c r="ED100" t="s">
        <v>172</v>
      </c>
      <c r="EF100" t="s">
        <v>172</v>
      </c>
      <c r="EG100" t="s">
        <v>172</v>
      </c>
      <c r="EH100" t="s">
        <v>172</v>
      </c>
      <c r="EI100" t="s">
        <v>172</v>
      </c>
    </row>
    <row r="101" spans="1:139" x14ac:dyDescent="0.2">
      <c r="A101" t="s">
        <v>114</v>
      </c>
      <c r="B101">
        <v>42.206000000000003</v>
      </c>
      <c r="C101">
        <v>8.3469999999999995</v>
      </c>
      <c r="D101">
        <v>973.62</v>
      </c>
      <c r="E101">
        <v>7206271554</v>
      </c>
      <c r="F101" s="2">
        <v>15</v>
      </c>
      <c r="G101" s="2">
        <v>54</v>
      </c>
      <c r="M101" s="2">
        <v>15</v>
      </c>
      <c r="N101" s="2">
        <v>54</v>
      </c>
      <c r="O101" s="2">
        <v>4.7220000000000004</v>
      </c>
      <c r="T101" s="4">
        <f t="shared" si="38"/>
        <v>53.585382808825941</v>
      </c>
      <c r="U101" s="4">
        <f t="shared" si="39"/>
        <v>51.482820075755086</v>
      </c>
      <c r="V101" s="4">
        <f t="shared" si="40"/>
        <v>16.535656761055947</v>
      </c>
      <c r="W101" s="4">
        <f t="shared" si="41"/>
        <v>51.603501826834346</v>
      </c>
      <c r="BZ101">
        <v>321.08499999999998</v>
      </c>
      <c r="CA101">
        <v>240.309</v>
      </c>
      <c r="CB101">
        <v>232.523</v>
      </c>
      <c r="CU101" t="s">
        <v>172</v>
      </c>
      <c r="CV101" t="s">
        <v>172</v>
      </c>
      <c r="CW101" t="s">
        <v>172</v>
      </c>
      <c r="CX101" t="s">
        <v>172</v>
      </c>
      <c r="CY101" t="s">
        <v>172</v>
      </c>
      <c r="CZ101">
        <v>321.08499999999998</v>
      </c>
      <c r="DA101">
        <v>240.309</v>
      </c>
      <c r="DB101">
        <v>232.523</v>
      </c>
      <c r="DD101" t="s">
        <v>172</v>
      </c>
      <c r="DE101" t="s">
        <v>172</v>
      </c>
      <c r="DF101" t="s">
        <v>172</v>
      </c>
      <c r="DG101" t="s">
        <v>172</v>
      </c>
      <c r="DH101" t="s">
        <v>172</v>
      </c>
      <c r="DI101">
        <v>321.08499999999998</v>
      </c>
      <c r="DJ101">
        <v>240.309</v>
      </c>
      <c r="DK101">
        <v>232.523</v>
      </c>
      <c r="DM101" t="s">
        <v>172</v>
      </c>
      <c r="DN101" t="s">
        <v>172</v>
      </c>
      <c r="DO101" t="s">
        <v>172</v>
      </c>
      <c r="DP101" t="s">
        <v>172</v>
      </c>
      <c r="DQ101" t="s">
        <v>172</v>
      </c>
      <c r="DR101" t="s">
        <v>172</v>
      </c>
      <c r="DS101" t="s">
        <v>172</v>
      </c>
      <c r="DT101" t="s">
        <v>172</v>
      </c>
      <c r="DV101" t="s">
        <v>172</v>
      </c>
      <c r="DW101" t="s">
        <v>172</v>
      </c>
      <c r="DX101" t="s">
        <v>172</v>
      </c>
      <c r="DY101" t="s">
        <v>172</v>
      </c>
      <c r="EA101" t="s">
        <v>172</v>
      </c>
      <c r="EB101" t="s">
        <v>172</v>
      </c>
      <c r="EC101" t="s">
        <v>172</v>
      </c>
      <c r="ED101" t="s">
        <v>172</v>
      </c>
      <c r="EF101" t="s">
        <v>172</v>
      </c>
      <c r="EG101" t="s">
        <v>172</v>
      </c>
      <c r="EH101" t="s">
        <v>172</v>
      </c>
      <c r="EI101" t="s">
        <v>172</v>
      </c>
    </row>
    <row r="102" spans="1:139" x14ac:dyDescent="0.2">
      <c r="A102" t="s">
        <v>115</v>
      </c>
      <c r="B102">
        <v>17.565000000000001</v>
      </c>
      <c r="C102">
        <v>-8.3580000000000005</v>
      </c>
      <c r="D102">
        <v>895.81</v>
      </c>
      <c r="E102">
        <v>7210102118</v>
      </c>
      <c r="F102" s="2">
        <v>21</v>
      </c>
      <c r="G102" s="2">
        <v>18</v>
      </c>
      <c r="M102" s="2">
        <v>21</v>
      </c>
      <c r="N102" s="2">
        <v>18</v>
      </c>
      <c r="O102" s="2">
        <v>46.722999999999999</v>
      </c>
      <c r="T102" s="4">
        <f t="shared" si="38"/>
        <v>25.377304114283209</v>
      </c>
      <c r="U102" s="4">
        <f t="shared" si="39"/>
        <v>23.035990494589306</v>
      </c>
      <c r="V102" s="4">
        <f t="shared" si="40"/>
        <v>14.027261776117124</v>
      </c>
      <c r="W102" s="4">
        <f t="shared" si="41"/>
        <v>35.499861467362777</v>
      </c>
      <c r="BZ102">
        <v>279.98500000000001</v>
      </c>
      <c r="CA102">
        <v>263.827</v>
      </c>
      <c r="CB102">
        <v>313.76900000000001</v>
      </c>
      <c r="CU102" t="s">
        <v>172</v>
      </c>
      <c r="CV102" t="s">
        <v>172</v>
      </c>
      <c r="CW102" t="s">
        <v>172</v>
      </c>
      <c r="CX102" t="s">
        <v>172</v>
      </c>
      <c r="CY102" t="s">
        <v>172</v>
      </c>
      <c r="CZ102">
        <v>279.98500000000001</v>
      </c>
      <c r="DA102">
        <v>263.827</v>
      </c>
      <c r="DB102">
        <v>313.76900000000001</v>
      </c>
      <c r="DD102" t="s">
        <v>172</v>
      </c>
      <c r="DE102" t="s">
        <v>172</v>
      </c>
      <c r="DF102" t="s">
        <v>172</v>
      </c>
      <c r="DG102" t="s">
        <v>172</v>
      </c>
      <c r="DH102" t="s">
        <v>172</v>
      </c>
      <c r="DI102">
        <v>279.98500000000001</v>
      </c>
      <c r="DJ102">
        <v>263.827</v>
      </c>
      <c r="DK102">
        <v>313.76900000000001</v>
      </c>
      <c r="DM102" t="s">
        <v>172</v>
      </c>
      <c r="DN102" t="s">
        <v>172</v>
      </c>
      <c r="DO102" t="s">
        <v>172</v>
      </c>
      <c r="DP102" t="s">
        <v>172</v>
      </c>
      <c r="DQ102" t="s">
        <v>172</v>
      </c>
      <c r="DR102" t="s">
        <v>172</v>
      </c>
      <c r="DS102" t="s">
        <v>172</v>
      </c>
      <c r="DT102" t="s">
        <v>172</v>
      </c>
      <c r="DV102" t="s">
        <v>172</v>
      </c>
      <c r="DW102" t="s">
        <v>172</v>
      </c>
      <c r="DX102" t="s">
        <v>172</v>
      </c>
      <c r="DY102" t="s">
        <v>172</v>
      </c>
      <c r="EA102" t="s">
        <v>172</v>
      </c>
      <c r="EB102" t="s">
        <v>172</v>
      </c>
      <c r="EC102" t="s">
        <v>172</v>
      </c>
      <c r="ED102" t="s">
        <v>172</v>
      </c>
      <c r="EF102" t="s">
        <v>172</v>
      </c>
      <c r="EG102" t="s">
        <v>172</v>
      </c>
      <c r="EH102" t="s">
        <v>172</v>
      </c>
      <c r="EI102" t="s">
        <v>172</v>
      </c>
    </row>
    <row r="103" spans="1:139" x14ac:dyDescent="0.2">
      <c r="A103" t="s">
        <v>116</v>
      </c>
      <c r="B103">
        <v>-4.3419999999999996</v>
      </c>
      <c r="C103">
        <v>-16.774000000000001</v>
      </c>
      <c r="D103">
        <v>520.92999999999995</v>
      </c>
      <c r="E103">
        <v>7301011132</v>
      </c>
      <c r="F103" s="2">
        <v>11</v>
      </c>
      <c r="G103" s="2">
        <v>32</v>
      </c>
      <c r="M103" s="2">
        <v>11</v>
      </c>
      <c r="N103" s="2">
        <v>32</v>
      </c>
      <c r="O103" s="2">
        <v>25.62</v>
      </c>
      <c r="T103" s="4">
        <f t="shared" si="38"/>
        <v>6.7645965551292733</v>
      </c>
      <c r="U103" s="4">
        <f t="shared" si="39"/>
        <v>0.99439387853790917</v>
      </c>
      <c r="V103" s="4">
        <f t="shared" si="40"/>
        <v>36.32123041894927</v>
      </c>
      <c r="W103" s="4">
        <f t="shared" si="41"/>
        <v>32.375031219550692</v>
      </c>
      <c r="BV103">
        <v>96.790999999999997</v>
      </c>
      <c r="BZ103">
        <v>149.959</v>
      </c>
      <c r="CA103">
        <v>133.29400000000001</v>
      </c>
      <c r="CU103" t="s">
        <v>172</v>
      </c>
      <c r="CV103">
        <v>96.790999999999997</v>
      </c>
      <c r="CW103" t="s">
        <v>172</v>
      </c>
      <c r="CX103" t="s">
        <v>172</v>
      </c>
      <c r="CY103" t="s">
        <v>172</v>
      </c>
      <c r="CZ103">
        <v>149.959</v>
      </c>
      <c r="DA103">
        <v>133.29400000000001</v>
      </c>
      <c r="DB103" t="s">
        <v>172</v>
      </c>
      <c r="DD103" t="s">
        <v>172</v>
      </c>
      <c r="DE103">
        <v>96.790999999999997</v>
      </c>
      <c r="DF103" t="s">
        <v>172</v>
      </c>
      <c r="DG103" t="s">
        <v>172</v>
      </c>
      <c r="DH103" t="s">
        <v>172</v>
      </c>
      <c r="DI103">
        <v>149.959</v>
      </c>
      <c r="DJ103">
        <v>133.29400000000001</v>
      </c>
      <c r="DK103" t="s">
        <v>172</v>
      </c>
      <c r="DM103" t="s">
        <v>172</v>
      </c>
      <c r="DN103" t="s">
        <v>172</v>
      </c>
      <c r="DO103" t="s">
        <v>172</v>
      </c>
      <c r="DP103" t="s">
        <v>172</v>
      </c>
      <c r="DQ103" t="s">
        <v>172</v>
      </c>
      <c r="DR103" t="s">
        <v>172</v>
      </c>
      <c r="DS103" t="s">
        <v>172</v>
      </c>
      <c r="DT103" t="s">
        <v>172</v>
      </c>
      <c r="DV103" t="s">
        <v>172</v>
      </c>
      <c r="DW103" t="s">
        <v>172</v>
      </c>
      <c r="DX103" t="s">
        <v>172</v>
      </c>
      <c r="DY103" t="s">
        <v>172</v>
      </c>
      <c r="EA103" t="s">
        <v>172</v>
      </c>
      <c r="EB103" t="s">
        <v>172</v>
      </c>
      <c r="EC103" t="s">
        <v>172</v>
      </c>
      <c r="ED103" t="s">
        <v>172</v>
      </c>
      <c r="EF103" t="s">
        <v>172</v>
      </c>
      <c r="EG103" t="s">
        <v>172</v>
      </c>
      <c r="EH103" t="s">
        <v>172</v>
      </c>
      <c r="EI103" t="s">
        <v>172</v>
      </c>
    </row>
    <row r="104" spans="1:139" x14ac:dyDescent="0.2">
      <c r="A104" t="s">
        <v>117</v>
      </c>
      <c r="B104">
        <v>-10.86</v>
      </c>
      <c r="C104">
        <v>-26.76</v>
      </c>
      <c r="D104">
        <v>826.84</v>
      </c>
      <c r="E104">
        <v>7303010713</v>
      </c>
      <c r="F104" s="2">
        <v>7</v>
      </c>
      <c r="G104" s="2">
        <v>13</v>
      </c>
      <c r="M104" s="2">
        <v>7</v>
      </c>
      <c r="N104" s="2">
        <v>13</v>
      </c>
      <c r="O104" s="2">
        <v>53.354999999999997</v>
      </c>
      <c r="T104" s="4">
        <f t="shared" si="38"/>
        <v>8.5204137772097273</v>
      </c>
      <c r="U104" s="4">
        <f t="shared" si="39"/>
        <v>11.694213285307882</v>
      </c>
      <c r="V104" s="4">
        <f t="shared" si="40"/>
        <v>47.344067920943473</v>
      </c>
      <c r="W104" s="4">
        <f t="shared" si="41"/>
        <v>41.639023474516172</v>
      </c>
      <c r="BY104">
        <v>244.244</v>
      </c>
      <c r="BZ104">
        <v>253.446</v>
      </c>
      <c r="CA104">
        <v>350.72500000000002</v>
      </c>
      <c r="CU104" t="s">
        <v>172</v>
      </c>
      <c r="CV104" t="s">
        <v>172</v>
      </c>
      <c r="CW104" t="s">
        <v>172</v>
      </c>
      <c r="CX104" t="s">
        <v>172</v>
      </c>
      <c r="CY104">
        <v>244.244</v>
      </c>
      <c r="CZ104">
        <v>253.446</v>
      </c>
      <c r="DA104">
        <v>350.72500000000002</v>
      </c>
      <c r="DB104" t="s">
        <v>172</v>
      </c>
      <c r="DD104" t="s">
        <v>172</v>
      </c>
      <c r="DE104" t="s">
        <v>172</v>
      </c>
      <c r="DF104" t="s">
        <v>172</v>
      </c>
      <c r="DG104" t="s">
        <v>172</v>
      </c>
      <c r="DH104">
        <v>244.244</v>
      </c>
      <c r="DI104">
        <v>253.446</v>
      </c>
      <c r="DJ104">
        <v>350.72500000000002</v>
      </c>
      <c r="DK104" t="s">
        <v>172</v>
      </c>
      <c r="DM104" t="s">
        <v>172</v>
      </c>
      <c r="DN104" t="s">
        <v>172</v>
      </c>
      <c r="DO104" t="s">
        <v>172</v>
      </c>
      <c r="DP104" t="s">
        <v>172</v>
      </c>
      <c r="DQ104" t="s">
        <v>172</v>
      </c>
      <c r="DR104" t="s">
        <v>172</v>
      </c>
      <c r="DS104" t="s">
        <v>172</v>
      </c>
      <c r="DT104" t="s">
        <v>172</v>
      </c>
      <c r="DV104" t="s">
        <v>172</v>
      </c>
      <c r="DW104" t="s">
        <v>172</v>
      </c>
      <c r="DX104" t="s">
        <v>172</v>
      </c>
      <c r="DY104" t="s">
        <v>172</v>
      </c>
      <c r="EA104" t="s">
        <v>172</v>
      </c>
      <c r="EB104" t="s">
        <v>172</v>
      </c>
      <c r="EC104" t="s">
        <v>172</v>
      </c>
      <c r="ED104" t="s">
        <v>172</v>
      </c>
      <c r="EF104" t="s">
        <v>172</v>
      </c>
      <c r="EG104" t="s">
        <v>172</v>
      </c>
      <c r="EH104" t="s">
        <v>172</v>
      </c>
      <c r="EI104" t="s">
        <v>172</v>
      </c>
    </row>
    <row r="105" spans="1:139" x14ac:dyDescent="0.2">
      <c r="A105" t="s">
        <v>118</v>
      </c>
      <c r="B105">
        <v>-0.70099999999999996</v>
      </c>
      <c r="C105">
        <v>-30.956</v>
      </c>
      <c r="D105">
        <v>759.24</v>
      </c>
      <c r="E105">
        <v>7303290637</v>
      </c>
      <c r="F105" s="2">
        <v>6</v>
      </c>
      <c r="G105" s="2">
        <v>37</v>
      </c>
      <c r="M105" s="2">
        <v>6</v>
      </c>
      <c r="N105" s="2">
        <v>37</v>
      </c>
      <c r="O105" s="2">
        <v>56.488999999999997</v>
      </c>
      <c r="T105" s="4">
        <f t="shared" si="38"/>
        <v>7.8775279625763872</v>
      </c>
      <c r="U105" s="4">
        <f t="shared" si="39"/>
        <v>13.781822453312371</v>
      </c>
      <c r="V105" s="4">
        <f t="shared" si="40"/>
        <v>42.803318864154789</v>
      </c>
      <c r="W105" s="4">
        <f t="shared" si="41"/>
        <v>46.974318969813162</v>
      </c>
      <c r="BY105">
        <v>237.80699999999999</v>
      </c>
      <c r="BZ105">
        <v>247.00899999999999</v>
      </c>
      <c r="CB105">
        <v>323.255</v>
      </c>
      <c r="CU105" t="s">
        <v>172</v>
      </c>
      <c r="CV105" t="s">
        <v>172</v>
      </c>
      <c r="CW105" t="s">
        <v>172</v>
      </c>
      <c r="CX105" t="s">
        <v>172</v>
      </c>
      <c r="CY105">
        <v>237.80699999999999</v>
      </c>
      <c r="CZ105">
        <v>247.00899999999999</v>
      </c>
      <c r="DA105" t="s">
        <v>172</v>
      </c>
      <c r="DB105">
        <v>323.255</v>
      </c>
      <c r="DD105" t="s">
        <v>172</v>
      </c>
      <c r="DE105" t="s">
        <v>172</v>
      </c>
      <c r="DF105" t="s">
        <v>172</v>
      </c>
      <c r="DG105" t="s">
        <v>172</v>
      </c>
      <c r="DH105">
        <v>237.80699999999999</v>
      </c>
      <c r="DI105">
        <v>247.00899999999999</v>
      </c>
      <c r="DJ105" t="s">
        <v>172</v>
      </c>
      <c r="DK105">
        <v>323.255</v>
      </c>
      <c r="DM105" t="s">
        <v>172</v>
      </c>
      <c r="DN105" t="s">
        <v>172</v>
      </c>
      <c r="DO105" t="s">
        <v>172</v>
      </c>
      <c r="DP105" t="s">
        <v>172</v>
      </c>
      <c r="DQ105" t="s">
        <v>172</v>
      </c>
      <c r="DR105" t="s">
        <v>172</v>
      </c>
      <c r="DS105" t="s">
        <v>172</v>
      </c>
      <c r="DT105" t="s">
        <v>172</v>
      </c>
      <c r="DV105" t="s">
        <v>172</v>
      </c>
      <c r="DW105" t="s">
        <v>172</v>
      </c>
      <c r="DX105" t="s">
        <v>172</v>
      </c>
      <c r="DY105" t="s">
        <v>172</v>
      </c>
      <c r="EA105" t="s">
        <v>172</v>
      </c>
      <c r="EB105" t="s">
        <v>172</v>
      </c>
      <c r="EC105" t="s">
        <v>172</v>
      </c>
      <c r="ED105" t="s">
        <v>172</v>
      </c>
      <c r="EF105" t="s">
        <v>172</v>
      </c>
      <c r="EG105" t="s">
        <v>172</v>
      </c>
      <c r="EH105" t="s">
        <v>172</v>
      </c>
      <c r="EI105" t="s">
        <v>172</v>
      </c>
    </row>
    <row r="106" spans="1:139" x14ac:dyDescent="0.2">
      <c r="A106" t="s">
        <v>119</v>
      </c>
      <c r="B106">
        <v>-0.41</v>
      </c>
      <c r="C106">
        <v>-32.335999999999999</v>
      </c>
      <c r="D106">
        <v>742.04</v>
      </c>
      <c r="E106">
        <v>7305071905</v>
      </c>
      <c r="F106" s="2">
        <v>19</v>
      </c>
      <c r="G106" s="2">
        <v>5</v>
      </c>
      <c r="M106" s="2">
        <v>19</v>
      </c>
      <c r="N106" s="2">
        <v>5</v>
      </c>
      <c r="O106" s="2">
        <v>32.103999999999999</v>
      </c>
      <c r="T106" s="4">
        <f t="shared" si="38"/>
        <v>9.2828041788294371</v>
      </c>
      <c r="U106" s="4">
        <f t="shared" si="39"/>
        <v>15.192032492905524</v>
      </c>
      <c r="V106" s="4">
        <f t="shared" si="40"/>
        <v>43.657779263487214</v>
      </c>
      <c r="W106" s="4">
        <f t="shared" si="41"/>
        <v>48.384589750583366</v>
      </c>
      <c r="BY106">
        <v>211.702</v>
      </c>
      <c r="BZ106">
        <v>222.327</v>
      </c>
      <c r="CB106">
        <v>296.70400000000001</v>
      </c>
      <c r="CU106" t="s">
        <v>172</v>
      </c>
      <c r="CV106" t="s">
        <v>172</v>
      </c>
      <c r="CW106" t="s">
        <v>172</v>
      </c>
      <c r="CX106" t="s">
        <v>172</v>
      </c>
      <c r="CY106">
        <v>211.702</v>
      </c>
      <c r="CZ106">
        <v>222.327</v>
      </c>
      <c r="DA106" t="s">
        <v>172</v>
      </c>
      <c r="DB106">
        <v>296.70400000000001</v>
      </c>
      <c r="DD106" t="s">
        <v>172</v>
      </c>
      <c r="DE106" t="s">
        <v>172</v>
      </c>
      <c r="DF106" t="s">
        <v>172</v>
      </c>
      <c r="DG106" t="s">
        <v>172</v>
      </c>
      <c r="DH106">
        <v>211.702</v>
      </c>
      <c r="DI106">
        <v>222.327</v>
      </c>
      <c r="DJ106" t="s">
        <v>172</v>
      </c>
      <c r="DK106">
        <v>296.70400000000001</v>
      </c>
      <c r="DM106" t="s">
        <v>172</v>
      </c>
      <c r="DN106" t="s">
        <v>172</v>
      </c>
      <c r="DO106" t="s">
        <v>172</v>
      </c>
      <c r="DP106" t="s">
        <v>172</v>
      </c>
      <c r="DQ106" t="s">
        <v>172</v>
      </c>
      <c r="DR106" t="s">
        <v>172</v>
      </c>
      <c r="DS106" t="s">
        <v>172</v>
      </c>
      <c r="DT106" t="s">
        <v>172</v>
      </c>
      <c r="DV106" t="s">
        <v>172</v>
      </c>
      <c r="DW106" t="s">
        <v>172</v>
      </c>
      <c r="DX106" t="s">
        <v>172</v>
      </c>
      <c r="DY106" t="s">
        <v>172</v>
      </c>
      <c r="EA106" t="s">
        <v>172</v>
      </c>
      <c r="EB106" t="s">
        <v>172</v>
      </c>
      <c r="EC106" t="s">
        <v>172</v>
      </c>
      <c r="ED106" t="s">
        <v>172</v>
      </c>
      <c r="EF106" t="s">
        <v>172</v>
      </c>
      <c r="EG106" t="s">
        <v>172</v>
      </c>
      <c r="EH106" t="s">
        <v>172</v>
      </c>
      <c r="EI106" t="s">
        <v>172</v>
      </c>
    </row>
    <row r="107" spans="1:139" x14ac:dyDescent="0.2">
      <c r="A107" t="s">
        <v>120</v>
      </c>
      <c r="B107">
        <v>6.5590000000000002</v>
      </c>
      <c r="C107">
        <v>-12.103</v>
      </c>
      <c r="D107">
        <v>914.58</v>
      </c>
      <c r="E107">
        <v>7305301418</v>
      </c>
      <c r="F107" s="2">
        <v>14</v>
      </c>
      <c r="G107" s="2">
        <v>18</v>
      </c>
      <c r="M107" s="2">
        <v>14</v>
      </c>
      <c r="N107" s="2">
        <v>18</v>
      </c>
      <c r="O107" s="2">
        <v>25.834</v>
      </c>
      <c r="T107" s="4">
        <f t="shared" si="38"/>
        <v>14.806027178518043</v>
      </c>
      <c r="U107" s="4">
        <f t="shared" si="39"/>
        <v>11.525470312104277</v>
      </c>
      <c r="V107" s="4">
        <f t="shared" si="40"/>
        <v>24.65831400551982</v>
      </c>
      <c r="W107" s="4">
        <f t="shared" si="41"/>
        <v>31.596535984088991</v>
      </c>
      <c r="BZ107">
        <v>243.26300000000001</v>
      </c>
      <c r="CA107">
        <v>265.81799999999998</v>
      </c>
      <c r="CB107">
        <v>338.69</v>
      </c>
      <c r="CU107" t="s">
        <v>172</v>
      </c>
      <c r="CV107" t="s">
        <v>172</v>
      </c>
      <c r="CW107" t="s">
        <v>172</v>
      </c>
      <c r="CX107" t="s">
        <v>172</v>
      </c>
      <c r="CY107" t="s">
        <v>172</v>
      </c>
      <c r="CZ107">
        <v>243.26300000000001</v>
      </c>
      <c r="DA107">
        <v>265.81799999999998</v>
      </c>
      <c r="DB107">
        <v>338.69</v>
      </c>
      <c r="DD107" t="s">
        <v>172</v>
      </c>
      <c r="DE107" t="s">
        <v>172</v>
      </c>
      <c r="DF107" t="s">
        <v>172</v>
      </c>
      <c r="DG107" t="s">
        <v>172</v>
      </c>
      <c r="DH107" t="s">
        <v>172</v>
      </c>
      <c r="DI107">
        <v>243.26300000000001</v>
      </c>
      <c r="DJ107">
        <v>265.81799999999998</v>
      </c>
      <c r="DK107">
        <v>338.69</v>
      </c>
      <c r="DM107" t="s">
        <v>172</v>
      </c>
      <c r="DN107" t="s">
        <v>172</v>
      </c>
      <c r="DO107" t="s">
        <v>172</v>
      </c>
      <c r="DP107" t="s">
        <v>172</v>
      </c>
      <c r="DQ107" t="s">
        <v>172</v>
      </c>
      <c r="DR107" t="s">
        <v>172</v>
      </c>
      <c r="DS107" t="s">
        <v>172</v>
      </c>
      <c r="DT107" t="s">
        <v>172</v>
      </c>
      <c r="DV107" t="s">
        <v>172</v>
      </c>
      <c r="DW107" t="s">
        <v>172</v>
      </c>
      <c r="DX107" t="s">
        <v>172</v>
      </c>
      <c r="DY107" t="s">
        <v>172</v>
      </c>
      <c r="EA107" t="s">
        <v>172</v>
      </c>
      <c r="EB107" t="s">
        <v>172</v>
      </c>
      <c r="EC107" t="s">
        <v>172</v>
      </c>
      <c r="ED107" t="s">
        <v>172</v>
      </c>
      <c r="EF107" t="s">
        <v>172</v>
      </c>
      <c r="EG107" t="s">
        <v>172</v>
      </c>
      <c r="EH107" t="s">
        <v>172</v>
      </c>
      <c r="EI107" t="s">
        <v>172</v>
      </c>
    </row>
    <row r="108" spans="1:139" x14ac:dyDescent="0.2">
      <c r="A108" t="s">
        <v>121</v>
      </c>
      <c r="B108">
        <v>-0.39100000000000001</v>
      </c>
      <c r="C108">
        <v>-33.936</v>
      </c>
      <c r="D108">
        <v>691.1</v>
      </c>
      <c r="E108">
        <v>7306051109</v>
      </c>
      <c r="F108" s="2">
        <v>11</v>
      </c>
      <c r="G108" s="2">
        <v>9</v>
      </c>
      <c r="M108" s="2">
        <v>11</v>
      </c>
      <c r="N108" s="2">
        <v>9</v>
      </c>
      <c r="O108" s="2">
        <v>51.625</v>
      </c>
      <c r="T108" s="4">
        <f t="shared" si="38"/>
        <v>10.831826240483412</v>
      </c>
      <c r="U108" s="4">
        <f t="shared" si="39"/>
        <v>16.76143824979075</v>
      </c>
      <c r="V108" s="4">
        <f t="shared" si="40"/>
        <v>44.877394463408557</v>
      </c>
      <c r="W108" s="4">
        <f t="shared" si="41"/>
        <v>49.955941000735898</v>
      </c>
      <c r="BY108">
        <v>223.59100000000001</v>
      </c>
      <c r="BZ108">
        <v>236.73699999999999</v>
      </c>
      <c r="CB108">
        <v>311.66899999999998</v>
      </c>
      <c r="CU108" t="s">
        <v>172</v>
      </c>
      <c r="CV108" t="s">
        <v>172</v>
      </c>
      <c r="CW108" t="s">
        <v>172</v>
      </c>
      <c r="CX108" t="s">
        <v>172</v>
      </c>
      <c r="CY108">
        <v>223.59100000000001</v>
      </c>
      <c r="CZ108">
        <v>236.73699999999999</v>
      </c>
      <c r="DA108" t="s">
        <v>172</v>
      </c>
      <c r="DB108">
        <v>311.66899999999998</v>
      </c>
      <c r="DD108" t="s">
        <v>172</v>
      </c>
      <c r="DE108" t="s">
        <v>172</v>
      </c>
      <c r="DF108" t="s">
        <v>172</v>
      </c>
      <c r="DG108" t="s">
        <v>172</v>
      </c>
      <c r="DH108">
        <v>223.59100000000001</v>
      </c>
      <c r="DI108">
        <v>236.73699999999999</v>
      </c>
      <c r="DJ108" t="s">
        <v>172</v>
      </c>
      <c r="DK108">
        <v>311.66899999999998</v>
      </c>
      <c r="DM108" t="s">
        <v>172</v>
      </c>
      <c r="DN108" t="s">
        <v>172</v>
      </c>
      <c r="DO108" t="s">
        <v>172</v>
      </c>
      <c r="DP108" t="s">
        <v>172</v>
      </c>
      <c r="DQ108" t="s">
        <v>172</v>
      </c>
      <c r="DR108" t="s">
        <v>172</v>
      </c>
      <c r="DS108" t="s">
        <v>172</v>
      </c>
      <c r="DT108" t="s">
        <v>172</v>
      </c>
      <c r="DV108" t="s">
        <v>172</v>
      </c>
      <c r="DW108" t="s">
        <v>172</v>
      </c>
      <c r="DX108" t="s">
        <v>172</v>
      </c>
      <c r="DY108" t="s">
        <v>172</v>
      </c>
      <c r="EA108" t="s">
        <v>172</v>
      </c>
      <c r="EB108" t="s">
        <v>172</v>
      </c>
      <c r="EC108" t="s">
        <v>172</v>
      </c>
      <c r="ED108" t="s">
        <v>172</v>
      </c>
      <c r="EF108" t="s">
        <v>172</v>
      </c>
      <c r="EG108" t="s">
        <v>172</v>
      </c>
      <c r="EH108" t="s">
        <v>172</v>
      </c>
      <c r="EI108" t="s">
        <v>172</v>
      </c>
    </row>
    <row r="109" spans="1:139" x14ac:dyDescent="0.2">
      <c r="A109" t="s">
        <v>122</v>
      </c>
      <c r="B109">
        <v>3.7120000000000002</v>
      </c>
      <c r="C109">
        <v>-7.4429999999999996</v>
      </c>
      <c r="D109">
        <v>916.3</v>
      </c>
      <c r="E109">
        <v>7306262050</v>
      </c>
      <c r="F109" s="2">
        <v>20</v>
      </c>
      <c r="G109" s="2">
        <v>50</v>
      </c>
      <c r="M109" s="2">
        <v>20</v>
      </c>
      <c r="N109" s="2">
        <v>50</v>
      </c>
      <c r="O109" s="2">
        <v>29.055</v>
      </c>
      <c r="T109" s="4">
        <f t="shared" si="38"/>
        <v>17.32474843341322</v>
      </c>
      <c r="U109" s="4">
        <f t="shared" si="39"/>
        <v>12.436032227013298</v>
      </c>
      <c r="V109" s="4">
        <f t="shared" si="40"/>
        <v>24.804122289713369</v>
      </c>
      <c r="W109" s="4">
        <f t="shared" si="41"/>
        <v>26.156684545250855</v>
      </c>
      <c r="BZ109">
        <v>247.893</v>
      </c>
      <c r="CA109">
        <v>269.66000000000003</v>
      </c>
      <c r="CB109">
        <v>340.04</v>
      </c>
      <c r="CU109" t="s">
        <v>172</v>
      </c>
      <c r="CV109" t="s">
        <v>172</v>
      </c>
      <c r="CW109" t="s">
        <v>172</v>
      </c>
      <c r="CX109" t="s">
        <v>172</v>
      </c>
      <c r="CY109" t="s">
        <v>172</v>
      </c>
      <c r="CZ109">
        <v>247.893</v>
      </c>
      <c r="DA109">
        <v>269.66000000000003</v>
      </c>
      <c r="DB109">
        <v>340.04</v>
      </c>
      <c r="DD109" t="s">
        <v>172</v>
      </c>
      <c r="DE109" t="s">
        <v>172</v>
      </c>
      <c r="DF109" t="s">
        <v>172</v>
      </c>
      <c r="DG109" t="s">
        <v>172</v>
      </c>
      <c r="DH109" t="s">
        <v>172</v>
      </c>
      <c r="DI109">
        <v>247.893</v>
      </c>
      <c r="DJ109">
        <v>269.66000000000003</v>
      </c>
      <c r="DK109">
        <v>340.04</v>
      </c>
      <c r="DM109" t="s">
        <v>172</v>
      </c>
      <c r="DN109" t="s">
        <v>172</v>
      </c>
      <c r="DO109" t="s">
        <v>172</v>
      </c>
      <c r="DP109" t="s">
        <v>172</v>
      </c>
      <c r="DQ109" t="s">
        <v>172</v>
      </c>
      <c r="DR109" t="s">
        <v>172</v>
      </c>
      <c r="DS109" t="s">
        <v>172</v>
      </c>
      <c r="DT109" t="s">
        <v>172</v>
      </c>
      <c r="DV109" t="s">
        <v>172</v>
      </c>
      <c r="DW109" t="s">
        <v>172</v>
      </c>
      <c r="DX109" t="s">
        <v>172</v>
      </c>
      <c r="DY109" t="s">
        <v>172</v>
      </c>
      <c r="EA109" t="s">
        <v>172</v>
      </c>
      <c r="EB109" t="s">
        <v>172</v>
      </c>
      <c r="EC109" t="s">
        <v>172</v>
      </c>
      <c r="ED109" t="s">
        <v>172</v>
      </c>
      <c r="EF109" t="s">
        <v>172</v>
      </c>
      <c r="EG109" t="s">
        <v>172</v>
      </c>
      <c r="EH109" t="s">
        <v>172</v>
      </c>
      <c r="EI109" t="s">
        <v>172</v>
      </c>
    </row>
    <row r="110" spans="1:139" x14ac:dyDescent="0.2">
      <c r="A110" t="s">
        <v>123</v>
      </c>
      <c r="B110">
        <v>-0.70199999999999996</v>
      </c>
      <c r="C110">
        <v>-30.952999999999999</v>
      </c>
      <c r="D110">
        <v>759.07</v>
      </c>
      <c r="E110">
        <v>7308232226</v>
      </c>
      <c r="F110" s="2">
        <v>22</v>
      </c>
      <c r="G110" s="2">
        <v>26</v>
      </c>
      <c r="M110" s="2">
        <v>22</v>
      </c>
      <c r="N110" s="2">
        <v>26</v>
      </c>
      <c r="O110" s="2">
        <v>58.49</v>
      </c>
      <c r="T110" s="4">
        <f t="shared" si="38"/>
        <v>7.874366706212963</v>
      </c>
      <c r="U110" s="4">
        <f t="shared" si="39"/>
        <v>13.77867728237287</v>
      </c>
      <c r="V110" s="4">
        <f t="shared" si="40"/>
        <v>42.80173045053013</v>
      </c>
      <c r="W110" s="4">
        <f t="shared" si="41"/>
        <v>46.971178992399629</v>
      </c>
      <c r="BY110">
        <v>239.77</v>
      </c>
      <c r="BZ110">
        <v>248.97</v>
      </c>
      <c r="CB110">
        <v>316.01600000000002</v>
      </c>
      <c r="CU110" t="s">
        <v>172</v>
      </c>
      <c r="CV110" t="s">
        <v>172</v>
      </c>
      <c r="CW110" t="s">
        <v>172</v>
      </c>
      <c r="CX110" t="s">
        <v>172</v>
      </c>
      <c r="CY110">
        <v>239.77</v>
      </c>
      <c r="CZ110">
        <v>248.97</v>
      </c>
      <c r="DA110" t="s">
        <v>172</v>
      </c>
      <c r="DB110">
        <v>316.01600000000002</v>
      </c>
      <c r="DD110" t="s">
        <v>172</v>
      </c>
      <c r="DE110" t="s">
        <v>172</v>
      </c>
      <c r="DF110" t="s">
        <v>172</v>
      </c>
      <c r="DG110" t="s">
        <v>172</v>
      </c>
      <c r="DH110">
        <v>239.77</v>
      </c>
      <c r="DI110">
        <v>248.97</v>
      </c>
      <c r="DJ110" t="s">
        <v>172</v>
      </c>
      <c r="DK110">
        <v>316.01600000000002</v>
      </c>
      <c r="DM110" t="s">
        <v>172</v>
      </c>
      <c r="DN110" t="s">
        <v>172</v>
      </c>
      <c r="DO110" t="s">
        <v>172</v>
      </c>
      <c r="DP110" t="s">
        <v>172</v>
      </c>
      <c r="DQ110" t="s">
        <v>172</v>
      </c>
      <c r="DR110" t="s">
        <v>172</v>
      </c>
      <c r="DS110" t="s">
        <v>172</v>
      </c>
      <c r="DT110" t="s">
        <v>172</v>
      </c>
      <c r="DV110" t="s">
        <v>172</v>
      </c>
      <c r="DW110" t="s">
        <v>172</v>
      </c>
      <c r="DX110" t="s">
        <v>172</v>
      </c>
      <c r="DY110" t="s">
        <v>172</v>
      </c>
      <c r="EA110" t="s">
        <v>172</v>
      </c>
      <c r="EB110" t="s">
        <v>172</v>
      </c>
      <c r="EC110" t="s">
        <v>172</v>
      </c>
      <c r="ED110" t="s">
        <v>172</v>
      </c>
      <c r="EF110" t="s">
        <v>172</v>
      </c>
      <c r="EG110" t="s">
        <v>172</v>
      </c>
      <c r="EH110" t="s">
        <v>172</v>
      </c>
      <c r="EI110" t="s">
        <v>172</v>
      </c>
    </row>
    <row r="111" spans="1:139" x14ac:dyDescent="0.2">
      <c r="A111" t="s">
        <v>124</v>
      </c>
      <c r="B111">
        <v>-3.028</v>
      </c>
      <c r="C111">
        <v>-20.402000000000001</v>
      </c>
      <c r="D111">
        <v>711.4</v>
      </c>
      <c r="E111">
        <v>7310290806</v>
      </c>
      <c r="F111" s="2">
        <v>8</v>
      </c>
      <c r="G111" s="2">
        <v>6</v>
      </c>
      <c r="M111" s="2">
        <v>8</v>
      </c>
      <c r="N111" s="2">
        <v>6</v>
      </c>
      <c r="O111" s="2">
        <v>51.835000000000001</v>
      </c>
      <c r="T111" s="4">
        <f t="shared" si="38"/>
        <v>3.0138641648644104</v>
      </c>
      <c r="U111" s="4">
        <f t="shared" si="39"/>
        <v>2.9805473928415989</v>
      </c>
      <c r="V111" s="4">
        <f t="shared" si="40"/>
        <v>37.291308016549188</v>
      </c>
      <c r="W111" s="4">
        <f t="shared" si="41"/>
        <v>36.17471520310918</v>
      </c>
      <c r="BY111">
        <v>218.78200000000001</v>
      </c>
      <c r="BZ111">
        <v>218.78200000000001</v>
      </c>
      <c r="CA111">
        <v>128.07499999999999</v>
      </c>
      <c r="CU111" t="s">
        <v>172</v>
      </c>
      <c r="CV111" t="s">
        <v>172</v>
      </c>
      <c r="CW111" t="s">
        <v>172</v>
      </c>
      <c r="CX111" t="s">
        <v>172</v>
      </c>
      <c r="CY111">
        <v>218.78200000000001</v>
      </c>
      <c r="CZ111">
        <v>218.78200000000001</v>
      </c>
      <c r="DA111">
        <v>128.07499999999999</v>
      </c>
      <c r="DB111" t="s">
        <v>172</v>
      </c>
      <c r="DD111" t="s">
        <v>172</v>
      </c>
      <c r="DE111" t="s">
        <v>172</v>
      </c>
      <c r="DF111" t="s">
        <v>172</v>
      </c>
      <c r="DG111" t="s">
        <v>172</v>
      </c>
      <c r="DH111">
        <v>218.78200000000001</v>
      </c>
      <c r="DI111">
        <v>218.78200000000001</v>
      </c>
      <c r="DJ111">
        <v>128.07499999999999</v>
      </c>
      <c r="DK111" t="s">
        <v>172</v>
      </c>
      <c r="DM111" t="s">
        <v>172</v>
      </c>
      <c r="DN111" t="s">
        <v>172</v>
      </c>
      <c r="DO111" t="s">
        <v>172</v>
      </c>
      <c r="DP111" t="s">
        <v>172</v>
      </c>
      <c r="DQ111" t="s">
        <v>172</v>
      </c>
      <c r="DR111" t="s">
        <v>172</v>
      </c>
      <c r="DS111" t="s">
        <v>172</v>
      </c>
      <c r="DT111" t="s">
        <v>172</v>
      </c>
      <c r="DV111" t="s">
        <v>172</v>
      </c>
      <c r="DW111" t="s">
        <v>172</v>
      </c>
      <c r="DX111" t="s">
        <v>172</v>
      </c>
      <c r="DY111" t="s">
        <v>172</v>
      </c>
      <c r="EA111" t="s">
        <v>172</v>
      </c>
      <c r="EB111" t="s">
        <v>172</v>
      </c>
      <c r="EC111" t="s">
        <v>172</v>
      </c>
      <c r="ED111" t="s">
        <v>172</v>
      </c>
      <c r="EF111" t="s">
        <v>172</v>
      </c>
      <c r="EG111" t="s">
        <v>172</v>
      </c>
      <c r="EH111" t="s">
        <v>172</v>
      </c>
      <c r="EI111" t="s">
        <v>172</v>
      </c>
    </row>
    <row r="112" spans="1:139" x14ac:dyDescent="0.2">
      <c r="A112" t="s">
        <v>125</v>
      </c>
      <c r="B112">
        <v>-7.7640000000000002</v>
      </c>
      <c r="C112">
        <v>-25.119</v>
      </c>
      <c r="D112">
        <v>777.2</v>
      </c>
      <c r="E112">
        <v>7310300059</v>
      </c>
      <c r="F112" s="2">
        <v>0</v>
      </c>
      <c r="G112" s="2">
        <v>59</v>
      </c>
      <c r="M112" s="2">
        <v>0</v>
      </c>
      <c r="N112" s="2">
        <v>59</v>
      </c>
      <c r="O112" s="2">
        <v>19.628</v>
      </c>
      <c r="T112" s="4">
        <f t="shared" si="38"/>
        <v>5.045789076974379</v>
      </c>
      <c r="U112" s="4">
        <f t="shared" si="39"/>
        <v>8.6463353934958285</v>
      </c>
      <c r="V112" s="4">
        <f t="shared" si="40"/>
        <v>43.910968610564595</v>
      </c>
      <c r="W112" s="4">
        <f t="shared" si="41"/>
        <v>40.184978322017763</v>
      </c>
      <c r="BZ112">
        <v>205.56399999999999</v>
      </c>
      <c r="CA112">
        <v>302.84399999999999</v>
      </c>
      <c r="CB112">
        <v>289.69799999999998</v>
      </c>
      <c r="CU112" t="s">
        <v>172</v>
      </c>
      <c r="CV112" t="s">
        <v>172</v>
      </c>
      <c r="CW112" t="s">
        <v>172</v>
      </c>
      <c r="CX112" t="s">
        <v>172</v>
      </c>
      <c r="CY112" t="s">
        <v>172</v>
      </c>
      <c r="CZ112">
        <v>205.56399999999999</v>
      </c>
      <c r="DA112">
        <v>302.84399999999999</v>
      </c>
      <c r="DB112">
        <v>289.69799999999998</v>
      </c>
      <c r="DD112" t="s">
        <v>172</v>
      </c>
      <c r="DE112" t="s">
        <v>172</v>
      </c>
      <c r="DF112" t="s">
        <v>172</v>
      </c>
      <c r="DG112" t="s">
        <v>172</v>
      </c>
      <c r="DH112" t="s">
        <v>172</v>
      </c>
      <c r="DI112">
        <v>205.56399999999999</v>
      </c>
      <c r="DJ112">
        <v>302.84399999999999</v>
      </c>
      <c r="DK112">
        <v>289.69799999999998</v>
      </c>
      <c r="DM112" t="s">
        <v>172</v>
      </c>
      <c r="DN112" t="s">
        <v>172</v>
      </c>
      <c r="DO112" t="s">
        <v>172</v>
      </c>
      <c r="DP112" t="s">
        <v>172</v>
      </c>
      <c r="DQ112" t="s">
        <v>172</v>
      </c>
      <c r="DR112" t="s">
        <v>172</v>
      </c>
      <c r="DS112" t="s">
        <v>172</v>
      </c>
      <c r="DT112" t="s">
        <v>172</v>
      </c>
      <c r="DV112" t="s">
        <v>172</v>
      </c>
      <c r="DW112" t="s">
        <v>172</v>
      </c>
      <c r="DX112" t="s">
        <v>172</v>
      </c>
      <c r="DY112" t="s">
        <v>172</v>
      </c>
      <c r="EA112" t="s">
        <v>172</v>
      </c>
      <c r="EB112" t="s">
        <v>172</v>
      </c>
      <c r="EC112" t="s">
        <v>172</v>
      </c>
      <c r="ED112" t="s">
        <v>172</v>
      </c>
      <c r="EF112" t="s">
        <v>172</v>
      </c>
      <c r="EG112" t="s">
        <v>172</v>
      </c>
      <c r="EH112" t="s">
        <v>172</v>
      </c>
      <c r="EI112" t="s">
        <v>172</v>
      </c>
    </row>
    <row r="113" spans="1:139" x14ac:dyDescent="0.2">
      <c r="A113" t="s">
        <v>126</v>
      </c>
      <c r="B113">
        <v>23.085000000000001</v>
      </c>
      <c r="C113">
        <v>-36.731000000000002</v>
      </c>
      <c r="D113">
        <v>854.59</v>
      </c>
      <c r="E113">
        <v>7311092017</v>
      </c>
      <c r="F113" s="2">
        <v>20</v>
      </c>
      <c r="G113" s="2">
        <v>17</v>
      </c>
      <c r="M113" s="2">
        <v>20</v>
      </c>
      <c r="N113" s="2">
        <v>17</v>
      </c>
      <c r="O113" s="2">
        <v>27.454000000000001</v>
      </c>
      <c r="T113" s="4">
        <f t="shared" si="38"/>
        <v>29.145467776787807</v>
      </c>
      <c r="U113" s="4">
        <f t="shared" si="39"/>
        <v>32.665082039858341</v>
      </c>
      <c r="V113" s="4">
        <f t="shared" si="40"/>
        <v>36.677951017320012</v>
      </c>
      <c r="W113" s="4">
        <f t="shared" si="41"/>
        <v>60.308725235727906</v>
      </c>
      <c r="BZ113">
        <v>280.09800000000001</v>
      </c>
      <c r="CA113">
        <v>291.99799999999999</v>
      </c>
      <c r="CB113">
        <v>309.34199999999998</v>
      </c>
      <c r="CU113" t="s">
        <v>172</v>
      </c>
      <c r="CV113" t="s">
        <v>172</v>
      </c>
      <c r="CW113" t="s">
        <v>172</v>
      </c>
      <c r="CX113" t="s">
        <v>172</v>
      </c>
      <c r="CY113" t="s">
        <v>172</v>
      </c>
      <c r="CZ113">
        <v>280.09800000000001</v>
      </c>
      <c r="DA113">
        <v>291.99799999999999</v>
      </c>
      <c r="DB113">
        <v>309.34199999999998</v>
      </c>
      <c r="DD113" t="s">
        <v>172</v>
      </c>
      <c r="DE113" t="s">
        <v>172</v>
      </c>
      <c r="DF113" t="s">
        <v>172</v>
      </c>
      <c r="DG113" t="s">
        <v>172</v>
      </c>
      <c r="DH113" t="s">
        <v>172</v>
      </c>
      <c r="DI113">
        <v>280.09800000000001</v>
      </c>
      <c r="DJ113">
        <v>291.99799999999999</v>
      </c>
      <c r="DK113">
        <v>309.34199999999998</v>
      </c>
      <c r="DM113" t="s">
        <v>172</v>
      </c>
      <c r="DN113" t="s">
        <v>172</v>
      </c>
      <c r="DO113" t="s">
        <v>172</v>
      </c>
      <c r="DP113" t="s">
        <v>172</v>
      </c>
      <c r="DQ113" t="s">
        <v>172</v>
      </c>
      <c r="DR113" t="s">
        <v>172</v>
      </c>
      <c r="DS113" t="s">
        <v>172</v>
      </c>
      <c r="DT113" t="s">
        <v>172</v>
      </c>
      <c r="DV113" t="s">
        <v>172</v>
      </c>
      <c r="DW113" t="s">
        <v>172</v>
      </c>
      <c r="DX113" t="s">
        <v>172</v>
      </c>
      <c r="DY113" t="s">
        <v>172</v>
      </c>
      <c r="EA113" t="s">
        <v>172</v>
      </c>
      <c r="EB113" t="s">
        <v>172</v>
      </c>
      <c r="EC113" t="s">
        <v>172</v>
      </c>
      <c r="ED113" t="s">
        <v>172</v>
      </c>
      <c r="EF113" t="s">
        <v>172</v>
      </c>
      <c r="EG113" t="s">
        <v>172</v>
      </c>
      <c r="EH113" t="s">
        <v>172</v>
      </c>
      <c r="EI113" t="s">
        <v>172</v>
      </c>
    </row>
    <row r="114" spans="1:139" x14ac:dyDescent="0.2">
      <c r="A114" t="s">
        <v>127</v>
      </c>
      <c r="B114">
        <v>24.61</v>
      </c>
      <c r="C114">
        <v>-23.61</v>
      </c>
      <c r="D114">
        <v>779.18</v>
      </c>
      <c r="E114">
        <v>7311251617</v>
      </c>
      <c r="F114" s="2">
        <v>16</v>
      </c>
      <c r="G114" s="2">
        <v>17</v>
      </c>
      <c r="M114" s="2">
        <v>16</v>
      </c>
      <c r="N114" s="2">
        <v>17</v>
      </c>
      <c r="O114" s="2">
        <v>49.378</v>
      </c>
      <c r="T114" s="4">
        <f t="shared" si="38"/>
        <v>27.620616941036111</v>
      </c>
      <c r="U114" s="4">
        <f t="shared" si="39"/>
        <v>28.871740988277544</v>
      </c>
      <c r="V114" s="4">
        <f t="shared" si="40"/>
        <v>24.615395709908398</v>
      </c>
      <c r="W114" s="4">
        <f t="shared" si="41"/>
        <v>50.816640250060452</v>
      </c>
      <c r="BY114">
        <v>278.18</v>
      </c>
      <c r="BZ114">
        <v>282.12400000000002</v>
      </c>
      <c r="CA114">
        <v>270.29199999999997</v>
      </c>
      <c r="CB114">
        <v>355.74099999999999</v>
      </c>
      <c r="CU114" t="s">
        <v>172</v>
      </c>
      <c r="CV114" t="s">
        <v>172</v>
      </c>
      <c r="CW114" t="s">
        <v>172</v>
      </c>
      <c r="CX114" t="s">
        <v>172</v>
      </c>
      <c r="CY114">
        <v>278.18</v>
      </c>
      <c r="CZ114">
        <v>282.12400000000002</v>
      </c>
      <c r="DA114">
        <v>270.29199999999997</v>
      </c>
      <c r="DB114">
        <v>355.74099999999999</v>
      </c>
      <c r="DD114" t="s">
        <v>172</v>
      </c>
      <c r="DE114" t="s">
        <v>172</v>
      </c>
      <c r="DF114" t="s">
        <v>172</v>
      </c>
      <c r="DG114" t="s">
        <v>172</v>
      </c>
      <c r="DH114">
        <v>278.18</v>
      </c>
      <c r="DI114">
        <v>282.12400000000002</v>
      </c>
      <c r="DJ114">
        <v>270.29199999999997</v>
      </c>
      <c r="DK114">
        <v>355.74099999999999</v>
      </c>
      <c r="DM114" t="s">
        <v>172</v>
      </c>
      <c r="DN114" t="s">
        <v>172</v>
      </c>
      <c r="DO114" t="s">
        <v>172</v>
      </c>
      <c r="DP114" t="s">
        <v>172</v>
      </c>
      <c r="DQ114" t="s">
        <v>172</v>
      </c>
      <c r="DR114" t="s">
        <v>172</v>
      </c>
      <c r="DS114" t="s">
        <v>172</v>
      </c>
      <c r="DT114" t="s">
        <v>172</v>
      </c>
      <c r="DV114" t="s">
        <v>172</v>
      </c>
      <c r="DW114" t="s">
        <v>172</v>
      </c>
      <c r="DX114" t="s">
        <v>172</v>
      </c>
      <c r="DY114" t="s">
        <v>172</v>
      </c>
      <c r="EA114" t="s">
        <v>172</v>
      </c>
      <c r="EB114" t="s">
        <v>172</v>
      </c>
      <c r="EC114" t="s">
        <v>172</v>
      </c>
      <c r="ED114" t="s">
        <v>172</v>
      </c>
      <c r="EF114" t="s">
        <v>172</v>
      </c>
      <c r="EG114" t="s">
        <v>172</v>
      </c>
      <c r="EH114" t="s">
        <v>172</v>
      </c>
      <c r="EI114" t="s">
        <v>172</v>
      </c>
    </row>
    <row r="115" spans="1:139" x14ac:dyDescent="0.2">
      <c r="A115" t="s">
        <v>128</v>
      </c>
      <c r="B115">
        <v>-0.51100000000000001</v>
      </c>
      <c r="C115">
        <v>-20.646000000000001</v>
      </c>
      <c r="D115">
        <v>1147.8599999999999</v>
      </c>
      <c r="E115">
        <v>7311260231</v>
      </c>
      <c r="F115" s="2">
        <v>2</v>
      </c>
      <c r="G115" s="2">
        <v>31</v>
      </c>
      <c r="M115" s="2">
        <v>2</v>
      </c>
      <c r="N115" s="2">
        <v>31</v>
      </c>
      <c r="O115" s="2">
        <v>50.283999999999999</v>
      </c>
      <c r="T115" s="4">
        <f t="shared" si="38"/>
        <v>3.7325045914246133</v>
      </c>
      <c r="U115" s="4">
        <f t="shared" si="39"/>
        <v>4.4495559910874656</v>
      </c>
      <c r="V115" s="4">
        <f t="shared" si="40"/>
        <v>35.467028074883373</v>
      </c>
      <c r="W115" s="4">
        <f t="shared" si="41"/>
        <v>36.967273265709011</v>
      </c>
      <c r="BV115">
        <v>199.48699999999999</v>
      </c>
      <c r="BZ115">
        <v>312.01400000000001</v>
      </c>
      <c r="CB115">
        <v>387.49700000000001</v>
      </c>
      <c r="CU115" t="s">
        <v>172</v>
      </c>
      <c r="CV115">
        <v>199.48699999999999</v>
      </c>
      <c r="CW115" t="s">
        <v>172</v>
      </c>
      <c r="CX115" t="s">
        <v>172</v>
      </c>
      <c r="CY115" t="s">
        <v>172</v>
      </c>
      <c r="CZ115">
        <v>312.01400000000001</v>
      </c>
      <c r="DA115" t="s">
        <v>172</v>
      </c>
      <c r="DB115">
        <v>387.49700000000001</v>
      </c>
      <c r="DD115" t="s">
        <v>172</v>
      </c>
      <c r="DE115">
        <v>199.48699999999999</v>
      </c>
      <c r="DF115" t="s">
        <v>172</v>
      </c>
      <c r="DG115" t="s">
        <v>172</v>
      </c>
      <c r="DH115" t="s">
        <v>172</v>
      </c>
      <c r="DI115">
        <v>312.01400000000001</v>
      </c>
      <c r="DJ115" t="s">
        <v>172</v>
      </c>
      <c r="DK115">
        <v>387.49700000000001</v>
      </c>
      <c r="DM115" t="s">
        <v>172</v>
      </c>
      <c r="DN115" t="s">
        <v>172</v>
      </c>
      <c r="DO115" t="s">
        <v>172</v>
      </c>
      <c r="DP115" t="s">
        <v>172</v>
      </c>
      <c r="DQ115" t="s">
        <v>172</v>
      </c>
      <c r="DR115" t="s">
        <v>172</v>
      </c>
      <c r="DS115" t="s">
        <v>172</v>
      </c>
      <c r="DT115" t="s">
        <v>172</v>
      </c>
      <c r="DV115" t="s">
        <v>172</v>
      </c>
      <c r="DW115" t="s">
        <v>172</v>
      </c>
      <c r="DX115" t="s">
        <v>172</v>
      </c>
      <c r="DY115" t="s">
        <v>172</v>
      </c>
      <c r="EA115" t="s">
        <v>172</v>
      </c>
      <c r="EB115" t="s">
        <v>172</v>
      </c>
      <c r="EC115" t="s">
        <v>172</v>
      </c>
      <c r="ED115" t="s">
        <v>172</v>
      </c>
      <c r="EF115" t="s">
        <v>172</v>
      </c>
      <c r="EG115" t="s">
        <v>172</v>
      </c>
      <c r="EH115" t="s">
        <v>172</v>
      </c>
      <c r="EI115" t="s">
        <v>172</v>
      </c>
    </row>
    <row r="116" spans="1:139" x14ac:dyDescent="0.2">
      <c r="A116" t="s">
        <v>129</v>
      </c>
      <c r="B116">
        <v>-1.738</v>
      </c>
      <c r="C116">
        <v>-19.405999999999999</v>
      </c>
      <c r="D116">
        <v>1199.1199999999999</v>
      </c>
      <c r="E116">
        <v>7401310004</v>
      </c>
      <c r="F116" s="2">
        <v>0</v>
      </c>
      <c r="G116" s="2">
        <v>4</v>
      </c>
      <c r="M116" s="2">
        <v>0</v>
      </c>
      <c r="N116" s="2">
        <v>4</v>
      </c>
      <c r="O116" s="2">
        <v>32.750999999999998</v>
      </c>
      <c r="T116" s="4">
        <f t="shared" si="38"/>
        <v>4.20735775109529</v>
      </c>
      <c r="U116" s="4">
        <f t="shared" si="39"/>
        <v>2.7052860409322586</v>
      </c>
      <c r="V116" s="4">
        <f t="shared" si="40"/>
        <v>35.662165807388611</v>
      </c>
      <c r="W116" s="4">
        <f t="shared" si="41"/>
        <v>35.471781413761022</v>
      </c>
      <c r="BV116">
        <v>187.958</v>
      </c>
      <c r="BZ116">
        <v>305.096</v>
      </c>
      <c r="CA116">
        <v>328.524</v>
      </c>
      <c r="CU116" t="s">
        <v>172</v>
      </c>
      <c r="CV116">
        <v>187.958</v>
      </c>
      <c r="CW116" t="s">
        <v>172</v>
      </c>
      <c r="CX116" t="s">
        <v>172</v>
      </c>
      <c r="CY116" t="s">
        <v>172</v>
      </c>
      <c r="CZ116">
        <v>305.096</v>
      </c>
      <c r="DA116">
        <v>328.524</v>
      </c>
      <c r="DB116" t="s">
        <v>172</v>
      </c>
      <c r="DD116" t="s">
        <v>172</v>
      </c>
      <c r="DE116">
        <v>187.958</v>
      </c>
      <c r="DF116" t="s">
        <v>172</v>
      </c>
      <c r="DG116" t="s">
        <v>172</v>
      </c>
      <c r="DH116" t="s">
        <v>172</v>
      </c>
      <c r="DI116">
        <v>305.096</v>
      </c>
      <c r="DJ116">
        <v>328.524</v>
      </c>
      <c r="DK116" t="s">
        <v>172</v>
      </c>
      <c r="DM116" t="s">
        <v>172</v>
      </c>
      <c r="DN116" t="s">
        <v>172</v>
      </c>
      <c r="DO116" t="s">
        <v>172</v>
      </c>
      <c r="DP116" t="s">
        <v>172</v>
      </c>
      <c r="DQ116" t="s">
        <v>172</v>
      </c>
      <c r="DR116" t="s">
        <v>172</v>
      </c>
      <c r="DS116" t="s">
        <v>172</v>
      </c>
      <c r="DT116" t="s">
        <v>172</v>
      </c>
      <c r="DV116" t="s">
        <v>172</v>
      </c>
      <c r="DW116" t="s">
        <v>172</v>
      </c>
      <c r="DX116" t="s">
        <v>172</v>
      </c>
      <c r="DY116" t="s">
        <v>172</v>
      </c>
      <c r="EA116" t="s">
        <v>172</v>
      </c>
      <c r="EB116" t="s">
        <v>172</v>
      </c>
      <c r="EC116" t="s">
        <v>172</v>
      </c>
      <c r="ED116" t="s">
        <v>172</v>
      </c>
      <c r="EF116" t="s">
        <v>172</v>
      </c>
      <c r="EG116" t="s">
        <v>172</v>
      </c>
      <c r="EH116" t="s">
        <v>172</v>
      </c>
      <c r="EI116" t="s">
        <v>172</v>
      </c>
    </row>
    <row r="117" spans="1:139" x14ac:dyDescent="0.2">
      <c r="A117" t="s">
        <v>130</v>
      </c>
      <c r="B117">
        <v>39.643999999999998</v>
      </c>
      <c r="C117">
        <v>13.071999999999999</v>
      </c>
      <c r="D117">
        <v>976.8</v>
      </c>
      <c r="E117">
        <v>7403031822</v>
      </c>
      <c r="F117" s="2">
        <v>18</v>
      </c>
      <c r="G117" s="2">
        <v>22</v>
      </c>
      <c r="M117" s="2">
        <v>18</v>
      </c>
      <c r="N117" s="2">
        <v>22</v>
      </c>
      <c r="O117" s="2">
        <v>20.529</v>
      </c>
      <c r="T117" s="4">
        <f t="shared" si="38"/>
        <v>54.218467783462387</v>
      </c>
      <c r="U117" s="4">
        <f t="shared" si="39"/>
        <v>51.590614882262237</v>
      </c>
      <c r="V117" s="4">
        <f t="shared" si="40"/>
        <v>15.645884016482999</v>
      </c>
      <c r="W117" s="4">
        <f t="shared" si="41"/>
        <v>48.676115614214083</v>
      </c>
      <c r="BY117">
        <v>344.88200000000001</v>
      </c>
      <c r="CA117">
        <v>255.489</v>
      </c>
      <c r="CB117">
        <v>427.70100000000002</v>
      </c>
      <c r="CU117" t="s">
        <v>172</v>
      </c>
      <c r="CV117" t="s">
        <v>172</v>
      </c>
      <c r="CW117" t="s">
        <v>172</v>
      </c>
      <c r="CX117" t="s">
        <v>172</v>
      </c>
      <c r="CY117">
        <v>344.88200000000001</v>
      </c>
      <c r="CZ117" t="s">
        <v>172</v>
      </c>
      <c r="DA117">
        <v>255.489</v>
      </c>
      <c r="DB117">
        <v>427.70100000000002</v>
      </c>
      <c r="DD117" t="s">
        <v>172</v>
      </c>
      <c r="DE117" t="s">
        <v>172</v>
      </c>
      <c r="DF117" t="s">
        <v>172</v>
      </c>
      <c r="DG117" t="s">
        <v>172</v>
      </c>
      <c r="DH117">
        <v>344.88200000000001</v>
      </c>
      <c r="DI117" t="s">
        <v>172</v>
      </c>
      <c r="DJ117">
        <v>255.489</v>
      </c>
      <c r="DK117">
        <v>427.70100000000002</v>
      </c>
      <c r="DM117" t="s">
        <v>172</v>
      </c>
      <c r="DN117" t="s">
        <v>172</v>
      </c>
      <c r="DO117" t="s">
        <v>172</v>
      </c>
      <c r="DP117" t="s">
        <v>172</v>
      </c>
      <c r="DQ117" t="s">
        <v>172</v>
      </c>
      <c r="DR117" t="s">
        <v>172</v>
      </c>
      <c r="DS117" t="s">
        <v>172</v>
      </c>
      <c r="DT117" t="s">
        <v>172</v>
      </c>
      <c r="DV117" t="s">
        <v>172</v>
      </c>
      <c r="DW117" t="s">
        <v>172</v>
      </c>
      <c r="DX117" t="s">
        <v>172</v>
      </c>
      <c r="DY117" t="s">
        <v>172</v>
      </c>
      <c r="EA117" t="s">
        <v>172</v>
      </c>
      <c r="EB117" t="s">
        <v>172</v>
      </c>
      <c r="EC117" t="s">
        <v>172</v>
      </c>
      <c r="ED117" t="s">
        <v>172</v>
      </c>
      <c r="EF117" t="s">
        <v>172</v>
      </c>
      <c r="EG117" t="s">
        <v>172</v>
      </c>
      <c r="EH117" t="s">
        <v>172</v>
      </c>
      <c r="EI117" t="s">
        <v>172</v>
      </c>
    </row>
    <row r="118" spans="1:139" x14ac:dyDescent="0.2">
      <c r="A118" t="s">
        <v>131</v>
      </c>
      <c r="B118">
        <v>-2.1680000000000001</v>
      </c>
      <c r="C118">
        <v>-24.766999999999999</v>
      </c>
      <c r="D118">
        <v>761.78</v>
      </c>
      <c r="E118">
        <v>7403301944</v>
      </c>
      <c r="F118" s="2">
        <v>19</v>
      </c>
      <c r="G118" s="2">
        <v>44</v>
      </c>
      <c r="M118" s="2">
        <v>19</v>
      </c>
      <c r="N118" s="2">
        <v>44</v>
      </c>
      <c r="O118" s="2">
        <v>39.539000000000001</v>
      </c>
      <c r="T118" s="4">
        <f t="shared" ref="T118:T131" si="42">ACOS(SIN(B118*PI()/180)*SIN($A$136*PI()/180)+COS(B118*PI()/180)*COS($A$136*PI()/180)*COS($B$136*PI()/180-C118*PI()/180))*180/PI()</f>
        <v>1.5873367175232163</v>
      </c>
      <c r="U118" s="4">
        <f t="shared" ref="U118:U131" si="43">ACOS(SIN(B118*PI()/180)*SIN($C$136*PI()/180)+COS(B118*PI()/180)*COS($C$136*PI()/180)*COS($D$136*PI()/180-C118*PI()/180))*180/PI()</f>
        <v>7.424805716222596</v>
      </c>
      <c r="V118" s="4">
        <f t="shared" ref="V118:V131" si="44">ACOS(SIN(B118*PI()/180)*SIN($E$136*PI()/180)+COS(B118*PI()/180)*COS($E$136*PI()/180)*COS($F$136*PI()/180-C118*PI()/180))*180/PI()</f>
        <v>39.417251527296287</v>
      </c>
      <c r="W118" s="4">
        <f t="shared" ref="W118:W131" si="45">ACOS(SIN(B118*PI()/180)*SIN($G$136*PI()/180)+COS(B118*PI()/180)*COS($G$136*PI()/180)*COS($H$136*PI()/180-C118*PI()/180))*180/PI()</f>
        <v>40.61918238660013</v>
      </c>
      <c r="BY118">
        <v>216.93700000000001</v>
      </c>
      <c r="BZ118">
        <v>220.881</v>
      </c>
      <c r="CA118">
        <v>111.77</v>
      </c>
      <c r="CU118" t="s">
        <v>172</v>
      </c>
      <c r="CV118" t="s">
        <v>172</v>
      </c>
      <c r="CW118" t="s">
        <v>172</v>
      </c>
      <c r="CX118" t="s">
        <v>172</v>
      </c>
      <c r="CY118">
        <v>216.93700000000001</v>
      </c>
      <c r="CZ118">
        <v>220.881</v>
      </c>
      <c r="DA118">
        <v>111.77</v>
      </c>
      <c r="DB118" t="s">
        <v>172</v>
      </c>
      <c r="DD118" t="s">
        <v>172</v>
      </c>
      <c r="DE118" t="s">
        <v>172</v>
      </c>
      <c r="DF118" t="s">
        <v>172</v>
      </c>
      <c r="DG118" t="s">
        <v>172</v>
      </c>
      <c r="DH118">
        <v>216.93700000000001</v>
      </c>
      <c r="DI118">
        <v>220.881</v>
      </c>
      <c r="DJ118">
        <v>111.77</v>
      </c>
      <c r="DK118" t="s">
        <v>172</v>
      </c>
      <c r="DM118" t="s">
        <v>172</v>
      </c>
      <c r="DN118" t="s">
        <v>172</v>
      </c>
      <c r="DO118" t="s">
        <v>172</v>
      </c>
      <c r="DP118" t="s">
        <v>172</v>
      </c>
      <c r="DQ118" t="s">
        <v>172</v>
      </c>
      <c r="DR118" t="s">
        <v>172</v>
      </c>
      <c r="DS118" t="s">
        <v>172</v>
      </c>
      <c r="DT118" t="s">
        <v>172</v>
      </c>
      <c r="DV118" t="s">
        <v>172</v>
      </c>
      <c r="DW118" t="s">
        <v>172</v>
      </c>
      <c r="DX118" t="s">
        <v>172</v>
      </c>
      <c r="DY118" t="s">
        <v>172</v>
      </c>
      <c r="EA118" t="s">
        <v>172</v>
      </c>
      <c r="EB118" t="s">
        <v>172</v>
      </c>
      <c r="EC118" t="s">
        <v>172</v>
      </c>
      <c r="ED118" t="s">
        <v>172</v>
      </c>
      <c r="EF118" t="s">
        <v>172</v>
      </c>
      <c r="EG118" t="s">
        <v>172</v>
      </c>
      <c r="EH118" t="s">
        <v>172</v>
      </c>
      <c r="EI118" t="s">
        <v>172</v>
      </c>
    </row>
    <row r="119" spans="1:139" x14ac:dyDescent="0.2">
      <c r="A119" t="s">
        <v>132</v>
      </c>
      <c r="B119">
        <v>36.875999999999998</v>
      </c>
      <c r="C119">
        <v>16.128</v>
      </c>
      <c r="D119">
        <v>949.17</v>
      </c>
      <c r="E119">
        <v>7404260915</v>
      </c>
      <c r="F119" s="2">
        <v>9</v>
      </c>
      <c r="G119" s="2">
        <v>15</v>
      </c>
      <c r="M119" s="2">
        <v>9</v>
      </c>
      <c r="N119" s="2">
        <v>15</v>
      </c>
      <c r="O119" s="2">
        <v>1.857</v>
      </c>
      <c r="T119" s="4">
        <f t="shared" si="42"/>
        <v>54.234989454717791</v>
      </c>
      <c r="U119" s="4">
        <f t="shared" si="43"/>
        <v>51.187032569423884</v>
      </c>
      <c r="V119" s="4">
        <f t="shared" si="44"/>
        <v>15.106053584102627</v>
      </c>
      <c r="W119" s="4">
        <f t="shared" si="45"/>
        <v>45.859789397734509</v>
      </c>
      <c r="BY119">
        <v>325.40199999999999</v>
      </c>
      <c r="CA119">
        <v>230.751</v>
      </c>
      <c r="CB119">
        <v>401.64800000000002</v>
      </c>
      <c r="CU119" t="s">
        <v>172</v>
      </c>
      <c r="CV119" t="s">
        <v>172</v>
      </c>
      <c r="CW119" t="s">
        <v>172</v>
      </c>
      <c r="CX119" t="s">
        <v>172</v>
      </c>
      <c r="CY119">
        <v>325.40199999999999</v>
      </c>
      <c r="CZ119" t="s">
        <v>172</v>
      </c>
      <c r="DA119">
        <v>230.751</v>
      </c>
      <c r="DB119">
        <v>401.64800000000002</v>
      </c>
      <c r="DD119" t="s">
        <v>172</v>
      </c>
      <c r="DE119" t="s">
        <v>172</v>
      </c>
      <c r="DF119" t="s">
        <v>172</v>
      </c>
      <c r="DG119" t="s">
        <v>172</v>
      </c>
      <c r="DH119">
        <v>325.40199999999999</v>
      </c>
      <c r="DI119" t="s">
        <v>172</v>
      </c>
      <c r="DJ119">
        <v>230.751</v>
      </c>
      <c r="DK119">
        <v>401.64800000000002</v>
      </c>
      <c r="DM119" t="s">
        <v>172</v>
      </c>
      <c r="DN119" t="s">
        <v>172</v>
      </c>
      <c r="DO119" t="s">
        <v>172</v>
      </c>
      <c r="DP119" t="s">
        <v>172</v>
      </c>
      <c r="DQ119" t="s">
        <v>172</v>
      </c>
      <c r="DR119" t="s">
        <v>172</v>
      </c>
      <c r="DS119" t="s">
        <v>172</v>
      </c>
      <c r="DT119" t="s">
        <v>172</v>
      </c>
      <c r="DV119" t="s">
        <v>172</v>
      </c>
      <c r="DW119" t="s">
        <v>172</v>
      </c>
      <c r="DX119" t="s">
        <v>172</v>
      </c>
      <c r="DY119" t="s">
        <v>172</v>
      </c>
      <c r="EA119" t="s">
        <v>172</v>
      </c>
      <c r="EB119" t="s">
        <v>172</v>
      </c>
      <c r="EC119" t="s">
        <v>172</v>
      </c>
      <c r="ED119" t="s">
        <v>172</v>
      </c>
      <c r="EF119" t="s">
        <v>172</v>
      </c>
      <c r="EG119" t="s">
        <v>172</v>
      </c>
      <c r="EH119" t="s">
        <v>172</v>
      </c>
      <c r="EI119" t="s">
        <v>172</v>
      </c>
    </row>
    <row r="120" spans="1:139" x14ac:dyDescent="0.2">
      <c r="A120" t="s">
        <v>133</v>
      </c>
      <c r="B120">
        <v>12.895</v>
      </c>
      <c r="C120">
        <v>-10.647</v>
      </c>
      <c r="D120">
        <v>763.22</v>
      </c>
      <c r="E120">
        <v>7405230605</v>
      </c>
      <c r="F120" s="2">
        <v>6</v>
      </c>
      <c r="G120" s="2">
        <v>5</v>
      </c>
      <c r="M120" s="2">
        <v>6</v>
      </c>
      <c r="N120" s="2">
        <v>5</v>
      </c>
      <c r="O120" s="2">
        <v>53.944000000000003</v>
      </c>
      <c r="T120" s="4">
        <f t="shared" si="42"/>
        <v>20.34298116418573</v>
      </c>
      <c r="U120" s="4">
        <f t="shared" si="43"/>
        <v>17.87352857187517</v>
      </c>
      <c r="V120" s="4">
        <f t="shared" si="44"/>
        <v>18.842511627200476</v>
      </c>
      <c r="W120" s="4">
        <f t="shared" si="45"/>
        <v>33.955793732614801</v>
      </c>
      <c r="BY120">
        <v>260.14999999999998</v>
      </c>
      <c r="CA120">
        <v>256.20699999999999</v>
      </c>
      <c r="CB120">
        <v>336.39699999999999</v>
      </c>
      <c r="CU120" t="s">
        <v>172</v>
      </c>
      <c r="CV120" t="s">
        <v>172</v>
      </c>
      <c r="CW120" t="s">
        <v>172</v>
      </c>
      <c r="CX120" t="s">
        <v>172</v>
      </c>
      <c r="CY120">
        <v>260.14999999999998</v>
      </c>
      <c r="CZ120" t="s">
        <v>172</v>
      </c>
      <c r="DA120">
        <v>256.20699999999999</v>
      </c>
      <c r="DB120">
        <v>336.39699999999999</v>
      </c>
      <c r="DD120" t="s">
        <v>172</v>
      </c>
      <c r="DE120" t="s">
        <v>172</v>
      </c>
      <c r="DF120" t="s">
        <v>172</v>
      </c>
      <c r="DG120" t="s">
        <v>172</v>
      </c>
      <c r="DH120">
        <v>260.14999999999998</v>
      </c>
      <c r="DI120" t="s">
        <v>172</v>
      </c>
      <c r="DJ120">
        <v>256.20699999999999</v>
      </c>
      <c r="DK120">
        <v>336.39699999999999</v>
      </c>
      <c r="DM120" t="s">
        <v>172</v>
      </c>
      <c r="DN120" t="s">
        <v>172</v>
      </c>
      <c r="DO120" t="s">
        <v>172</v>
      </c>
      <c r="DP120" t="s">
        <v>172</v>
      </c>
      <c r="DQ120" t="s">
        <v>172</v>
      </c>
      <c r="DR120" t="s">
        <v>172</v>
      </c>
      <c r="DS120" t="s">
        <v>172</v>
      </c>
      <c r="DT120" t="s">
        <v>172</v>
      </c>
      <c r="DV120" t="s">
        <v>172</v>
      </c>
      <c r="DW120" t="s">
        <v>172</v>
      </c>
      <c r="DX120" t="s">
        <v>172</v>
      </c>
      <c r="DY120" t="s">
        <v>172</v>
      </c>
      <c r="EA120" t="s">
        <v>172</v>
      </c>
      <c r="EB120" t="s">
        <v>172</v>
      </c>
      <c r="EC120" t="s">
        <v>172</v>
      </c>
      <c r="ED120" t="s">
        <v>172</v>
      </c>
      <c r="EF120" t="s">
        <v>172</v>
      </c>
      <c r="EG120" t="s">
        <v>172</v>
      </c>
      <c r="EH120" t="s">
        <v>172</v>
      </c>
      <c r="EI120" t="s">
        <v>172</v>
      </c>
    </row>
    <row r="121" spans="1:139" x14ac:dyDescent="0.2">
      <c r="A121" t="s">
        <v>134</v>
      </c>
      <c r="B121">
        <v>39.055</v>
      </c>
      <c r="C121">
        <v>13.18</v>
      </c>
      <c r="D121">
        <v>975.59</v>
      </c>
      <c r="E121">
        <v>7407192037</v>
      </c>
      <c r="F121" s="2">
        <v>20</v>
      </c>
      <c r="G121" s="2">
        <v>37</v>
      </c>
      <c r="M121" s="2">
        <v>20</v>
      </c>
      <c r="N121" s="2">
        <v>37</v>
      </c>
      <c r="O121" s="2">
        <v>58.41</v>
      </c>
      <c r="T121" s="4">
        <f t="shared" si="42"/>
        <v>53.880162184286405</v>
      </c>
      <c r="U121" s="4">
        <f t="shared" si="43"/>
        <v>51.197423661249033</v>
      </c>
      <c r="V121" s="4">
        <f t="shared" si="44"/>
        <v>15.203242728466716</v>
      </c>
      <c r="W121" s="4">
        <f t="shared" si="45"/>
        <v>48.083427876468548</v>
      </c>
      <c r="BZ121">
        <v>374.09699999999998</v>
      </c>
      <c r="CA121">
        <v>292.54500000000002</v>
      </c>
      <c r="CB121">
        <v>317.536</v>
      </c>
      <c r="CU121" t="s">
        <v>172</v>
      </c>
      <c r="CV121" t="s">
        <v>172</v>
      </c>
      <c r="CW121" t="s">
        <v>172</v>
      </c>
      <c r="CX121" t="s">
        <v>172</v>
      </c>
      <c r="CY121" t="s">
        <v>172</v>
      </c>
      <c r="CZ121">
        <v>374.09699999999998</v>
      </c>
      <c r="DA121">
        <v>292.54500000000002</v>
      </c>
      <c r="DB121">
        <v>317.536</v>
      </c>
      <c r="DD121" t="s">
        <v>172</v>
      </c>
      <c r="DE121" t="s">
        <v>172</v>
      </c>
      <c r="DF121" t="s">
        <v>172</v>
      </c>
      <c r="DG121" t="s">
        <v>172</v>
      </c>
      <c r="DH121" t="s">
        <v>172</v>
      </c>
      <c r="DI121">
        <v>374.09699999999998</v>
      </c>
      <c r="DJ121">
        <v>292.54500000000002</v>
      </c>
      <c r="DK121">
        <v>317.536</v>
      </c>
      <c r="DM121" t="s">
        <v>172</v>
      </c>
      <c r="DN121" t="s">
        <v>172</v>
      </c>
      <c r="DO121" t="s">
        <v>172</v>
      </c>
      <c r="DP121" t="s">
        <v>172</v>
      </c>
      <c r="DQ121" t="s">
        <v>172</v>
      </c>
      <c r="DR121" t="s">
        <v>172</v>
      </c>
      <c r="DS121" t="s">
        <v>172</v>
      </c>
      <c r="DT121" t="s">
        <v>172</v>
      </c>
      <c r="DV121" t="s">
        <v>172</v>
      </c>
      <c r="DW121" t="s">
        <v>172</v>
      </c>
      <c r="DX121" t="s">
        <v>172</v>
      </c>
      <c r="DY121" t="s">
        <v>172</v>
      </c>
      <c r="EA121" t="s">
        <v>172</v>
      </c>
      <c r="EB121" t="s">
        <v>172</v>
      </c>
      <c r="EC121" t="s">
        <v>172</v>
      </c>
      <c r="ED121" t="s">
        <v>172</v>
      </c>
      <c r="EF121" t="s">
        <v>172</v>
      </c>
      <c r="EG121" t="s">
        <v>172</v>
      </c>
      <c r="EH121" t="s">
        <v>172</v>
      </c>
      <c r="EI121" t="s">
        <v>172</v>
      </c>
    </row>
    <row r="122" spans="1:139" x14ac:dyDescent="0.2">
      <c r="A122" t="s">
        <v>135</v>
      </c>
      <c r="B122">
        <v>-25.786000000000001</v>
      </c>
      <c r="C122">
        <v>-36.628999999999998</v>
      </c>
      <c r="D122">
        <v>937.73</v>
      </c>
      <c r="E122">
        <v>7503271845</v>
      </c>
      <c r="F122" s="2">
        <v>18</v>
      </c>
      <c r="G122" s="2">
        <v>45</v>
      </c>
      <c r="M122" s="2">
        <v>18</v>
      </c>
      <c r="N122" s="2">
        <v>45</v>
      </c>
      <c r="O122" s="2">
        <v>7.38</v>
      </c>
      <c r="T122" s="4">
        <f t="shared" si="42"/>
        <v>26.072877581274099</v>
      </c>
      <c r="U122" s="4">
        <f t="shared" si="43"/>
        <v>28.776390281988888</v>
      </c>
      <c r="V122" s="4">
        <f t="shared" si="44"/>
        <v>64.828358273727275</v>
      </c>
      <c r="W122" s="4">
        <f t="shared" si="45"/>
        <v>52.1291515746804</v>
      </c>
      <c r="BV122">
        <v>151.64699999999999</v>
      </c>
      <c r="BZ122">
        <v>260.15899999999999</v>
      </c>
      <c r="CA122">
        <v>302.54599999999999</v>
      </c>
      <c r="CB122">
        <v>343.29399999999998</v>
      </c>
      <c r="CU122" t="s">
        <v>172</v>
      </c>
      <c r="CV122">
        <v>151.64699999999999</v>
      </c>
      <c r="CW122" t="s">
        <v>172</v>
      </c>
      <c r="CX122" t="s">
        <v>172</v>
      </c>
      <c r="CY122" t="s">
        <v>172</v>
      </c>
      <c r="CZ122">
        <v>260.15899999999999</v>
      </c>
      <c r="DA122">
        <v>302.54599999999999</v>
      </c>
      <c r="DB122">
        <v>343.29399999999998</v>
      </c>
      <c r="DD122" t="s">
        <v>172</v>
      </c>
      <c r="DE122">
        <v>151.64699999999999</v>
      </c>
      <c r="DF122" t="s">
        <v>172</v>
      </c>
      <c r="DG122" t="s">
        <v>172</v>
      </c>
      <c r="DH122" t="s">
        <v>172</v>
      </c>
      <c r="DI122">
        <v>260.15899999999999</v>
      </c>
      <c r="DJ122">
        <v>302.54599999999999</v>
      </c>
      <c r="DK122">
        <v>343.29399999999998</v>
      </c>
      <c r="DM122" t="s">
        <v>172</v>
      </c>
      <c r="DN122" t="s">
        <v>172</v>
      </c>
      <c r="DO122" t="s">
        <v>172</v>
      </c>
      <c r="DP122" t="s">
        <v>172</v>
      </c>
      <c r="DQ122" t="s">
        <v>172</v>
      </c>
      <c r="DR122" t="s">
        <v>172</v>
      </c>
      <c r="DS122" t="s">
        <v>172</v>
      </c>
      <c r="DT122" t="s">
        <v>172</v>
      </c>
      <c r="DV122" t="s">
        <v>172</v>
      </c>
      <c r="DW122" t="s">
        <v>172</v>
      </c>
      <c r="DX122" t="s">
        <v>172</v>
      </c>
      <c r="DY122" t="s">
        <v>172</v>
      </c>
      <c r="EA122" t="s">
        <v>172</v>
      </c>
      <c r="EB122" t="s">
        <v>172</v>
      </c>
      <c r="EC122" t="s">
        <v>172</v>
      </c>
      <c r="ED122" t="s">
        <v>172</v>
      </c>
      <c r="EF122" t="s">
        <v>172</v>
      </c>
      <c r="EG122" t="s">
        <v>172</v>
      </c>
      <c r="EH122" t="s">
        <v>172</v>
      </c>
      <c r="EI122" t="s">
        <v>172</v>
      </c>
    </row>
    <row r="123" spans="1:139" x14ac:dyDescent="0.2">
      <c r="A123" t="s">
        <v>136</v>
      </c>
      <c r="B123">
        <v>-32.389000000000003</v>
      </c>
      <c r="C123">
        <v>28.056000000000001</v>
      </c>
      <c r="D123">
        <v>860.62</v>
      </c>
      <c r="E123">
        <v>7504231151</v>
      </c>
      <c r="F123" s="2">
        <v>11</v>
      </c>
      <c r="G123" s="2">
        <v>51</v>
      </c>
      <c r="M123" s="2">
        <v>11</v>
      </c>
      <c r="N123" s="2">
        <v>51</v>
      </c>
      <c r="O123" s="2">
        <v>41.478000000000002</v>
      </c>
      <c r="T123" s="4">
        <f t="shared" si="42"/>
        <v>56.402887244219585</v>
      </c>
      <c r="U123" s="4">
        <f t="shared" si="43"/>
        <v>51.368772657304881</v>
      </c>
      <c r="V123" s="4">
        <f t="shared" si="44"/>
        <v>62.97620954548244</v>
      </c>
      <c r="W123" s="4">
        <f t="shared" si="45"/>
        <v>26.136860842463776</v>
      </c>
      <c r="BX123">
        <v>175.99600000000001</v>
      </c>
      <c r="CA123">
        <v>391.97300000000001</v>
      </c>
      <c r="CB123">
        <v>372.19400000000002</v>
      </c>
      <c r="CU123" t="s">
        <v>172</v>
      </c>
      <c r="CV123" t="s">
        <v>172</v>
      </c>
      <c r="CW123" t="s">
        <v>172</v>
      </c>
      <c r="CX123">
        <v>175.99600000000001</v>
      </c>
      <c r="CY123" t="s">
        <v>172</v>
      </c>
      <c r="CZ123" t="s">
        <v>172</v>
      </c>
      <c r="DA123">
        <v>391.97300000000001</v>
      </c>
      <c r="DB123">
        <v>372.19400000000002</v>
      </c>
      <c r="DD123" t="s">
        <v>172</v>
      </c>
      <c r="DE123" t="s">
        <v>172</v>
      </c>
      <c r="DF123" t="s">
        <v>172</v>
      </c>
      <c r="DG123">
        <v>175.99600000000001</v>
      </c>
      <c r="DH123" t="s">
        <v>172</v>
      </c>
      <c r="DI123" t="s">
        <v>172</v>
      </c>
      <c r="DJ123">
        <v>391.97300000000001</v>
      </c>
      <c r="DK123">
        <v>372.19400000000002</v>
      </c>
      <c r="DM123" t="s">
        <v>172</v>
      </c>
      <c r="DN123" t="s">
        <v>172</v>
      </c>
      <c r="DO123" t="s">
        <v>172</v>
      </c>
      <c r="DP123" t="s">
        <v>172</v>
      </c>
      <c r="DQ123" t="s">
        <v>172</v>
      </c>
      <c r="DR123" t="s">
        <v>172</v>
      </c>
      <c r="DS123" t="s">
        <v>172</v>
      </c>
      <c r="DT123" t="s">
        <v>172</v>
      </c>
      <c r="DV123" t="s">
        <v>172</v>
      </c>
      <c r="DW123" t="s">
        <v>172</v>
      </c>
      <c r="DX123" t="s">
        <v>172</v>
      </c>
      <c r="DY123" t="s">
        <v>172</v>
      </c>
      <c r="EA123" t="s">
        <v>172</v>
      </c>
      <c r="EB123" t="s">
        <v>172</v>
      </c>
      <c r="EC123" t="s">
        <v>172</v>
      </c>
      <c r="ED123" t="s">
        <v>172</v>
      </c>
      <c r="EF123" t="s">
        <v>172</v>
      </c>
      <c r="EG123" t="s">
        <v>172</v>
      </c>
      <c r="EH123" t="s">
        <v>172</v>
      </c>
      <c r="EI123" t="s">
        <v>172</v>
      </c>
    </row>
    <row r="124" spans="1:139" x14ac:dyDescent="0.2">
      <c r="A124" t="s">
        <v>137</v>
      </c>
      <c r="B124">
        <v>-1.2999999999999999E-2</v>
      </c>
      <c r="C124">
        <v>-21.149000000000001</v>
      </c>
      <c r="D124">
        <v>1198.4000000000001</v>
      </c>
      <c r="E124">
        <v>7510030620</v>
      </c>
      <c r="F124" s="2">
        <v>6</v>
      </c>
      <c r="G124" s="2">
        <v>20</v>
      </c>
      <c r="M124" s="2">
        <v>6</v>
      </c>
      <c r="N124" s="2">
        <v>20</v>
      </c>
      <c r="O124" s="2">
        <v>28.652999999999999</v>
      </c>
      <c r="T124" s="4">
        <f t="shared" si="42"/>
        <v>3.7596121407591756</v>
      </c>
      <c r="U124" s="4">
        <f t="shared" si="43"/>
        <v>5.1573738232202748</v>
      </c>
      <c r="V124" s="4">
        <f t="shared" si="44"/>
        <v>35.408879394361982</v>
      </c>
      <c r="W124" s="4">
        <f t="shared" si="45"/>
        <v>37.579423988591209</v>
      </c>
      <c r="BV124">
        <v>184.059</v>
      </c>
      <c r="BX124">
        <v>302.887</v>
      </c>
      <c r="BZ124">
        <v>301.35399999999998</v>
      </c>
      <c r="CU124" t="s">
        <v>172</v>
      </c>
      <c r="CV124">
        <v>184.059</v>
      </c>
      <c r="CW124" t="s">
        <v>172</v>
      </c>
      <c r="CX124">
        <v>302.887</v>
      </c>
      <c r="CY124" t="s">
        <v>172</v>
      </c>
      <c r="CZ124">
        <v>301.35399999999998</v>
      </c>
      <c r="DA124" t="s">
        <v>172</v>
      </c>
      <c r="DB124" t="s">
        <v>172</v>
      </c>
      <c r="DD124" t="s">
        <v>172</v>
      </c>
      <c r="DE124">
        <v>184.059</v>
      </c>
      <c r="DF124" t="s">
        <v>172</v>
      </c>
      <c r="DG124">
        <v>302.887</v>
      </c>
      <c r="DH124" t="s">
        <v>172</v>
      </c>
      <c r="DI124">
        <v>301.35399999999998</v>
      </c>
      <c r="DJ124" t="s">
        <v>172</v>
      </c>
      <c r="DK124" t="s">
        <v>172</v>
      </c>
      <c r="DM124" t="s">
        <v>172</v>
      </c>
      <c r="DN124" t="s">
        <v>172</v>
      </c>
      <c r="DO124" t="s">
        <v>172</v>
      </c>
      <c r="DP124" t="s">
        <v>172</v>
      </c>
      <c r="DQ124" t="s">
        <v>172</v>
      </c>
      <c r="DR124" t="s">
        <v>172</v>
      </c>
      <c r="DS124" t="s">
        <v>172</v>
      </c>
      <c r="DT124" t="s">
        <v>172</v>
      </c>
      <c r="DV124" t="s">
        <v>172</v>
      </c>
      <c r="DW124" t="s">
        <v>172</v>
      </c>
      <c r="DX124" t="s">
        <v>172</v>
      </c>
      <c r="DY124" t="s">
        <v>172</v>
      </c>
      <c r="EA124" t="s">
        <v>172</v>
      </c>
      <c r="EB124" t="s">
        <v>172</v>
      </c>
      <c r="EC124" t="s">
        <v>172</v>
      </c>
      <c r="ED124" t="s">
        <v>172</v>
      </c>
      <c r="EF124" t="s">
        <v>172</v>
      </c>
      <c r="EG124" t="s">
        <v>172</v>
      </c>
      <c r="EH124" t="s">
        <v>172</v>
      </c>
      <c r="EI124" t="s">
        <v>172</v>
      </c>
    </row>
    <row r="125" spans="1:139" x14ac:dyDescent="0.2">
      <c r="A125" t="s">
        <v>138</v>
      </c>
      <c r="B125">
        <v>-60.149000000000001</v>
      </c>
      <c r="C125">
        <v>-60.726999999999997</v>
      </c>
      <c r="D125">
        <v>727.71</v>
      </c>
      <c r="E125">
        <v>7510310631</v>
      </c>
      <c r="F125" s="2">
        <v>6</v>
      </c>
      <c r="G125" s="2">
        <v>31</v>
      </c>
      <c r="M125" s="2">
        <v>6</v>
      </c>
      <c r="N125" s="2">
        <v>31</v>
      </c>
      <c r="O125" s="2">
        <v>13.301</v>
      </c>
      <c r="T125" s="4">
        <f t="shared" si="42"/>
        <v>63.838415349187343</v>
      </c>
      <c r="U125" s="4">
        <f t="shared" si="43"/>
        <v>65.361336697364109</v>
      </c>
      <c r="V125" s="4">
        <f t="shared" si="44"/>
        <v>100.87029179629371</v>
      </c>
      <c r="W125" s="4">
        <f t="shared" si="45"/>
        <v>75.378707283714903</v>
      </c>
      <c r="BU125">
        <v>211.13499999999999</v>
      </c>
      <c r="BV125">
        <v>225.595</v>
      </c>
      <c r="BX125">
        <v>241.37</v>
      </c>
      <c r="CB125">
        <v>413.58199999999999</v>
      </c>
      <c r="CU125">
        <v>211.13499999999999</v>
      </c>
      <c r="CV125">
        <v>225.595</v>
      </c>
      <c r="CW125" t="s">
        <v>172</v>
      </c>
      <c r="CX125">
        <v>241.37</v>
      </c>
      <c r="CY125" t="s">
        <v>172</v>
      </c>
      <c r="CZ125" t="s">
        <v>172</v>
      </c>
      <c r="DA125" t="s">
        <v>172</v>
      </c>
      <c r="DB125">
        <v>413.58199999999999</v>
      </c>
      <c r="DD125">
        <v>211.13499999999999</v>
      </c>
      <c r="DE125">
        <v>225.595</v>
      </c>
      <c r="DF125" t="s">
        <v>172</v>
      </c>
      <c r="DG125">
        <v>241.37</v>
      </c>
      <c r="DH125" t="s">
        <v>172</v>
      </c>
      <c r="DI125" t="s">
        <v>172</v>
      </c>
      <c r="DJ125" t="s">
        <v>172</v>
      </c>
      <c r="DK125">
        <v>413.58199999999999</v>
      </c>
      <c r="DM125" t="s">
        <v>172</v>
      </c>
      <c r="DN125" t="s">
        <v>172</v>
      </c>
      <c r="DO125" t="s">
        <v>172</v>
      </c>
      <c r="DP125" t="s">
        <v>172</v>
      </c>
      <c r="DQ125" t="s">
        <v>172</v>
      </c>
      <c r="DR125" t="s">
        <v>172</v>
      </c>
      <c r="DS125" t="s">
        <v>172</v>
      </c>
      <c r="DT125" t="s">
        <v>172</v>
      </c>
      <c r="DV125" t="s">
        <v>172</v>
      </c>
      <c r="DW125" t="s">
        <v>172</v>
      </c>
      <c r="DX125" t="s">
        <v>172</v>
      </c>
      <c r="DY125" t="s">
        <v>172</v>
      </c>
      <c r="EA125" t="s">
        <v>172</v>
      </c>
      <c r="EB125" t="s">
        <v>172</v>
      </c>
      <c r="EC125" t="s">
        <v>172</v>
      </c>
      <c r="ED125" t="s">
        <v>172</v>
      </c>
      <c r="EF125" t="s">
        <v>172</v>
      </c>
      <c r="EG125" t="s">
        <v>172</v>
      </c>
      <c r="EH125" t="s">
        <v>172</v>
      </c>
      <c r="EI125" t="s">
        <v>172</v>
      </c>
    </row>
    <row r="126" spans="1:139" x14ac:dyDescent="0.2">
      <c r="A126" t="s">
        <v>139</v>
      </c>
      <c r="B126">
        <v>-2.121</v>
      </c>
      <c r="C126">
        <v>-19.018999999999998</v>
      </c>
      <c r="D126">
        <v>1099.3499999999999</v>
      </c>
      <c r="E126">
        <v>7607281751</v>
      </c>
      <c r="F126" s="2">
        <v>17</v>
      </c>
      <c r="G126" s="2">
        <v>51</v>
      </c>
      <c r="M126" s="2">
        <v>17</v>
      </c>
      <c r="N126" s="2">
        <v>51</v>
      </c>
      <c r="O126" s="2">
        <v>1.7430000000000001</v>
      </c>
      <c r="T126" s="4">
        <f t="shared" si="42"/>
        <v>4.485521782860177</v>
      </c>
      <c r="U126" s="4">
        <f t="shared" si="43"/>
        <v>2.1609629387767106</v>
      </c>
      <c r="V126" s="4">
        <f t="shared" si="44"/>
        <v>35.738336406786054</v>
      </c>
      <c r="W126" s="4">
        <f t="shared" si="45"/>
        <v>35.009341061945868</v>
      </c>
      <c r="BV126">
        <v>144.76599999999999</v>
      </c>
      <c r="BX126">
        <v>298.99599999999998</v>
      </c>
      <c r="BZ126">
        <v>252.55099999999999</v>
      </c>
      <c r="CU126" t="s">
        <v>172</v>
      </c>
      <c r="CV126">
        <v>144.76599999999999</v>
      </c>
      <c r="CW126" t="s">
        <v>172</v>
      </c>
      <c r="CX126">
        <v>298.99599999999998</v>
      </c>
      <c r="CY126" t="s">
        <v>172</v>
      </c>
      <c r="CZ126">
        <v>252.55099999999999</v>
      </c>
      <c r="DA126" t="s">
        <v>172</v>
      </c>
      <c r="DB126" t="s">
        <v>172</v>
      </c>
      <c r="DD126" t="s">
        <v>172</v>
      </c>
      <c r="DE126">
        <v>144.76599999999999</v>
      </c>
      <c r="DF126" t="s">
        <v>172</v>
      </c>
      <c r="DG126">
        <v>298.99599999999998</v>
      </c>
      <c r="DH126" t="s">
        <v>172</v>
      </c>
      <c r="DI126">
        <v>252.55099999999999</v>
      </c>
      <c r="DJ126" t="s">
        <v>172</v>
      </c>
      <c r="DK126" t="s">
        <v>172</v>
      </c>
      <c r="DM126" t="s">
        <v>172</v>
      </c>
      <c r="DN126" t="s">
        <v>172</v>
      </c>
      <c r="DO126" t="s">
        <v>172</v>
      </c>
      <c r="DP126" t="s">
        <v>172</v>
      </c>
      <c r="DQ126" t="s">
        <v>172</v>
      </c>
      <c r="DR126" t="s">
        <v>172</v>
      </c>
      <c r="DS126" t="s">
        <v>172</v>
      </c>
      <c r="DT126" t="s">
        <v>172</v>
      </c>
      <c r="DV126" t="s">
        <v>172</v>
      </c>
      <c r="DW126" t="s">
        <v>172</v>
      </c>
      <c r="DX126" t="s">
        <v>172</v>
      </c>
      <c r="DY126" t="s">
        <v>172</v>
      </c>
      <c r="EA126" t="s">
        <v>172</v>
      </c>
      <c r="EB126" t="s">
        <v>172</v>
      </c>
      <c r="EC126" t="s">
        <v>172</v>
      </c>
      <c r="ED126" t="s">
        <v>172</v>
      </c>
      <c r="EF126" t="s">
        <v>172</v>
      </c>
      <c r="EG126" t="s">
        <v>172</v>
      </c>
      <c r="EH126" t="s">
        <v>172</v>
      </c>
      <c r="EI126" t="s">
        <v>172</v>
      </c>
    </row>
    <row r="127" spans="1:139" x14ac:dyDescent="0.2">
      <c r="A127" t="s">
        <v>140</v>
      </c>
      <c r="B127">
        <v>56.936</v>
      </c>
      <c r="C127">
        <v>25.577999999999999</v>
      </c>
      <c r="D127">
        <v>879.38</v>
      </c>
      <c r="E127">
        <v>7607291931</v>
      </c>
      <c r="F127" s="2">
        <v>19</v>
      </c>
      <c r="G127" s="2">
        <v>31</v>
      </c>
      <c r="M127" s="2">
        <v>19</v>
      </c>
      <c r="N127" s="2">
        <v>31</v>
      </c>
      <c r="O127" s="2">
        <v>36.587000000000003</v>
      </c>
      <c r="T127" s="4">
        <f t="shared" si="42"/>
        <v>71.73312802299877</v>
      </c>
      <c r="U127" s="4">
        <f t="shared" si="43"/>
        <v>69.841314690802392</v>
      </c>
      <c r="V127" s="4">
        <f t="shared" si="44"/>
        <v>34.572775319522961</v>
      </c>
      <c r="W127" s="4">
        <f t="shared" si="45"/>
        <v>66.436778887379333</v>
      </c>
      <c r="BV127">
        <v>248.952</v>
      </c>
      <c r="BZ127">
        <v>409.14</v>
      </c>
      <c r="CA127">
        <v>297.41899999999998</v>
      </c>
      <c r="CB127">
        <v>361.495</v>
      </c>
      <c r="CU127" t="s">
        <v>172</v>
      </c>
      <c r="CV127">
        <v>248.952</v>
      </c>
      <c r="CW127" t="s">
        <v>172</v>
      </c>
      <c r="CX127" t="s">
        <v>172</v>
      </c>
      <c r="CY127" t="s">
        <v>172</v>
      </c>
      <c r="CZ127">
        <v>409.14</v>
      </c>
      <c r="DA127">
        <v>297.41899999999998</v>
      </c>
      <c r="DB127">
        <v>361.495</v>
      </c>
      <c r="DD127" t="s">
        <v>172</v>
      </c>
      <c r="DE127">
        <v>248.952</v>
      </c>
      <c r="DF127" t="s">
        <v>172</v>
      </c>
      <c r="DG127" t="s">
        <v>172</v>
      </c>
      <c r="DH127" t="s">
        <v>172</v>
      </c>
      <c r="DI127">
        <v>409.14</v>
      </c>
      <c r="DJ127">
        <v>297.41899999999998</v>
      </c>
      <c r="DK127">
        <v>361.495</v>
      </c>
      <c r="DM127" t="s">
        <v>172</v>
      </c>
      <c r="DN127" t="s">
        <v>172</v>
      </c>
      <c r="DO127" t="s">
        <v>172</v>
      </c>
      <c r="DP127" t="s">
        <v>172</v>
      </c>
      <c r="DQ127" t="s">
        <v>172</v>
      </c>
      <c r="DR127" t="s">
        <v>172</v>
      </c>
      <c r="DS127" t="s">
        <v>172</v>
      </c>
      <c r="DT127" t="s">
        <v>172</v>
      </c>
      <c r="DV127" t="s">
        <v>172</v>
      </c>
      <c r="DW127" t="s">
        <v>172</v>
      </c>
      <c r="DX127" t="s">
        <v>172</v>
      </c>
      <c r="DY127" t="s">
        <v>172</v>
      </c>
      <c r="EA127" t="s">
        <v>172</v>
      </c>
      <c r="EB127" t="s">
        <v>172</v>
      </c>
      <c r="EC127" t="s">
        <v>172</v>
      </c>
      <c r="ED127" t="s">
        <v>172</v>
      </c>
      <c r="EF127" t="s">
        <v>172</v>
      </c>
      <c r="EG127" t="s">
        <v>172</v>
      </c>
      <c r="EH127" t="s">
        <v>172</v>
      </c>
      <c r="EI127" t="s">
        <v>172</v>
      </c>
    </row>
    <row r="128" spans="1:139" x14ac:dyDescent="0.2">
      <c r="A128" t="s">
        <v>141</v>
      </c>
      <c r="B128">
        <v>24.588999999999999</v>
      </c>
      <c r="C128">
        <v>53.816000000000003</v>
      </c>
      <c r="D128">
        <v>742.31</v>
      </c>
      <c r="E128">
        <v>7608261242</v>
      </c>
      <c r="F128" s="2">
        <v>12</v>
      </c>
      <c r="G128" s="2">
        <v>42</v>
      </c>
      <c r="M128" s="2">
        <v>12</v>
      </c>
      <c r="N128" s="2">
        <v>42</v>
      </c>
      <c r="O128" s="2">
        <v>9.3469999999999995</v>
      </c>
      <c r="T128" s="4">
        <f t="shared" si="42"/>
        <v>79.701677550832613</v>
      </c>
      <c r="U128" s="4">
        <f t="shared" si="43"/>
        <v>74.657232391360822</v>
      </c>
      <c r="V128" s="4">
        <f t="shared" si="44"/>
        <v>45.090915332300135</v>
      </c>
      <c r="W128" s="4">
        <f t="shared" si="45"/>
        <v>50.226256573133384</v>
      </c>
      <c r="BV128">
        <v>240.45400000000001</v>
      </c>
      <c r="BW128">
        <v>168.40899999999999</v>
      </c>
      <c r="BZ128">
        <v>409.83699999999999</v>
      </c>
      <c r="CA128">
        <v>292.572</v>
      </c>
      <c r="CB128">
        <v>357.71899999999999</v>
      </c>
      <c r="CU128" t="s">
        <v>172</v>
      </c>
      <c r="CV128">
        <v>240.45400000000001</v>
      </c>
      <c r="CW128">
        <v>168.40899999999999</v>
      </c>
      <c r="CX128" t="s">
        <v>172</v>
      </c>
      <c r="CY128" t="s">
        <v>172</v>
      </c>
      <c r="CZ128">
        <v>409.83699999999999</v>
      </c>
      <c r="DA128">
        <v>292.572</v>
      </c>
      <c r="DB128">
        <v>357.71899999999999</v>
      </c>
      <c r="DD128" t="s">
        <v>172</v>
      </c>
      <c r="DE128">
        <v>240.45400000000001</v>
      </c>
      <c r="DF128">
        <v>168.40899999999999</v>
      </c>
      <c r="DG128" t="s">
        <v>172</v>
      </c>
      <c r="DH128" t="s">
        <v>172</v>
      </c>
      <c r="DI128">
        <v>409.83699999999999</v>
      </c>
      <c r="DJ128">
        <v>292.572</v>
      </c>
      <c r="DK128">
        <v>357.71899999999999</v>
      </c>
      <c r="DM128" t="s">
        <v>172</v>
      </c>
      <c r="DN128" t="s">
        <v>172</v>
      </c>
      <c r="DO128" t="s">
        <v>172</v>
      </c>
      <c r="DP128" t="s">
        <v>172</v>
      </c>
      <c r="DQ128" t="s">
        <v>172</v>
      </c>
      <c r="DR128" t="s">
        <v>172</v>
      </c>
      <c r="DS128" t="s">
        <v>172</v>
      </c>
      <c r="DT128" t="s">
        <v>172</v>
      </c>
      <c r="DV128" t="s">
        <v>172</v>
      </c>
      <c r="DW128" t="s">
        <v>172</v>
      </c>
      <c r="DX128" t="s">
        <v>172</v>
      </c>
      <c r="DY128" t="s">
        <v>172</v>
      </c>
      <c r="EA128" t="s">
        <v>172</v>
      </c>
      <c r="EB128" t="s">
        <v>172</v>
      </c>
      <c r="EC128" t="s">
        <v>172</v>
      </c>
      <c r="ED128" t="s">
        <v>172</v>
      </c>
      <c r="EF128" t="s">
        <v>172</v>
      </c>
      <c r="EG128" t="s">
        <v>172</v>
      </c>
      <c r="EH128" t="s">
        <v>172</v>
      </c>
      <c r="EI128" t="s">
        <v>172</v>
      </c>
    </row>
    <row r="129" spans="1:139" x14ac:dyDescent="0.2">
      <c r="A129" t="s">
        <v>142</v>
      </c>
      <c r="B129">
        <v>30.297000000000001</v>
      </c>
      <c r="C129">
        <v>3.3610000000000002</v>
      </c>
      <c r="D129">
        <v>1007.97</v>
      </c>
      <c r="E129">
        <v>7706131240</v>
      </c>
      <c r="F129" s="2">
        <v>12</v>
      </c>
      <c r="G129" s="2">
        <v>40</v>
      </c>
      <c r="M129" s="2">
        <v>12</v>
      </c>
      <c r="N129" s="2">
        <v>40</v>
      </c>
      <c r="O129" s="2">
        <v>9.27</v>
      </c>
      <c r="T129" s="4">
        <f t="shared" si="42"/>
        <v>41.990707223024614</v>
      </c>
      <c r="U129" s="4">
        <f t="shared" si="43"/>
        <v>39.351250397817246</v>
      </c>
      <c r="V129" s="4">
        <f t="shared" si="44"/>
        <v>4.1737310757454082</v>
      </c>
      <c r="W129" s="4">
        <f t="shared" si="45"/>
        <v>40.972427905122728</v>
      </c>
      <c r="BZ129">
        <v>295.95299999999997</v>
      </c>
      <c r="CA129">
        <v>240.874</v>
      </c>
      <c r="CB129">
        <v>172.643</v>
      </c>
      <c r="CU129" t="s">
        <v>172</v>
      </c>
      <c r="CV129" t="s">
        <v>172</v>
      </c>
      <c r="CW129" t="s">
        <v>172</v>
      </c>
      <c r="CX129" t="s">
        <v>172</v>
      </c>
      <c r="CY129" t="s">
        <v>172</v>
      </c>
      <c r="CZ129">
        <v>295.95299999999997</v>
      </c>
      <c r="DA129">
        <v>240.874</v>
      </c>
      <c r="DB129">
        <v>172.643</v>
      </c>
      <c r="DD129" t="s">
        <v>172</v>
      </c>
      <c r="DE129" t="s">
        <v>172</v>
      </c>
      <c r="DF129" t="s">
        <v>172</v>
      </c>
      <c r="DG129" t="s">
        <v>172</v>
      </c>
      <c r="DH129" t="s">
        <v>172</v>
      </c>
      <c r="DI129">
        <v>295.95299999999997</v>
      </c>
      <c r="DJ129">
        <v>240.874</v>
      </c>
      <c r="DK129">
        <v>172.643</v>
      </c>
      <c r="DM129" t="s">
        <v>172</v>
      </c>
      <c r="DN129" t="s">
        <v>172</v>
      </c>
      <c r="DO129" t="s">
        <v>172</v>
      </c>
      <c r="DP129" t="s">
        <v>172</v>
      </c>
      <c r="DQ129" t="s">
        <v>172</v>
      </c>
      <c r="DR129" t="s">
        <v>172</v>
      </c>
      <c r="DS129" t="s">
        <v>172</v>
      </c>
      <c r="DT129" t="s">
        <v>172</v>
      </c>
      <c r="DV129" t="s">
        <v>172</v>
      </c>
      <c r="DW129" t="s">
        <v>172</v>
      </c>
      <c r="DX129" t="s">
        <v>172</v>
      </c>
      <c r="DY129" t="s">
        <v>172</v>
      </c>
      <c r="EA129" t="s">
        <v>172</v>
      </c>
      <c r="EB129" t="s">
        <v>172</v>
      </c>
      <c r="EC129" t="s">
        <v>172</v>
      </c>
      <c r="ED129" t="s">
        <v>172</v>
      </c>
      <c r="EF129" t="s">
        <v>172</v>
      </c>
      <c r="EG129" t="s">
        <v>172</v>
      </c>
      <c r="EH129" t="s">
        <v>172</v>
      </c>
      <c r="EI129" t="s">
        <v>172</v>
      </c>
    </row>
    <row r="130" spans="1:139" x14ac:dyDescent="0.2">
      <c r="A130" t="s">
        <v>143</v>
      </c>
      <c r="B130">
        <v>-2.036</v>
      </c>
      <c r="C130">
        <v>-19.105</v>
      </c>
      <c r="D130">
        <v>1113.8800000000001</v>
      </c>
      <c r="E130">
        <v>7708171647</v>
      </c>
      <c r="F130" s="2">
        <v>16</v>
      </c>
      <c r="G130" s="2">
        <v>47</v>
      </c>
      <c r="M130" s="2">
        <v>16</v>
      </c>
      <c r="N130" s="2">
        <v>47</v>
      </c>
      <c r="O130" s="2">
        <v>56.01</v>
      </c>
      <c r="T130" s="4">
        <f t="shared" si="42"/>
        <v>4.4194290923783193</v>
      </c>
      <c r="U130" s="4">
        <f t="shared" si="43"/>
        <v>2.2818400201371949</v>
      </c>
      <c r="V130" s="4">
        <f t="shared" si="44"/>
        <v>35.720874253597422</v>
      </c>
      <c r="W130" s="4">
        <f t="shared" si="45"/>
        <v>35.111891135098467</v>
      </c>
      <c r="BV130">
        <v>200.82</v>
      </c>
      <c r="BZ130">
        <v>309.97300000000001</v>
      </c>
      <c r="CB130">
        <v>381.64499999999998</v>
      </c>
      <c r="CU130" t="s">
        <v>172</v>
      </c>
      <c r="CV130">
        <v>200.82</v>
      </c>
      <c r="CW130" t="s">
        <v>172</v>
      </c>
      <c r="CX130" t="s">
        <v>172</v>
      </c>
      <c r="CY130" t="s">
        <v>172</v>
      </c>
      <c r="CZ130">
        <v>309.97300000000001</v>
      </c>
      <c r="DA130" t="s">
        <v>172</v>
      </c>
      <c r="DB130">
        <v>381.64499999999998</v>
      </c>
      <c r="DD130" t="s">
        <v>172</v>
      </c>
      <c r="DE130">
        <v>200.82</v>
      </c>
      <c r="DF130" t="s">
        <v>172</v>
      </c>
      <c r="DG130" t="s">
        <v>172</v>
      </c>
      <c r="DH130" t="s">
        <v>172</v>
      </c>
      <c r="DI130">
        <v>309.97300000000001</v>
      </c>
      <c r="DJ130" t="s">
        <v>172</v>
      </c>
      <c r="DK130">
        <v>381.64499999999998</v>
      </c>
      <c r="DM130" t="s">
        <v>172</v>
      </c>
      <c r="DN130" t="s">
        <v>172</v>
      </c>
      <c r="DO130" t="s">
        <v>172</v>
      </c>
      <c r="DP130" t="s">
        <v>172</v>
      </c>
      <c r="DQ130" t="s">
        <v>172</v>
      </c>
      <c r="DR130" t="s">
        <v>172</v>
      </c>
      <c r="DS130" t="s">
        <v>172</v>
      </c>
      <c r="DT130" t="s">
        <v>172</v>
      </c>
      <c r="DV130" t="s">
        <v>172</v>
      </c>
      <c r="DW130" t="s">
        <v>172</v>
      </c>
      <c r="DX130" t="s">
        <v>172</v>
      </c>
      <c r="DY130" t="s">
        <v>172</v>
      </c>
      <c r="EA130" t="s">
        <v>172</v>
      </c>
      <c r="EB130" t="s">
        <v>172</v>
      </c>
      <c r="EC130" t="s">
        <v>172</v>
      </c>
      <c r="ED130" t="s">
        <v>172</v>
      </c>
      <c r="EF130" t="s">
        <v>172</v>
      </c>
      <c r="EG130" t="s">
        <v>172</v>
      </c>
      <c r="EH130" t="s">
        <v>172</v>
      </c>
      <c r="EI130" t="s">
        <v>172</v>
      </c>
    </row>
    <row r="131" spans="1:139" x14ac:dyDescent="0.2">
      <c r="A131" t="s">
        <v>144</v>
      </c>
      <c r="B131">
        <v>-24.344999999999999</v>
      </c>
      <c r="C131">
        <v>-38.381999999999998</v>
      </c>
      <c r="D131">
        <v>1022.99</v>
      </c>
      <c r="E131">
        <v>7709132304</v>
      </c>
      <c r="F131" s="2">
        <v>23</v>
      </c>
      <c r="G131" s="2">
        <v>4</v>
      </c>
      <c r="M131" s="2">
        <v>23</v>
      </c>
      <c r="N131" s="2">
        <v>4</v>
      </c>
      <c r="O131" s="2">
        <v>59.948</v>
      </c>
      <c r="T131" s="4">
        <f t="shared" si="42"/>
        <v>25.759831743744439</v>
      </c>
      <c r="U131" s="4">
        <f t="shared" si="43"/>
        <v>28.88656634620304</v>
      </c>
      <c r="V131" s="4">
        <f t="shared" si="44"/>
        <v>64.77324859911738</v>
      </c>
      <c r="W131" s="4">
        <f t="shared" si="45"/>
        <v>53.501732398480378</v>
      </c>
      <c r="BV131">
        <v>211.255</v>
      </c>
      <c r="BZ131">
        <v>325.2</v>
      </c>
      <c r="CA131">
        <v>414.22</v>
      </c>
      <c r="CB131">
        <v>397.12799999999999</v>
      </c>
      <c r="CU131" t="s">
        <v>172</v>
      </c>
      <c r="CV131">
        <v>211.255</v>
      </c>
      <c r="CW131" t="s">
        <v>172</v>
      </c>
      <c r="CX131" t="s">
        <v>172</v>
      </c>
      <c r="CY131" t="s">
        <v>172</v>
      </c>
      <c r="CZ131">
        <v>325.2</v>
      </c>
      <c r="DA131">
        <v>414.22</v>
      </c>
      <c r="DB131">
        <v>397.12799999999999</v>
      </c>
      <c r="DD131" t="s">
        <v>172</v>
      </c>
      <c r="DE131">
        <v>211.255</v>
      </c>
      <c r="DF131" t="s">
        <v>172</v>
      </c>
      <c r="DG131" t="s">
        <v>172</v>
      </c>
      <c r="DH131" t="s">
        <v>172</v>
      </c>
      <c r="DI131">
        <v>325.2</v>
      </c>
      <c r="DJ131">
        <v>414.22</v>
      </c>
      <c r="DK131">
        <v>397.12799999999999</v>
      </c>
      <c r="DM131" t="s">
        <v>172</v>
      </c>
      <c r="DN131" t="s">
        <v>172</v>
      </c>
      <c r="DO131" t="s">
        <v>172</v>
      </c>
      <c r="DP131" t="s">
        <v>172</v>
      </c>
      <c r="DQ131" t="s">
        <v>172</v>
      </c>
      <c r="DR131" t="s">
        <v>172</v>
      </c>
      <c r="DS131" t="s">
        <v>172</v>
      </c>
      <c r="DT131" t="s">
        <v>172</v>
      </c>
      <c r="DV131" t="s">
        <v>172</v>
      </c>
      <c r="DW131" t="s">
        <v>172</v>
      </c>
      <c r="DX131" t="s">
        <v>172</v>
      </c>
      <c r="DY131" t="s">
        <v>172</v>
      </c>
      <c r="EA131" t="s">
        <v>172</v>
      </c>
      <c r="EB131" t="s">
        <v>172</v>
      </c>
      <c r="EC131" t="s">
        <v>172</v>
      </c>
      <c r="ED131" t="s">
        <v>172</v>
      </c>
      <c r="EF131" t="s">
        <v>172</v>
      </c>
      <c r="EG131" t="s">
        <v>172</v>
      </c>
      <c r="EH131" t="s">
        <v>172</v>
      </c>
      <c r="EI131" t="s">
        <v>172</v>
      </c>
    </row>
    <row r="134" spans="1:139" x14ac:dyDescent="0.2">
      <c r="A134" s="17" t="s">
        <v>145</v>
      </c>
    </row>
    <row r="135" spans="1:139" x14ac:dyDescent="0.2">
      <c r="A135" s="8" t="s">
        <v>146</v>
      </c>
      <c r="B135" s="8" t="s">
        <v>147</v>
      </c>
      <c r="C135" s="8" t="s">
        <v>148</v>
      </c>
      <c r="D135" s="8" t="s">
        <v>149</v>
      </c>
      <c r="E135" s="8" t="s">
        <v>150</v>
      </c>
      <c r="F135" s="8" t="s">
        <v>151</v>
      </c>
      <c r="G135" s="8" t="s">
        <v>152</v>
      </c>
      <c r="H135" s="8" t="s">
        <v>153</v>
      </c>
    </row>
    <row r="136" spans="1:139" x14ac:dyDescent="0.2">
      <c r="A136" s="1">
        <v>-3.01</v>
      </c>
      <c r="B136" s="2">
        <v>-23.42</v>
      </c>
      <c r="C136" s="18">
        <v>-3.64</v>
      </c>
      <c r="D136" s="2">
        <v>-17.48</v>
      </c>
      <c r="E136" s="2">
        <v>26.13</v>
      </c>
      <c r="F136" s="2">
        <v>3.63</v>
      </c>
      <c r="G136" s="2">
        <v>-8.98</v>
      </c>
      <c r="H136" s="2">
        <v>15.5</v>
      </c>
    </row>
  </sheetData>
  <mergeCells count="7">
    <mergeCell ref="CU1:DB1"/>
    <mergeCell ref="DD1:DK1"/>
    <mergeCell ref="Y1:AF1"/>
    <mergeCell ref="AG1:AN1"/>
    <mergeCell ref="AO1:AV1"/>
    <mergeCell ref="AW1:BD1"/>
    <mergeCell ref="BE1:BL1"/>
  </mergeCells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O136"/>
  <sheetViews>
    <sheetView topLeftCell="AY1" zoomScale="90" zoomScaleNormal="90" workbookViewId="0">
      <pane xSplit="4880" ySplit="920" topLeftCell="A45" activePane="bottomRight"/>
      <selection pane="topRight" activeCell="G1" sqref="G1:G1048576"/>
      <selection pane="bottomLeft" activeCell="BU1" sqref="BU1"/>
      <selection pane="bottomRight" activeCell="E61" sqref="E61"/>
    </sheetView>
  </sheetViews>
  <sheetFormatPr baseColWidth="10" defaultColWidth="8.83203125" defaultRowHeight="16" x14ac:dyDescent="0.2"/>
  <cols>
    <col min="1" max="1" width="10.83203125" style="1" customWidth="1"/>
    <col min="2" max="4" width="10.83203125" style="2" customWidth="1"/>
    <col min="5" max="5" width="14" style="2" customWidth="1"/>
    <col min="6" max="19" width="10.83203125" style="2" customWidth="1"/>
    <col min="20" max="23" width="10.83203125" style="3" customWidth="1"/>
    <col min="24" max="32" width="10.83203125" style="2" customWidth="1"/>
    <col min="33" max="1025" width="10.6640625" customWidth="1"/>
  </cols>
  <sheetData>
    <row r="1" spans="1:197" x14ac:dyDescent="0.2">
      <c r="A1" s="1" t="s">
        <v>0</v>
      </c>
      <c r="H1" s="2" t="s">
        <v>1</v>
      </c>
      <c r="M1"/>
      <c r="N1"/>
      <c r="O1" t="s">
        <v>2</v>
      </c>
      <c r="P1" t="s">
        <v>3</v>
      </c>
      <c r="Q1" t="s">
        <v>3</v>
      </c>
      <c r="R1" t="s">
        <v>3</v>
      </c>
      <c r="S1" t="s">
        <v>3</v>
      </c>
      <c r="T1" s="4" t="s">
        <v>154</v>
      </c>
      <c r="U1" s="4"/>
      <c r="V1" s="4"/>
      <c r="W1" s="4"/>
      <c r="Y1" s="23" t="s">
        <v>5</v>
      </c>
      <c r="Z1" s="23"/>
      <c r="AA1" s="23"/>
      <c r="AB1" s="23"/>
      <c r="AC1" s="23"/>
      <c r="AD1" s="23"/>
      <c r="AE1" s="23"/>
      <c r="AF1" s="23"/>
      <c r="AG1" s="23" t="s">
        <v>6</v>
      </c>
      <c r="AH1" s="23"/>
      <c r="AI1" s="23"/>
      <c r="AJ1" s="23"/>
      <c r="AK1" s="23"/>
      <c r="AL1" s="23"/>
      <c r="AM1" s="23"/>
      <c r="AN1" s="23"/>
      <c r="AO1" s="23" t="s">
        <v>7</v>
      </c>
      <c r="AP1" s="23"/>
      <c r="AQ1" s="23"/>
      <c r="AR1" s="23"/>
      <c r="AS1" s="23"/>
      <c r="AT1" s="23"/>
      <c r="AU1" s="23"/>
      <c r="AV1" s="23"/>
      <c r="AW1" s="23" t="s">
        <v>8</v>
      </c>
      <c r="AX1" s="23"/>
      <c r="AY1" s="23"/>
      <c r="AZ1" s="23"/>
      <c r="BA1" s="23"/>
      <c r="BB1" s="23"/>
      <c r="BC1" s="23"/>
      <c r="BD1" s="23"/>
      <c r="BE1" s="23" t="s">
        <v>9</v>
      </c>
      <c r="BF1" s="23"/>
      <c r="BG1" s="23"/>
      <c r="BH1" s="23"/>
      <c r="BI1" s="23"/>
      <c r="BJ1" s="23"/>
      <c r="BK1" s="23"/>
      <c r="BL1" s="23"/>
      <c r="BM1" s="5" t="s">
        <v>10</v>
      </c>
      <c r="BN1" s="6"/>
      <c r="BO1" s="6"/>
      <c r="BP1" s="6"/>
      <c r="BQ1" s="6"/>
      <c r="BR1" s="6"/>
      <c r="BS1" s="6"/>
      <c r="BT1" s="6"/>
      <c r="BU1" s="5" t="s">
        <v>174</v>
      </c>
      <c r="BV1" s="6"/>
      <c r="BW1" s="6"/>
      <c r="BX1" s="6"/>
      <c r="BY1" s="6"/>
      <c r="BZ1" s="6"/>
      <c r="CC1" s="6"/>
      <c r="CD1" s="5" t="s">
        <v>12</v>
      </c>
      <c r="CE1" s="6"/>
      <c r="CF1" s="6"/>
      <c r="CG1" s="6"/>
      <c r="CH1" t="s">
        <v>13</v>
      </c>
      <c r="CI1" s="6"/>
      <c r="CJ1" s="6"/>
      <c r="CK1" s="6"/>
      <c r="CL1" s="5" t="s">
        <v>14</v>
      </c>
      <c r="CM1" s="6"/>
      <c r="CO1" s="6"/>
      <c r="CP1" s="5" t="s">
        <v>15</v>
      </c>
      <c r="CQ1" s="6"/>
      <c r="CR1" s="6"/>
      <c r="CS1" s="6"/>
      <c r="CT1" s="6"/>
      <c r="CU1" s="23" t="s">
        <v>16</v>
      </c>
      <c r="CV1" s="23"/>
      <c r="CW1" s="23"/>
      <c r="CX1" s="23"/>
      <c r="CY1" s="23"/>
      <c r="CZ1" s="23"/>
      <c r="DA1" s="23"/>
      <c r="DB1" s="23"/>
      <c r="DC1" s="5"/>
      <c r="DD1" s="23" t="s">
        <v>17</v>
      </c>
      <c r="DE1" s="23"/>
      <c r="DF1" s="23"/>
      <c r="DG1" s="23"/>
      <c r="DH1" s="23"/>
      <c r="DI1" s="23"/>
      <c r="DJ1" s="23"/>
      <c r="DK1" s="23"/>
      <c r="DL1" s="5"/>
      <c r="DM1" t="s">
        <v>18</v>
      </c>
      <c r="DV1" t="s">
        <v>19</v>
      </c>
      <c r="EA1" t="s">
        <v>20</v>
      </c>
      <c r="EF1" t="s">
        <v>21</v>
      </c>
      <c r="EK1" s="7" t="s">
        <v>155</v>
      </c>
      <c r="EL1" s="23" t="s">
        <v>156</v>
      </c>
      <c r="EM1" s="23"/>
      <c r="EN1" s="23"/>
      <c r="EO1" s="23"/>
      <c r="EP1" s="23"/>
      <c r="EQ1" s="23"/>
      <c r="ER1" s="23"/>
      <c r="ES1" s="23"/>
      <c r="ET1" s="23" t="s">
        <v>157</v>
      </c>
      <c r="EU1" s="23"/>
      <c r="EV1" s="23"/>
      <c r="EW1" s="23"/>
      <c r="EX1" s="23"/>
      <c r="EY1" s="23"/>
      <c r="EZ1" s="23"/>
      <c r="FA1" s="23"/>
      <c r="FB1" s="23" t="s">
        <v>158</v>
      </c>
      <c r="FC1" s="23"/>
      <c r="FD1" s="23"/>
      <c r="FE1" s="23"/>
      <c r="FF1" s="23"/>
      <c r="FG1" s="23"/>
      <c r="FH1" s="23"/>
      <c r="FI1" s="23"/>
      <c r="FJ1" s="23" t="s">
        <v>159</v>
      </c>
      <c r="FK1" s="23"/>
      <c r="FL1" s="23"/>
      <c r="FM1" s="23"/>
      <c r="FN1" s="23"/>
      <c r="FO1" s="23"/>
      <c r="FP1" s="23"/>
      <c r="FQ1" s="23"/>
      <c r="FR1" s="23" t="s">
        <v>160</v>
      </c>
      <c r="FS1" s="23"/>
      <c r="FT1" s="23"/>
      <c r="FU1" s="23"/>
      <c r="FV1" s="23"/>
      <c r="FW1" s="23"/>
      <c r="FX1" s="23"/>
      <c r="FY1" s="23"/>
      <c r="FZ1" s="5" t="s">
        <v>161</v>
      </c>
      <c r="GA1" s="6"/>
      <c r="GB1" s="6"/>
      <c r="GC1" s="6"/>
      <c r="GD1" s="6"/>
      <c r="GE1" s="6"/>
      <c r="GF1" s="6"/>
      <c r="GG1" s="6"/>
      <c r="GH1" s="5" t="s">
        <v>162</v>
      </c>
      <c r="GI1" s="6"/>
      <c r="GJ1" s="6"/>
      <c r="GK1" s="6"/>
      <c r="GL1" s="6"/>
      <c r="GM1" s="6"/>
    </row>
    <row r="2" spans="1:197" x14ac:dyDescent="0.2">
      <c r="A2" s="1" t="s">
        <v>26</v>
      </c>
      <c r="B2" s="8" t="s">
        <v>27</v>
      </c>
      <c r="C2" s="8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8" t="s">
        <v>33</v>
      </c>
      <c r="I2" s="2" t="s">
        <v>34</v>
      </c>
      <c r="J2" s="2" t="s">
        <v>35</v>
      </c>
      <c r="K2" s="2" t="s">
        <v>36</v>
      </c>
      <c r="L2" s="2" t="s">
        <v>37</v>
      </c>
      <c r="M2" t="s">
        <v>38</v>
      </c>
      <c r="N2" t="s">
        <v>39</v>
      </c>
      <c r="O2" t="s">
        <v>40</v>
      </c>
      <c r="P2" s="8" t="s">
        <v>27</v>
      </c>
      <c r="Q2" s="8" t="s">
        <v>28</v>
      </c>
      <c r="R2" s="2" t="s">
        <v>29</v>
      </c>
      <c r="S2" t="s">
        <v>40</v>
      </c>
      <c r="T2" s="4" t="s">
        <v>41</v>
      </c>
      <c r="U2" s="4" t="s">
        <v>42</v>
      </c>
      <c r="V2" s="4" t="s">
        <v>43</v>
      </c>
      <c r="W2" s="4" t="s">
        <v>44</v>
      </c>
      <c r="X2" s="8"/>
      <c r="Y2" s="8" t="s">
        <v>45</v>
      </c>
      <c r="Z2" s="8" t="s">
        <v>46</v>
      </c>
      <c r="AA2" s="8" t="s">
        <v>47</v>
      </c>
      <c r="AB2" s="8" t="s">
        <v>48</v>
      </c>
      <c r="AC2" s="8" t="s">
        <v>49</v>
      </c>
      <c r="AD2" s="8" t="s">
        <v>50</v>
      </c>
      <c r="AE2" s="8" t="s">
        <v>51</v>
      </c>
      <c r="AF2" s="8" t="s">
        <v>52</v>
      </c>
      <c r="AG2" s="8" t="s">
        <v>45</v>
      </c>
      <c r="AH2" s="8" t="s">
        <v>46</v>
      </c>
      <c r="AI2" s="8" t="s">
        <v>47</v>
      </c>
      <c r="AJ2" s="8" t="s">
        <v>48</v>
      </c>
      <c r="AK2" s="8" t="s">
        <v>49</v>
      </c>
      <c r="AL2" s="8" t="s">
        <v>50</v>
      </c>
      <c r="AM2" s="8" t="s">
        <v>51</v>
      </c>
      <c r="AN2" s="8" t="s">
        <v>52</v>
      </c>
      <c r="AO2" s="8" t="s">
        <v>45</v>
      </c>
      <c r="AP2" s="8" t="s">
        <v>46</v>
      </c>
      <c r="AQ2" s="8" t="s">
        <v>47</v>
      </c>
      <c r="AR2" s="8" t="s">
        <v>48</v>
      </c>
      <c r="AS2" s="8" t="s">
        <v>49</v>
      </c>
      <c r="AT2" s="8" t="s">
        <v>50</v>
      </c>
      <c r="AU2" s="8" t="s">
        <v>51</v>
      </c>
      <c r="AV2" s="8" t="s">
        <v>52</v>
      </c>
      <c r="AW2" s="8" t="s">
        <v>45</v>
      </c>
      <c r="AX2" s="8" t="s">
        <v>46</v>
      </c>
      <c r="AY2" s="8" t="s">
        <v>47</v>
      </c>
      <c r="AZ2" s="8" t="s">
        <v>48</v>
      </c>
      <c r="BA2" s="8" t="s">
        <v>49</v>
      </c>
      <c r="BB2" s="8" t="s">
        <v>50</v>
      </c>
      <c r="BC2" s="8" t="s">
        <v>51</v>
      </c>
      <c r="BD2" s="8" t="s">
        <v>52</v>
      </c>
      <c r="BE2" s="8" t="s">
        <v>45</v>
      </c>
      <c r="BF2" s="8" t="s">
        <v>46</v>
      </c>
      <c r="BG2" s="8" t="s">
        <v>47</v>
      </c>
      <c r="BH2" s="8" t="s">
        <v>48</v>
      </c>
      <c r="BI2" s="8" t="s">
        <v>49</v>
      </c>
      <c r="BJ2" s="8" t="s">
        <v>50</v>
      </c>
      <c r="BK2" s="8" t="s">
        <v>51</v>
      </c>
      <c r="BL2" s="8" t="s">
        <v>52</v>
      </c>
      <c r="BM2" s="8" t="s">
        <v>45</v>
      </c>
      <c r="BN2" s="8" t="s">
        <v>46</v>
      </c>
      <c r="BO2" s="8" t="s">
        <v>47</v>
      </c>
      <c r="BP2" s="8" t="s">
        <v>48</v>
      </c>
      <c r="BQ2" s="8" t="s">
        <v>49</v>
      </c>
      <c r="BR2" s="8" t="s">
        <v>50</v>
      </c>
      <c r="BS2" s="8" t="s">
        <v>51</v>
      </c>
      <c r="BT2" s="8" t="s">
        <v>52</v>
      </c>
      <c r="BU2" s="8" t="s">
        <v>45</v>
      </c>
      <c r="BV2" s="8" t="s">
        <v>46</v>
      </c>
      <c r="BW2" s="8" t="s">
        <v>47</v>
      </c>
      <c r="BX2" s="8" t="s">
        <v>48</v>
      </c>
      <c r="BY2" s="8" t="s">
        <v>49</v>
      </c>
      <c r="BZ2" s="8" t="s">
        <v>50</v>
      </c>
      <c r="CA2" t="s">
        <v>51</v>
      </c>
      <c r="CB2" t="s">
        <v>52</v>
      </c>
      <c r="CC2" s="8"/>
      <c r="CD2" s="9" t="s">
        <v>53</v>
      </c>
      <c r="CE2" s="8" t="s">
        <v>54</v>
      </c>
      <c r="CF2" s="8" t="s">
        <v>55</v>
      </c>
      <c r="CG2" s="8" t="s">
        <v>56</v>
      </c>
      <c r="CH2" t="s">
        <v>53</v>
      </c>
      <c r="CI2" s="8" t="s">
        <v>54</v>
      </c>
      <c r="CJ2" s="8" t="s">
        <v>55</v>
      </c>
      <c r="CK2" s="8" t="s">
        <v>56</v>
      </c>
      <c r="CL2" s="9" t="s">
        <v>53</v>
      </c>
      <c r="CM2" s="8" t="s">
        <v>54</v>
      </c>
      <c r="CN2" s="8" t="s">
        <v>55</v>
      </c>
      <c r="CO2" s="8" t="s">
        <v>56</v>
      </c>
      <c r="CP2" s="9" t="s">
        <v>53</v>
      </c>
      <c r="CQ2" s="8" t="s">
        <v>54</v>
      </c>
      <c r="CR2" s="8" t="s">
        <v>55</v>
      </c>
      <c r="CS2" s="8" t="s">
        <v>56</v>
      </c>
      <c r="CT2" s="8"/>
      <c r="CU2" s="8" t="s">
        <v>45</v>
      </c>
      <c r="CV2" s="8" t="s">
        <v>46</v>
      </c>
      <c r="CW2" s="8" t="s">
        <v>47</v>
      </c>
      <c r="CX2" s="8" t="s">
        <v>48</v>
      </c>
      <c r="CY2" s="8" t="s">
        <v>49</v>
      </c>
      <c r="CZ2" s="8" t="s">
        <v>50</v>
      </c>
      <c r="DA2" s="8" t="s">
        <v>51</v>
      </c>
      <c r="DB2" s="8" t="s">
        <v>52</v>
      </c>
      <c r="DC2" s="8"/>
      <c r="DD2" s="8" t="s">
        <v>45</v>
      </c>
      <c r="DE2" s="8" t="s">
        <v>46</v>
      </c>
      <c r="DF2" s="8" t="s">
        <v>47</v>
      </c>
      <c r="DG2" s="8" t="s">
        <v>48</v>
      </c>
      <c r="DH2" s="8" t="s">
        <v>49</v>
      </c>
      <c r="DI2" s="8" t="s">
        <v>50</v>
      </c>
      <c r="DJ2" s="8" t="s">
        <v>51</v>
      </c>
      <c r="DK2" s="8" t="s">
        <v>52</v>
      </c>
      <c r="DL2" s="8"/>
      <c r="DM2" s="8" t="s">
        <v>45</v>
      </c>
      <c r="DN2" s="8" t="s">
        <v>46</v>
      </c>
      <c r="DO2" s="8" t="s">
        <v>47</v>
      </c>
      <c r="DP2" s="8" t="s">
        <v>48</v>
      </c>
      <c r="DQ2" s="8" t="s">
        <v>49</v>
      </c>
      <c r="DR2" s="8" t="s">
        <v>50</v>
      </c>
      <c r="DS2" s="8" t="s">
        <v>51</v>
      </c>
      <c r="DT2" t="s">
        <v>52</v>
      </c>
      <c r="DV2" t="s">
        <v>53</v>
      </c>
      <c r="DW2" t="s">
        <v>54</v>
      </c>
      <c r="DX2" t="s">
        <v>55</v>
      </c>
      <c r="DY2" t="s">
        <v>56</v>
      </c>
      <c r="EA2" t="s">
        <v>53</v>
      </c>
      <c r="EB2" t="s">
        <v>54</v>
      </c>
      <c r="EC2" t="s">
        <v>55</v>
      </c>
      <c r="ED2" t="s">
        <v>56</v>
      </c>
      <c r="EF2" t="s">
        <v>53</v>
      </c>
      <c r="EG2" t="s">
        <v>54</v>
      </c>
      <c r="EH2" t="s">
        <v>55</v>
      </c>
      <c r="EI2" t="s">
        <v>56</v>
      </c>
      <c r="EK2" s="7" t="s">
        <v>163</v>
      </c>
      <c r="EL2" s="8" t="s">
        <v>45</v>
      </c>
      <c r="EM2" s="8" t="s">
        <v>46</v>
      </c>
      <c r="EN2" s="8" t="s">
        <v>47</v>
      </c>
      <c r="EO2" s="8" t="s">
        <v>48</v>
      </c>
      <c r="EP2" s="8" t="s">
        <v>49</v>
      </c>
      <c r="EQ2" s="8" t="s">
        <v>50</v>
      </c>
      <c r="ER2" s="8" t="s">
        <v>51</v>
      </c>
      <c r="ES2" s="8" t="s">
        <v>52</v>
      </c>
      <c r="ET2" s="8" t="s">
        <v>45</v>
      </c>
      <c r="EU2" s="8" t="s">
        <v>46</v>
      </c>
      <c r="EV2" s="8" t="s">
        <v>47</v>
      </c>
      <c r="EW2" s="8" t="s">
        <v>48</v>
      </c>
      <c r="EX2" s="8" t="s">
        <v>49</v>
      </c>
      <c r="EY2" s="8" t="s">
        <v>50</v>
      </c>
      <c r="EZ2" s="8" t="s">
        <v>51</v>
      </c>
      <c r="FA2" s="8" t="s">
        <v>52</v>
      </c>
      <c r="FB2" s="8" t="s">
        <v>45</v>
      </c>
      <c r="FC2" s="8" t="s">
        <v>46</v>
      </c>
      <c r="FD2" s="8" t="s">
        <v>47</v>
      </c>
      <c r="FE2" s="8" t="s">
        <v>48</v>
      </c>
      <c r="FF2" s="8" t="s">
        <v>49</v>
      </c>
      <c r="FG2" s="8" t="s">
        <v>50</v>
      </c>
      <c r="FH2" s="8" t="s">
        <v>51</v>
      </c>
      <c r="FI2" s="8" t="s">
        <v>52</v>
      </c>
      <c r="FJ2" s="8" t="s">
        <v>45</v>
      </c>
      <c r="FK2" s="8" t="s">
        <v>46</v>
      </c>
      <c r="FL2" s="8" t="s">
        <v>47</v>
      </c>
      <c r="FM2" s="8" t="s">
        <v>48</v>
      </c>
      <c r="FN2" s="8" t="s">
        <v>49</v>
      </c>
      <c r="FO2" s="8" t="s">
        <v>50</v>
      </c>
      <c r="FP2" s="8" t="s">
        <v>51</v>
      </c>
      <c r="FQ2" s="8" t="s">
        <v>52</v>
      </c>
      <c r="FR2" s="8" t="s">
        <v>45</v>
      </c>
      <c r="FS2" s="8" t="s">
        <v>46</v>
      </c>
      <c r="FT2" s="8" t="s">
        <v>47</v>
      </c>
      <c r="FU2" s="8" t="s">
        <v>48</v>
      </c>
      <c r="FV2" s="8" t="s">
        <v>49</v>
      </c>
      <c r="FW2" s="8" t="s">
        <v>50</v>
      </c>
      <c r="FX2" s="8" t="s">
        <v>51</v>
      </c>
      <c r="FY2" s="8" t="s">
        <v>52</v>
      </c>
      <c r="FZ2" s="8" t="s">
        <v>45</v>
      </c>
      <c r="GA2" s="8" t="s">
        <v>46</v>
      </c>
      <c r="GB2" s="8" t="s">
        <v>47</v>
      </c>
      <c r="GC2" s="8" t="s">
        <v>48</v>
      </c>
      <c r="GD2" s="8" t="s">
        <v>49</v>
      </c>
      <c r="GE2" s="8" t="s">
        <v>50</v>
      </c>
      <c r="GF2" s="8" t="s">
        <v>51</v>
      </c>
      <c r="GG2" s="8" t="s">
        <v>52</v>
      </c>
      <c r="GH2" s="8" t="s">
        <v>45</v>
      </c>
      <c r="GI2" s="8" t="s">
        <v>46</v>
      </c>
      <c r="GJ2" s="8" t="s">
        <v>47</v>
      </c>
      <c r="GK2" s="8" t="s">
        <v>48</v>
      </c>
      <c r="GL2" s="8" t="s">
        <v>49</v>
      </c>
      <c r="GM2" s="8" t="s">
        <v>50</v>
      </c>
      <c r="GN2" t="s">
        <v>51</v>
      </c>
      <c r="GO2" t="s">
        <v>52</v>
      </c>
    </row>
    <row r="3" spans="1:197" x14ac:dyDescent="0.2">
      <c r="A3" s="1" t="s">
        <v>58</v>
      </c>
      <c r="B3" s="2">
        <v>-3.94</v>
      </c>
      <c r="C3" s="2">
        <v>-21.2</v>
      </c>
      <c r="D3" s="2">
        <v>0</v>
      </c>
      <c r="E3" s="2">
        <v>6911202217</v>
      </c>
      <c r="F3" s="2">
        <f t="shared" ref="F3:F34" si="0">(E3-10000*_xlfn.FLOOR.MATH(E3/10000) -G3)/100</f>
        <v>22</v>
      </c>
      <c r="G3" s="2">
        <f t="shared" ref="G3:G34" si="1">E3-100*_xlfn.FLOOR.MATH(E3/100)</f>
        <v>17</v>
      </c>
      <c r="H3" s="2">
        <v>17.7</v>
      </c>
      <c r="I3" s="2">
        <v>324</v>
      </c>
      <c r="J3" s="2">
        <v>22</v>
      </c>
      <c r="K3" s="2">
        <v>17</v>
      </c>
      <c r="L3" s="2">
        <v>17.7</v>
      </c>
      <c r="M3">
        <v>22</v>
      </c>
      <c r="N3">
        <v>17</v>
      </c>
      <c r="O3">
        <v>17.7</v>
      </c>
      <c r="P3" s="2">
        <v>-3.94</v>
      </c>
      <c r="Q3" s="2">
        <v>-21.2</v>
      </c>
      <c r="R3" s="2">
        <v>0</v>
      </c>
      <c r="S3" s="2">
        <v>17.7</v>
      </c>
      <c r="T3" s="4">
        <f t="shared" ref="T3:T34" si="2">ACOS(SIN(P3*PI()/180)*SIN($A$136*PI()/180)+COS(P3*PI()/180)*COS($A$136*PI()/180)*COS($B$136*PI()/180-Q3*PI()/180))*180/PI()</f>
        <v>2.4031400512036245</v>
      </c>
      <c r="U3" s="4">
        <f t="shared" ref="U3:U34" si="3">ACOS(SIN(P3*PI()/180)*SIN($C$136*PI()/180)+COS(P3*PI()/180)*COS($C$136*PI()/180)*COS($D$136*PI()/180-Q3*PI()/180))*180/PI()</f>
        <v>3.7239608660067538</v>
      </c>
      <c r="V3" s="4">
        <f t="shared" ref="V3:V34" si="4">ACOS(SIN(P3*PI()/180)*SIN($E$136*PI()/180)+COS(P3*PI()/180)*COS($E$136*PI()/180)*COS($F$136*PI()/180-Q3*PI()/180))*180/PI()</f>
        <v>38.499310988363845</v>
      </c>
      <c r="W3" s="4">
        <f t="shared" ref="W3:W34" si="5">ACOS(SIN(P3*PI()/180)*SIN($G$136*PI()/180)+COS(P3*PI()/180)*COS($G$136*PI()/180)*COS($H$136*PI()/180-Q3*PI()/180))*180/PI()</f>
        <v>36.793276191096894</v>
      </c>
      <c r="Y3" s="2">
        <v>42.4</v>
      </c>
      <c r="AC3" s="2">
        <v>56.29</v>
      </c>
      <c r="BU3">
        <v>42.2</v>
      </c>
      <c r="BY3">
        <v>56.29</v>
      </c>
      <c r="CD3">
        <f t="shared" ref="CD3:CD34" si="6">IF(AND(NOT(ISBLANK(AC3)),NOT(ISBLANK(Y3))),AC3-Y3,"")</f>
        <v>13.89</v>
      </c>
      <c r="CE3" t="str">
        <f t="shared" ref="CE3:CE34" si="7">IF(AND(NOT(ISBLANK(AD3)),NOT(ISBLANK(Z3))),AD3-Z3,"")</f>
        <v/>
      </c>
      <c r="CF3" t="str">
        <f t="shared" ref="CF3:CF34" si="8">IF(AND(NOT(ISBLANK(AE3)),NOT(ISBLANK(AA3))),AE3-AA3,"")</f>
        <v/>
      </c>
      <c r="CG3" t="str">
        <f t="shared" ref="CG3:CG34" si="9">IF(AND(NOT(ISBLANK(AF3)),NOT(ISBLANK(AB3))),AF3-AB3,"")</f>
        <v/>
      </c>
      <c r="CH3" t="str">
        <f t="shared" ref="CH3:CH34" si="10">IF(AND(NOT(ISBLANK(AK3)),NOT(ISBLANK(AG3))),AK3-AG3,"")</f>
        <v/>
      </c>
      <c r="CI3" t="str">
        <f t="shared" ref="CI3:CI34" si="11">IF(AND(NOT(ISBLANK(AL3)),NOT(ISBLANK(AH3))),AL3-AH3,"")</f>
        <v/>
      </c>
      <c r="CJ3" t="str">
        <f t="shared" ref="CJ3:CJ34" si="12">IF(AND(NOT(ISBLANK(AM3)),NOT(ISBLANK(AI3))),AM3-AI3,"")</f>
        <v/>
      </c>
      <c r="CK3" t="str">
        <f t="shared" ref="CK3:CK34" si="13">IF(AND(NOT(ISBLANK(AN3)),NOT(ISBLANK(AJ3))),AN3-AJ3,"")</f>
        <v/>
      </c>
      <c r="CU3">
        <v>42.3</v>
      </c>
      <c r="CV3" t="s">
        <v>172</v>
      </c>
      <c r="CW3" t="s">
        <v>172</v>
      </c>
      <c r="CX3" t="s">
        <v>172</v>
      </c>
      <c r="CY3">
        <v>56.29</v>
      </c>
      <c r="CZ3" t="s">
        <v>172</v>
      </c>
      <c r="DA3" t="s">
        <v>172</v>
      </c>
      <c r="DB3" t="s">
        <v>172</v>
      </c>
      <c r="DD3">
        <v>42.3</v>
      </c>
      <c r="DE3" t="s">
        <v>172</v>
      </c>
      <c r="DF3" t="s">
        <v>172</v>
      </c>
      <c r="DG3" t="s">
        <v>172</v>
      </c>
      <c r="DH3">
        <v>56.29</v>
      </c>
      <c r="DI3" t="s">
        <v>172</v>
      </c>
      <c r="DJ3" t="s">
        <v>172</v>
      </c>
      <c r="DK3" t="s">
        <v>172</v>
      </c>
      <c r="DM3">
        <v>0.14142135623730701</v>
      </c>
      <c r="DN3" t="s">
        <v>172</v>
      </c>
      <c r="DO3" t="s">
        <v>172</v>
      </c>
      <c r="DP3" t="s">
        <v>172</v>
      </c>
      <c r="DQ3">
        <v>0</v>
      </c>
      <c r="DR3" t="s">
        <v>172</v>
      </c>
      <c r="DS3" t="s">
        <v>172</v>
      </c>
      <c r="DT3" t="s">
        <v>172</v>
      </c>
      <c r="DV3">
        <v>13.89</v>
      </c>
      <c r="DW3" t="s">
        <v>172</v>
      </c>
      <c r="DX3" t="s">
        <v>172</v>
      </c>
      <c r="DY3" t="s">
        <v>172</v>
      </c>
      <c r="EA3">
        <v>13.89</v>
      </c>
      <c r="EB3" t="s">
        <v>172</v>
      </c>
      <c r="EC3" t="s">
        <v>172</v>
      </c>
      <c r="ED3" t="s">
        <v>172</v>
      </c>
      <c r="EF3" t="s">
        <v>172</v>
      </c>
      <c r="EG3" t="s">
        <v>172</v>
      </c>
      <c r="EH3" t="s">
        <v>172</v>
      </c>
      <c r="EI3" t="s">
        <v>172</v>
      </c>
      <c r="EL3">
        <f t="shared" ref="EL3:EL34" si="14">IF(AND(ISNUMBER(Y3),ISNUMBER($S3)),Y3-$S3,"")</f>
        <v>24.7</v>
      </c>
      <c r="EM3" t="str">
        <f t="shared" ref="EM3:EM34" si="15">IF(AND(ISNUMBER(Z3),ISNUMBER($S3)),Z3-$S3,"")</f>
        <v/>
      </c>
      <c r="EN3" t="str">
        <f t="shared" ref="EN3:EN34" si="16">IF(AND(ISNUMBER(AA3),ISNUMBER($S3)),AA3-$S3,"")</f>
        <v/>
      </c>
      <c r="EO3" t="str">
        <f t="shared" ref="EO3:EO34" si="17">IF(AND(ISNUMBER(AB3),ISNUMBER($S3)),AB3-$S3,"")</f>
        <v/>
      </c>
      <c r="EP3">
        <f t="shared" ref="EP3:EP34" si="18">IF(AND(ISNUMBER(AC3),ISNUMBER($S3)),AC3-$S3,"")</f>
        <v>38.590000000000003</v>
      </c>
      <c r="EQ3" t="str">
        <f t="shared" ref="EQ3:EQ34" si="19">IF(AND(ISNUMBER(AD3),ISNUMBER($S3)),AD3-$S3,"")</f>
        <v/>
      </c>
      <c r="ER3" t="str">
        <f t="shared" ref="ER3:ER34" si="20">IF(AND(ISNUMBER(AE3),ISNUMBER($S3)),AE3-$S3,"")</f>
        <v/>
      </c>
      <c r="ES3" t="str">
        <f t="shared" ref="ES3:ES34" si="21">IF(AND(ISNUMBER(AF3),ISNUMBER($S3)),AF3-$S3,"")</f>
        <v/>
      </c>
      <c r="ET3" t="str">
        <f t="shared" ref="ET3:ET34" si="22">IF(AND(ISNUMBER(AG3),ISNUMBER($H3)),AG3-$S3,"")</f>
        <v/>
      </c>
      <c r="EU3" t="str">
        <f t="shared" ref="EU3:EU34" si="23">IF(AND(ISNUMBER(AH3),ISNUMBER($H3)),AH3-$S3,"")</f>
        <v/>
      </c>
      <c r="EV3" t="str">
        <f t="shared" ref="EV3:EV34" si="24">IF(AND(ISNUMBER(AI3),ISNUMBER($H3)),AI3-$S3,"")</f>
        <v/>
      </c>
      <c r="EW3" t="str">
        <f t="shared" ref="EW3:EW34" si="25">IF(AND(ISNUMBER(AJ3),ISNUMBER($H3)),AJ3-$S3,"")</f>
        <v/>
      </c>
      <c r="EX3" t="str">
        <f t="shared" ref="EX3:EX34" si="26">IF(AND(ISNUMBER(AK3),ISNUMBER($H3)),AK3-$S3,"")</f>
        <v/>
      </c>
      <c r="EY3" t="str">
        <f t="shared" ref="EY3:EY34" si="27">IF(AND(ISNUMBER(AL3),ISNUMBER($H3)),AL3-$S3,"")</f>
        <v/>
      </c>
      <c r="EZ3" t="str">
        <f t="shared" ref="EZ3:EZ34" si="28">IF(AND(ISNUMBER(AM3),ISNUMBER($H3)),AM3-$S3,"")</f>
        <v/>
      </c>
      <c r="FA3" t="str">
        <f t="shared" ref="FA3:FA34" si="29">IF(AND(ISNUMBER(AN3),ISNUMBER($H3)),AN3-$S3,"")</f>
        <v/>
      </c>
      <c r="FB3" t="str">
        <f t="shared" ref="FB3:FB34" si="30">IF(AND(ISNUMBER(AO3),ISNUMBER($H3)),AO3-$S3,"")</f>
        <v/>
      </c>
      <c r="FC3" t="str">
        <f t="shared" ref="FC3:FC34" si="31">IF(AND(ISNUMBER(AP3),ISNUMBER($H3)),AP3-$S3,"")</f>
        <v/>
      </c>
      <c r="FD3" t="str">
        <f t="shared" ref="FD3:FD34" si="32">IF(AND(ISNUMBER(AQ3),ISNUMBER($H3)),AQ3-$S3,"")</f>
        <v/>
      </c>
      <c r="FE3" t="str">
        <f t="shared" ref="FE3:FE34" si="33">IF(AND(ISNUMBER(AR3),ISNUMBER($H3)),AR3-$S3,"")</f>
        <v/>
      </c>
      <c r="FF3" t="str">
        <f t="shared" ref="FF3:FF34" si="34">IF(AND(ISNUMBER(AS3),ISNUMBER($H3)),AS3-$S3,"")</f>
        <v/>
      </c>
      <c r="FG3" t="str">
        <f t="shared" ref="FG3:FG34" si="35">IF(AND(ISNUMBER(AT3),ISNUMBER($H3)),AT3-$S3,"")</f>
        <v/>
      </c>
      <c r="FH3" t="str">
        <f t="shared" ref="FH3:FH34" si="36">IF(AND(ISNUMBER(AU3),ISNUMBER($H3)),AU3-$S3,"")</f>
        <v/>
      </c>
      <c r="FI3" t="str">
        <f t="shared" ref="FI3:FI34" si="37">IF(AND(ISNUMBER(AV3),ISNUMBER($H3)),AV3-$S3,"")</f>
        <v/>
      </c>
      <c r="FJ3" t="str">
        <f t="shared" ref="FJ3:FJ34" si="38">IF(AND(ISNUMBER(AW3),ISNUMBER($H3)),AW3-$S3,"")</f>
        <v/>
      </c>
      <c r="FK3" t="str">
        <f t="shared" ref="FK3:FK34" si="39">IF(AND(ISNUMBER(AX3),ISNUMBER($H3)),AX3-$S3,"")</f>
        <v/>
      </c>
      <c r="FL3" t="str">
        <f t="shared" ref="FL3:FL34" si="40">IF(AND(ISNUMBER(AY3),ISNUMBER($H3)),AY3-$S3,"")</f>
        <v/>
      </c>
      <c r="FM3" t="str">
        <f t="shared" ref="FM3:FM34" si="41">IF(AND(ISNUMBER(AZ3),ISNUMBER($H3)),AZ3-$S3,"")</f>
        <v/>
      </c>
      <c r="FN3" t="str">
        <f t="shared" ref="FN3:FN34" si="42">IF(AND(ISNUMBER(BA3),ISNUMBER($H3)),BA3-$S3,"")</f>
        <v/>
      </c>
      <c r="FO3" t="str">
        <f t="shared" ref="FO3:FO34" si="43">IF(AND(ISNUMBER(BB3),ISNUMBER($H3)),BB3-$S3,"")</f>
        <v/>
      </c>
      <c r="FP3" t="str">
        <f t="shared" ref="FP3:FP34" si="44">IF(AND(ISNUMBER(BC3),ISNUMBER($H3)),BC3-$S3,"")</f>
        <v/>
      </c>
      <c r="FQ3" t="str">
        <f t="shared" ref="FQ3:FQ34" si="45">IF(AND(ISNUMBER(BD3),ISNUMBER($H3)),BD3-$S3,"")</f>
        <v/>
      </c>
      <c r="FR3" t="str">
        <f t="shared" ref="FR3:FR34" si="46">IF(AND(ISNUMBER(BE3),ISNUMBER($H3)),BE3-$S3,"")</f>
        <v/>
      </c>
      <c r="FS3" t="str">
        <f t="shared" ref="FS3:FS34" si="47">IF(AND(ISNUMBER(BF3),ISNUMBER($H3)),BF3-$S3,"")</f>
        <v/>
      </c>
      <c r="FT3" t="str">
        <f t="shared" ref="FT3:FT34" si="48">IF(AND(ISNUMBER(BG3),ISNUMBER($H3)),BG3-$S3,"")</f>
        <v/>
      </c>
      <c r="FU3" t="str">
        <f t="shared" ref="FU3:FU34" si="49">IF(AND(ISNUMBER(BH3),ISNUMBER($H3)),BH3-$S3,"")</f>
        <v/>
      </c>
      <c r="FV3" t="str">
        <f t="shared" ref="FV3:FV34" si="50">IF(AND(ISNUMBER(BI3),ISNUMBER($H3)),BI3-$S3,"")</f>
        <v/>
      </c>
      <c r="FW3" t="str">
        <f t="shared" ref="FW3:FW34" si="51">IF(AND(ISNUMBER(BJ3),ISNUMBER($H3)),BJ3-$S3,"")</f>
        <v/>
      </c>
      <c r="FX3" t="str">
        <f t="shared" ref="FX3:FX34" si="52">IF(AND(ISNUMBER(BK3),ISNUMBER($H3)),BK3-$S3,"")</f>
        <v/>
      </c>
      <c r="FY3" t="str">
        <f t="shared" ref="FY3:FY34" si="53">IF(AND(ISNUMBER(BL3),ISNUMBER($H3)),BL3-$S3,"")</f>
        <v/>
      </c>
      <c r="FZ3" t="str">
        <f t="shared" ref="FZ3:FZ34" si="54">IF(AND(ISNUMBER(BM3),ISNUMBER($H3)),BM3-$S3,"")</f>
        <v/>
      </c>
      <c r="GA3" t="str">
        <f t="shared" ref="GA3:GA34" si="55">IF(AND(ISNUMBER(BN3),ISNUMBER($H3)),BN3-$S3,"")</f>
        <v/>
      </c>
      <c r="GB3" t="str">
        <f t="shared" ref="GB3:GB34" si="56">IF(AND(ISNUMBER(BO3),ISNUMBER($H3)),BO3-$S3,"")</f>
        <v/>
      </c>
      <c r="GC3" t="str">
        <f t="shared" ref="GC3:GC34" si="57">IF(AND(ISNUMBER(BP3),ISNUMBER($H3)),BP3-$S3,"")</f>
        <v/>
      </c>
      <c r="GD3" t="str">
        <f t="shared" ref="GD3:GD34" si="58">IF(AND(ISNUMBER(BQ3),ISNUMBER($H3)),BQ3-$S3,"")</f>
        <v/>
      </c>
      <c r="GE3" t="str">
        <f t="shared" ref="GE3:GE34" si="59">IF(AND(ISNUMBER(BR3),ISNUMBER($H3)),BR3-$S3,"")</f>
        <v/>
      </c>
      <c r="GF3" t="str">
        <f t="shared" ref="GF3:GF34" si="60">IF(AND(ISNUMBER(BS3),ISNUMBER($H3)),BS3-$S3,"")</f>
        <v/>
      </c>
      <c r="GG3" t="str">
        <f t="shared" ref="GG3:GG34" si="61">IF(AND(ISNUMBER(BT3),ISNUMBER($H3)),BT3-$S3,"")</f>
        <v/>
      </c>
      <c r="GH3">
        <f t="shared" ref="GH3:GH34" si="62">IF(AND(ISNUMBER(BU3),ISNUMBER($H3)),BU3-$S3,"")</f>
        <v>24.500000000000004</v>
      </c>
      <c r="GI3" t="str">
        <f t="shared" ref="GI3:GI34" si="63">IF(AND(ISNUMBER(BV3),ISNUMBER($H3)),BV3-$S3,"")</f>
        <v/>
      </c>
      <c r="GJ3" t="str">
        <f t="shared" ref="GJ3:GJ34" si="64">IF(AND(ISNUMBER(BW3),ISNUMBER($H3)),BW3-$S3,"")</f>
        <v/>
      </c>
      <c r="GK3" t="str">
        <f t="shared" ref="GK3:GK34" si="65">IF(AND(ISNUMBER(BX3),ISNUMBER($H3)),BX3-$S3,"")</f>
        <v/>
      </c>
      <c r="GL3">
        <f t="shared" ref="GL3:GL34" si="66">IF(AND(ISNUMBER(BY3),ISNUMBER($H3)),BY3-$S3,"")</f>
        <v>38.590000000000003</v>
      </c>
      <c r="GM3" t="str">
        <f t="shared" ref="GM3:GM34" si="67">IF(AND(ISNUMBER(BZ3),ISNUMBER($H3)),BZ3-$S3,"")</f>
        <v/>
      </c>
      <c r="GN3" t="str">
        <f t="shared" ref="GN3:GN34" si="68">IF(AND(ISNUMBER(CA3),ISNUMBER($H3)),CA3-$S3,"")</f>
        <v/>
      </c>
      <c r="GO3" t="str">
        <f t="shared" ref="GO3:GO34" si="69">IF(AND(ISNUMBER(CB3),ISNUMBER($H3)),CB3-$S3,"")</f>
        <v/>
      </c>
    </row>
    <row r="4" spans="1:197" x14ac:dyDescent="0.2">
      <c r="A4" s="1" t="s">
        <v>59</v>
      </c>
      <c r="B4" s="2">
        <v>-2.75</v>
      </c>
      <c r="C4" s="2">
        <v>-27.86</v>
      </c>
      <c r="D4" s="2">
        <v>0</v>
      </c>
      <c r="E4" s="2">
        <v>7004150209</v>
      </c>
      <c r="F4" s="2">
        <f t="shared" si="0"/>
        <v>2</v>
      </c>
      <c r="G4" s="2">
        <f t="shared" si="1"/>
        <v>9</v>
      </c>
      <c r="H4" s="2">
        <v>41</v>
      </c>
      <c r="I4" s="2">
        <v>105</v>
      </c>
      <c r="J4" s="2">
        <v>1</v>
      </c>
      <c r="K4" s="2">
        <v>9</v>
      </c>
      <c r="L4" s="2">
        <v>41</v>
      </c>
      <c r="M4">
        <v>2</v>
      </c>
      <c r="N4">
        <v>9</v>
      </c>
      <c r="O4">
        <v>41</v>
      </c>
      <c r="P4" s="2">
        <v>-2.75</v>
      </c>
      <c r="Q4" s="2">
        <v>-27.86</v>
      </c>
      <c r="R4" s="2">
        <v>0</v>
      </c>
      <c r="S4" s="2">
        <v>41</v>
      </c>
      <c r="T4" s="4">
        <f t="shared" si="2"/>
        <v>4.4420011621523265</v>
      </c>
      <c r="U4" s="4">
        <f t="shared" si="3"/>
        <v>10.40186111645426</v>
      </c>
      <c r="V4" s="4">
        <f t="shared" si="4"/>
        <v>41.963746665013055</v>
      </c>
      <c r="W4" s="4">
        <f t="shared" si="5"/>
        <v>43.547416840836476</v>
      </c>
      <c r="Y4" s="2">
        <v>68.8</v>
      </c>
      <c r="AC4" s="2">
        <v>89.04</v>
      </c>
      <c r="AG4">
        <v>69.599999999999994</v>
      </c>
      <c r="BU4">
        <v>68.8</v>
      </c>
      <c r="BY4">
        <v>89.04</v>
      </c>
      <c r="CD4">
        <f t="shared" si="6"/>
        <v>20.240000000000009</v>
      </c>
      <c r="CE4" t="str">
        <f t="shared" si="7"/>
        <v/>
      </c>
      <c r="CF4" t="str">
        <f t="shared" si="8"/>
        <v/>
      </c>
      <c r="CG4" t="str">
        <f t="shared" si="9"/>
        <v/>
      </c>
      <c r="CH4" t="str">
        <f t="shared" si="10"/>
        <v/>
      </c>
      <c r="CI4" t="str">
        <f t="shared" si="11"/>
        <v/>
      </c>
      <c r="CJ4" t="str">
        <f t="shared" si="12"/>
        <v/>
      </c>
      <c r="CK4" t="str">
        <f t="shared" si="13"/>
        <v/>
      </c>
      <c r="CU4">
        <v>69.066666666666706</v>
      </c>
      <c r="CV4" t="s">
        <v>172</v>
      </c>
      <c r="CW4" t="s">
        <v>172</v>
      </c>
      <c r="CX4" t="s">
        <v>172</v>
      </c>
      <c r="CY4">
        <v>89.04</v>
      </c>
      <c r="CZ4" t="s">
        <v>172</v>
      </c>
      <c r="DA4" t="s">
        <v>172</v>
      </c>
      <c r="DB4" t="s">
        <v>172</v>
      </c>
      <c r="DD4">
        <v>68.8</v>
      </c>
      <c r="DE4" t="s">
        <v>172</v>
      </c>
      <c r="DF4" t="s">
        <v>172</v>
      </c>
      <c r="DG4" t="s">
        <v>172</v>
      </c>
      <c r="DH4">
        <v>89.04</v>
      </c>
      <c r="DI4" t="s">
        <v>172</v>
      </c>
      <c r="DJ4" t="s">
        <v>172</v>
      </c>
      <c r="DK4" t="s">
        <v>172</v>
      </c>
      <c r="DM4">
        <v>0.46188021535169899</v>
      </c>
      <c r="DN4" t="s">
        <v>172</v>
      </c>
      <c r="DO4" t="s">
        <v>172</v>
      </c>
      <c r="DP4" t="s">
        <v>172</v>
      </c>
      <c r="DQ4">
        <v>0</v>
      </c>
      <c r="DR4" t="s">
        <v>172</v>
      </c>
      <c r="DS4" t="s">
        <v>172</v>
      </c>
      <c r="DT4" t="s">
        <v>172</v>
      </c>
      <c r="DV4">
        <v>20.239999999999998</v>
      </c>
      <c r="DW4" t="s">
        <v>172</v>
      </c>
      <c r="DX4" t="s">
        <v>172</v>
      </c>
      <c r="DY4" t="s">
        <v>172</v>
      </c>
      <c r="EA4">
        <v>20.239999999999998</v>
      </c>
      <c r="EB4" t="s">
        <v>172</v>
      </c>
      <c r="EC4" t="s">
        <v>172</v>
      </c>
      <c r="ED4" t="s">
        <v>172</v>
      </c>
      <c r="EF4" t="s">
        <v>172</v>
      </c>
      <c r="EG4" t="s">
        <v>172</v>
      </c>
      <c r="EH4" t="s">
        <v>172</v>
      </c>
      <c r="EI4" t="s">
        <v>172</v>
      </c>
      <c r="EL4">
        <f t="shared" si="14"/>
        <v>27.799999999999997</v>
      </c>
      <c r="EM4" t="str">
        <f t="shared" si="15"/>
        <v/>
      </c>
      <c r="EN4" t="str">
        <f t="shared" si="16"/>
        <v/>
      </c>
      <c r="EO4" t="str">
        <f t="shared" si="17"/>
        <v/>
      </c>
      <c r="EP4">
        <f t="shared" si="18"/>
        <v>48.040000000000006</v>
      </c>
      <c r="EQ4" t="str">
        <f t="shared" si="19"/>
        <v/>
      </c>
      <c r="ER4" t="str">
        <f t="shared" si="20"/>
        <v/>
      </c>
      <c r="ES4" t="str">
        <f t="shared" si="21"/>
        <v/>
      </c>
      <c r="ET4">
        <f t="shared" si="22"/>
        <v>28.599999999999994</v>
      </c>
      <c r="EU4" t="str">
        <f t="shared" si="23"/>
        <v/>
      </c>
      <c r="EV4" t="str">
        <f t="shared" si="24"/>
        <v/>
      </c>
      <c r="EW4" t="str">
        <f t="shared" si="25"/>
        <v/>
      </c>
      <c r="EX4" t="str">
        <f t="shared" si="26"/>
        <v/>
      </c>
      <c r="EY4" t="str">
        <f t="shared" si="27"/>
        <v/>
      </c>
      <c r="EZ4" t="str">
        <f t="shared" si="28"/>
        <v/>
      </c>
      <c r="FA4" t="str">
        <f t="shared" si="29"/>
        <v/>
      </c>
      <c r="FB4" t="str">
        <f t="shared" si="30"/>
        <v/>
      </c>
      <c r="FC4" t="str">
        <f t="shared" si="31"/>
        <v/>
      </c>
      <c r="FD4" t="str">
        <f t="shared" si="32"/>
        <v/>
      </c>
      <c r="FE4" t="str">
        <f t="shared" si="33"/>
        <v/>
      </c>
      <c r="FF4" t="str">
        <f t="shared" si="34"/>
        <v/>
      </c>
      <c r="FG4" t="str">
        <f t="shared" si="35"/>
        <v/>
      </c>
      <c r="FH4" t="str">
        <f t="shared" si="36"/>
        <v/>
      </c>
      <c r="FI4" t="str">
        <f t="shared" si="37"/>
        <v/>
      </c>
      <c r="FJ4" t="str">
        <f t="shared" si="38"/>
        <v/>
      </c>
      <c r="FK4" t="str">
        <f t="shared" si="39"/>
        <v/>
      </c>
      <c r="FL4" t="str">
        <f t="shared" si="40"/>
        <v/>
      </c>
      <c r="FM4" t="str">
        <f t="shared" si="41"/>
        <v/>
      </c>
      <c r="FN4" t="str">
        <f t="shared" si="42"/>
        <v/>
      </c>
      <c r="FO4" t="str">
        <f t="shared" si="43"/>
        <v/>
      </c>
      <c r="FP4" t="str">
        <f t="shared" si="44"/>
        <v/>
      </c>
      <c r="FQ4" t="str">
        <f t="shared" si="45"/>
        <v/>
      </c>
      <c r="FR4" t="str">
        <f t="shared" si="46"/>
        <v/>
      </c>
      <c r="FS4" t="str">
        <f t="shared" si="47"/>
        <v/>
      </c>
      <c r="FT4" t="str">
        <f t="shared" si="48"/>
        <v/>
      </c>
      <c r="FU4" t="str">
        <f t="shared" si="49"/>
        <v/>
      </c>
      <c r="FV4" t="str">
        <f t="shared" si="50"/>
        <v/>
      </c>
      <c r="FW4" t="str">
        <f t="shared" si="51"/>
        <v/>
      </c>
      <c r="FX4" t="str">
        <f t="shared" si="52"/>
        <v/>
      </c>
      <c r="FY4" t="str">
        <f t="shared" si="53"/>
        <v/>
      </c>
      <c r="FZ4" t="str">
        <f t="shared" si="54"/>
        <v/>
      </c>
      <c r="GA4" t="str">
        <f t="shared" si="55"/>
        <v/>
      </c>
      <c r="GB4" t="str">
        <f t="shared" si="56"/>
        <v/>
      </c>
      <c r="GC4" t="str">
        <f t="shared" si="57"/>
        <v/>
      </c>
      <c r="GD4" t="str">
        <f t="shared" si="58"/>
        <v/>
      </c>
      <c r="GE4" t="str">
        <f t="shared" si="59"/>
        <v/>
      </c>
      <c r="GF4" t="str">
        <f t="shared" si="60"/>
        <v/>
      </c>
      <c r="GG4" t="str">
        <f t="shared" si="61"/>
        <v/>
      </c>
      <c r="GH4">
        <f t="shared" si="62"/>
        <v>27.799999999999997</v>
      </c>
      <c r="GI4" t="str">
        <f t="shared" si="63"/>
        <v/>
      </c>
      <c r="GJ4" t="str">
        <f t="shared" si="64"/>
        <v/>
      </c>
      <c r="GK4" t="str">
        <f t="shared" si="65"/>
        <v/>
      </c>
      <c r="GL4">
        <f t="shared" si="66"/>
        <v>48.040000000000006</v>
      </c>
      <c r="GM4" t="str">
        <f t="shared" si="67"/>
        <v/>
      </c>
      <c r="GN4" t="str">
        <f t="shared" si="68"/>
        <v/>
      </c>
      <c r="GO4" t="str">
        <f t="shared" si="69"/>
        <v/>
      </c>
    </row>
    <row r="5" spans="1:197" x14ac:dyDescent="0.2">
      <c r="A5" s="1" t="s">
        <v>60</v>
      </c>
      <c r="B5" s="2">
        <v>-8.09</v>
      </c>
      <c r="C5" s="2">
        <v>-26.02</v>
      </c>
      <c r="D5" s="2">
        <v>0</v>
      </c>
      <c r="E5" s="2">
        <v>7102040740</v>
      </c>
      <c r="F5" s="2">
        <f t="shared" si="0"/>
        <v>7</v>
      </c>
      <c r="G5" s="2">
        <f t="shared" si="1"/>
        <v>40</v>
      </c>
      <c r="H5" s="2">
        <v>55.4</v>
      </c>
      <c r="I5" s="2">
        <v>35</v>
      </c>
      <c r="J5" s="2">
        <v>7</v>
      </c>
      <c r="K5" s="2">
        <v>40</v>
      </c>
      <c r="L5" s="2">
        <v>55.4</v>
      </c>
      <c r="M5">
        <v>7</v>
      </c>
      <c r="N5">
        <v>40</v>
      </c>
      <c r="O5">
        <v>55.4</v>
      </c>
      <c r="P5" s="2">
        <v>-8.09</v>
      </c>
      <c r="Q5" s="2">
        <v>-26.02</v>
      </c>
      <c r="R5" s="2">
        <v>0</v>
      </c>
      <c r="S5" s="2">
        <v>55.4</v>
      </c>
      <c r="T5" s="4">
        <f t="shared" si="2"/>
        <v>5.7007584041276864</v>
      </c>
      <c r="U5" s="4">
        <f t="shared" si="3"/>
        <v>9.5882074557288171</v>
      </c>
      <c r="V5" s="4">
        <f t="shared" si="4"/>
        <v>44.724402519223496</v>
      </c>
      <c r="W5" s="4">
        <f t="shared" si="5"/>
        <v>41.048528861511464</v>
      </c>
      <c r="Y5" s="2">
        <v>90.8</v>
      </c>
      <c r="AG5">
        <v>91.1</v>
      </c>
      <c r="BU5">
        <v>90.8</v>
      </c>
      <c r="CD5" t="str">
        <f t="shared" si="6"/>
        <v/>
      </c>
      <c r="CE5" t="str">
        <f t="shared" si="7"/>
        <v/>
      </c>
      <c r="CF5" t="str">
        <f t="shared" si="8"/>
        <v/>
      </c>
      <c r="CG5" t="str">
        <f t="shared" si="9"/>
        <v/>
      </c>
      <c r="CH5" t="str">
        <f t="shared" si="10"/>
        <v/>
      </c>
      <c r="CI5" t="str">
        <f t="shared" si="11"/>
        <v/>
      </c>
      <c r="CJ5" t="str">
        <f t="shared" si="12"/>
        <v/>
      </c>
      <c r="CK5" t="str">
        <f t="shared" si="13"/>
        <v/>
      </c>
      <c r="CU5">
        <v>90.9</v>
      </c>
      <c r="CV5" t="s">
        <v>172</v>
      </c>
      <c r="CW5" t="s">
        <v>172</v>
      </c>
      <c r="CX5" t="s">
        <v>172</v>
      </c>
      <c r="CY5" t="s">
        <v>172</v>
      </c>
      <c r="CZ5" t="s">
        <v>172</v>
      </c>
      <c r="DA5" t="s">
        <v>172</v>
      </c>
      <c r="DB5" t="s">
        <v>172</v>
      </c>
      <c r="DD5">
        <v>90.8</v>
      </c>
      <c r="DE5" t="s">
        <v>172</v>
      </c>
      <c r="DF5" t="s">
        <v>172</v>
      </c>
      <c r="DG5" t="s">
        <v>172</v>
      </c>
      <c r="DH5" t="s">
        <v>172</v>
      </c>
      <c r="DI5" t="s">
        <v>172</v>
      </c>
      <c r="DJ5" t="s">
        <v>172</v>
      </c>
      <c r="DK5" t="s">
        <v>172</v>
      </c>
      <c r="DM5">
        <v>0.17320508075688601</v>
      </c>
      <c r="DN5" t="s">
        <v>172</v>
      </c>
      <c r="DO5" t="s">
        <v>172</v>
      </c>
      <c r="DP5" t="s">
        <v>172</v>
      </c>
      <c r="DQ5" t="s">
        <v>172</v>
      </c>
      <c r="DR5" t="s">
        <v>172</v>
      </c>
      <c r="DS5" t="s">
        <v>172</v>
      </c>
      <c r="DT5" t="s">
        <v>172</v>
      </c>
      <c r="DV5" t="s">
        <v>172</v>
      </c>
      <c r="DW5" t="s">
        <v>172</v>
      </c>
      <c r="DX5" t="s">
        <v>172</v>
      </c>
      <c r="DY5" t="s">
        <v>172</v>
      </c>
      <c r="EA5" t="s">
        <v>172</v>
      </c>
      <c r="EB5" t="s">
        <v>172</v>
      </c>
      <c r="EC5" t="s">
        <v>172</v>
      </c>
      <c r="ED5" t="s">
        <v>172</v>
      </c>
      <c r="EF5" t="s">
        <v>172</v>
      </c>
      <c r="EG5" t="s">
        <v>172</v>
      </c>
      <c r="EH5" t="s">
        <v>172</v>
      </c>
      <c r="EI5" t="s">
        <v>172</v>
      </c>
      <c r="EL5">
        <f t="shared" si="14"/>
        <v>35.4</v>
      </c>
      <c r="EM5" t="str">
        <f t="shared" si="15"/>
        <v/>
      </c>
      <c r="EN5" t="str">
        <f t="shared" si="16"/>
        <v/>
      </c>
      <c r="EO5" t="str">
        <f t="shared" si="17"/>
        <v/>
      </c>
      <c r="EP5" t="str">
        <f t="shared" si="18"/>
        <v/>
      </c>
      <c r="EQ5" t="str">
        <f t="shared" si="19"/>
        <v/>
      </c>
      <c r="ER5" t="str">
        <f t="shared" si="20"/>
        <v/>
      </c>
      <c r="ES5" t="str">
        <f t="shared" si="21"/>
        <v/>
      </c>
      <c r="ET5">
        <f t="shared" si="22"/>
        <v>35.699999999999996</v>
      </c>
      <c r="EU5" t="str">
        <f t="shared" si="23"/>
        <v/>
      </c>
      <c r="EV5" t="str">
        <f t="shared" si="24"/>
        <v/>
      </c>
      <c r="EW5" t="str">
        <f t="shared" si="25"/>
        <v/>
      </c>
      <c r="EX5" t="str">
        <f t="shared" si="26"/>
        <v/>
      </c>
      <c r="EY5" t="str">
        <f t="shared" si="27"/>
        <v/>
      </c>
      <c r="EZ5" t="str">
        <f t="shared" si="28"/>
        <v/>
      </c>
      <c r="FA5" t="str">
        <f t="shared" si="29"/>
        <v/>
      </c>
      <c r="FB5" t="str">
        <f t="shared" si="30"/>
        <v/>
      </c>
      <c r="FC5" t="str">
        <f t="shared" si="31"/>
        <v/>
      </c>
      <c r="FD5" t="str">
        <f t="shared" si="32"/>
        <v/>
      </c>
      <c r="FE5" t="str">
        <f t="shared" si="33"/>
        <v/>
      </c>
      <c r="FF5" t="str">
        <f t="shared" si="34"/>
        <v/>
      </c>
      <c r="FG5" t="str">
        <f t="shared" si="35"/>
        <v/>
      </c>
      <c r="FH5" t="str">
        <f t="shared" si="36"/>
        <v/>
      </c>
      <c r="FI5" t="str">
        <f t="shared" si="37"/>
        <v/>
      </c>
      <c r="FJ5" t="str">
        <f t="shared" si="38"/>
        <v/>
      </c>
      <c r="FK5" t="str">
        <f t="shared" si="39"/>
        <v/>
      </c>
      <c r="FL5" t="str">
        <f t="shared" si="40"/>
        <v/>
      </c>
      <c r="FM5" t="str">
        <f t="shared" si="41"/>
        <v/>
      </c>
      <c r="FN5" t="str">
        <f t="shared" si="42"/>
        <v/>
      </c>
      <c r="FO5" t="str">
        <f t="shared" si="43"/>
        <v/>
      </c>
      <c r="FP5" t="str">
        <f t="shared" si="44"/>
        <v/>
      </c>
      <c r="FQ5" t="str">
        <f t="shared" si="45"/>
        <v/>
      </c>
      <c r="FR5" t="str">
        <f t="shared" si="46"/>
        <v/>
      </c>
      <c r="FS5" t="str">
        <f t="shared" si="47"/>
        <v/>
      </c>
      <c r="FT5" t="str">
        <f t="shared" si="48"/>
        <v/>
      </c>
      <c r="FU5" t="str">
        <f t="shared" si="49"/>
        <v/>
      </c>
      <c r="FV5" t="str">
        <f t="shared" si="50"/>
        <v/>
      </c>
      <c r="FW5" t="str">
        <f t="shared" si="51"/>
        <v/>
      </c>
      <c r="FX5" t="str">
        <f t="shared" si="52"/>
        <v/>
      </c>
      <c r="FY5" t="str">
        <f t="shared" si="53"/>
        <v/>
      </c>
      <c r="FZ5" t="str">
        <f t="shared" si="54"/>
        <v/>
      </c>
      <c r="GA5" t="str">
        <f t="shared" si="55"/>
        <v/>
      </c>
      <c r="GB5" t="str">
        <f t="shared" si="56"/>
        <v/>
      </c>
      <c r="GC5" t="str">
        <f t="shared" si="57"/>
        <v/>
      </c>
      <c r="GD5" t="str">
        <f t="shared" si="58"/>
        <v/>
      </c>
      <c r="GE5" t="str">
        <f t="shared" si="59"/>
        <v/>
      </c>
      <c r="GF5" t="str">
        <f t="shared" si="60"/>
        <v/>
      </c>
      <c r="GG5" t="str">
        <f t="shared" si="61"/>
        <v/>
      </c>
      <c r="GH5">
        <f t="shared" si="62"/>
        <v>35.4</v>
      </c>
      <c r="GI5" t="str">
        <f t="shared" si="63"/>
        <v/>
      </c>
      <c r="GJ5" t="str">
        <f t="shared" si="64"/>
        <v/>
      </c>
      <c r="GK5" t="str">
        <f t="shared" si="65"/>
        <v/>
      </c>
      <c r="GL5" t="str">
        <f t="shared" si="66"/>
        <v/>
      </c>
      <c r="GM5" t="str">
        <f t="shared" si="67"/>
        <v/>
      </c>
      <c r="GN5" t="str">
        <f t="shared" si="68"/>
        <v/>
      </c>
      <c r="GO5" t="str">
        <f t="shared" si="69"/>
        <v/>
      </c>
    </row>
    <row r="6" spans="1:197" x14ac:dyDescent="0.2">
      <c r="A6" s="1" t="s">
        <v>61</v>
      </c>
      <c r="B6" s="2">
        <v>-3.42</v>
      </c>
      <c r="C6" s="2">
        <v>-19.670000000000002</v>
      </c>
      <c r="D6" s="2">
        <v>0</v>
      </c>
      <c r="E6" s="2">
        <v>7102070045</v>
      </c>
      <c r="F6" s="2">
        <f t="shared" si="0"/>
        <v>0</v>
      </c>
      <c r="G6" s="2">
        <f t="shared" si="1"/>
        <v>45</v>
      </c>
      <c r="H6" s="2">
        <v>25.7</v>
      </c>
      <c r="I6" s="2">
        <v>38</v>
      </c>
      <c r="J6" s="2">
        <v>0</v>
      </c>
      <c r="K6" s="2">
        <v>45</v>
      </c>
      <c r="L6" s="2">
        <v>26.7</v>
      </c>
      <c r="M6">
        <v>0</v>
      </c>
      <c r="N6">
        <v>45</v>
      </c>
      <c r="O6">
        <v>25.7</v>
      </c>
      <c r="P6" s="2">
        <v>-3.42</v>
      </c>
      <c r="Q6" s="2">
        <v>-19.670000000000002</v>
      </c>
      <c r="R6" s="2">
        <v>0</v>
      </c>
      <c r="S6" s="2">
        <v>25.7</v>
      </c>
      <c r="T6" s="4">
        <f t="shared" si="2"/>
        <v>3.7664695949266225</v>
      </c>
      <c r="U6" s="4">
        <f t="shared" si="3"/>
        <v>2.1968863895821156</v>
      </c>
      <c r="V6" s="4">
        <f t="shared" si="4"/>
        <v>37.170847512223098</v>
      </c>
      <c r="W6" s="4">
        <f t="shared" si="5"/>
        <v>35.382904899647826</v>
      </c>
      <c r="Y6" s="2">
        <v>46.8</v>
      </c>
      <c r="Z6" s="2">
        <v>44.5</v>
      </c>
      <c r="AG6">
        <v>51.7</v>
      </c>
      <c r="AH6">
        <v>44.5</v>
      </c>
      <c r="BU6">
        <v>46.8</v>
      </c>
      <c r="BV6">
        <v>44.5</v>
      </c>
      <c r="CD6" t="str">
        <f t="shared" si="6"/>
        <v/>
      </c>
      <c r="CE6" t="str">
        <f t="shared" si="7"/>
        <v/>
      </c>
      <c r="CF6" t="str">
        <f t="shared" si="8"/>
        <v/>
      </c>
      <c r="CG6" t="str">
        <f t="shared" si="9"/>
        <v/>
      </c>
      <c r="CH6" t="str">
        <f t="shared" si="10"/>
        <v/>
      </c>
      <c r="CI6" t="str">
        <f t="shared" si="11"/>
        <v/>
      </c>
      <c r="CJ6" t="str">
        <f t="shared" si="12"/>
        <v/>
      </c>
      <c r="CK6" t="str">
        <f t="shared" si="13"/>
        <v/>
      </c>
      <c r="CU6">
        <v>48.433333333333302</v>
      </c>
      <c r="CV6">
        <v>44.5</v>
      </c>
      <c r="CW6" t="s">
        <v>172</v>
      </c>
      <c r="CX6" t="s">
        <v>172</v>
      </c>
      <c r="CY6" t="s">
        <v>172</v>
      </c>
      <c r="CZ6" t="s">
        <v>172</v>
      </c>
      <c r="DA6" t="s">
        <v>172</v>
      </c>
      <c r="DB6" t="s">
        <v>172</v>
      </c>
      <c r="DD6">
        <v>46.8</v>
      </c>
      <c r="DE6">
        <v>44.5</v>
      </c>
      <c r="DF6" t="s">
        <v>172</v>
      </c>
      <c r="DG6" t="s">
        <v>172</v>
      </c>
      <c r="DH6" t="s">
        <v>172</v>
      </c>
      <c r="DI6" t="s">
        <v>172</v>
      </c>
      <c r="DJ6" t="s">
        <v>172</v>
      </c>
      <c r="DK6" t="s">
        <v>172</v>
      </c>
      <c r="DM6">
        <v>2.8290163190291699</v>
      </c>
      <c r="DN6">
        <v>0</v>
      </c>
      <c r="DO6" t="s">
        <v>172</v>
      </c>
      <c r="DP6" t="s">
        <v>172</v>
      </c>
      <c r="DQ6" t="s">
        <v>172</v>
      </c>
      <c r="DR6" t="s">
        <v>172</v>
      </c>
      <c r="DS6" t="s">
        <v>172</v>
      </c>
      <c r="DT6" t="s">
        <v>172</v>
      </c>
      <c r="DV6" t="s">
        <v>172</v>
      </c>
      <c r="DW6" t="s">
        <v>172</v>
      </c>
      <c r="DX6" t="s">
        <v>172</v>
      </c>
      <c r="DY6" t="s">
        <v>172</v>
      </c>
      <c r="EA6" t="s">
        <v>172</v>
      </c>
      <c r="EB6" t="s">
        <v>172</v>
      </c>
      <c r="EC6" t="s">
        <v>172</v>
      </c>
      <c r="ED6" t="s">
        <v>172</v>
      </c>
      <c r="EF6" t="s">
        <v>172</v>
      </c>
      <c r="EG6" t="s">
        <v>172</v>
      </c>
      <c r="EH6" t="s">
        <v>172</v>
      </c>
      <c r="EI6" t="s">
        <v>172</v>
      </c>
      <c r="EL6">
        <f t="shared" si="14"/>
        <v>21.099999999999998</v>
      </c>
      <c r="EM6">
        <f t="shared" si="15"/>
        <v>18.8</v>
      </c>
      <c r="EN6" t="str">
        <f t="shared" si="16"/>
        <v/>
      </c>
      <c r="EO6" t="str">
        <f t="shared" si="17"/>
        <v/>
      </c>
      <c r="EP6" t="str">
        <f t="shared" si="18"/>
        <v/>
      </c>
      <c r="EQ6" t="str">
        <f t="shared" si="19"/>
        <v/>
      </c>
      <c r="ER6" t="str">
        <f t="shared" si="20"/>
        <v/>
      </c>
      <c r="ES6" t="str">
        <f t="shared" si="21"/>
        <v/>
      </c>
      <c r="ET6">
        <f t="shared" si="22"/>
        <v>26.000000000000004</v>
      </c>
      <c r="EU6">
        <f t="shared" si="23"/>
        <v>18.8</v>
      </c>
      <c r="EV6" t="str">
        <f t="shared" si="24"/>
        <v/>
      </c>
      <c r="EW6" t="str">
        <f t="shared" si="25"/>
        <v/>
      </c>
      <c r="EX6" t="str">
        <f t="shared" si="26"/>
        <v/>
      </c>
      <c r="EY6" t="str">
        <f t="shared" si="27"/>
        <v/>
      </c>
      <c r="EZ6" t="str">
        <f t="shared" si="28"/>
        <v/>
      </c>
      <c r="FA6" t="str">
        <f t="shared" si="29"/>
        <v/>
      </c>
      <c r="FB6" t="str">
        <f t="shared" si="30"/>
        <v/>
      </c>
      <c r="FC6" t="str">
        <f t="shared" si="31"/>
        <v/>
      </c>
      <c r="FD6" t="str">
        <f t="shared" si="32"/>
        <v/>
      </c>
      <c r="FE6" t="str">
        <f t="shared" si="33"/>
        <v/>
      </c>
      <c r="FF6" t="str">
        <f t="shared" si="34"/>
        <v/>
      </c>
      <c r="FG6" t="str">
        <f t="shared" si="35"/>
        <v/>
      </c>
      <c r="FH6" t="str">
        <f t="shared" si="36"/>
        <v/>
      </c>
      <c r="FI6" t="str">
        <f t="shared" si="37"/>
        <v/>
      </c>
      <c r="FJ6" t="str">
        <f t="shared" si="38"/>
        <v/>
      </c>
      <c r="FK6" t="str">
        <f t="shared" si="39"/>
        <v/>
      </c>
      <c r="FL6" t="str">
        <f t="shared" si="40"/>
        <v/>
      </c>
      <c r="FM6" t="str">
        <f t="shared" si="41"/>
        <v/>
      </c>
      <c r="FN6" t="str">
        <f t="shared" si="42"/>
        <v/>
      </c>
      <c r="FO6" t="str">
        <f t="shared" si="43"/>
        <v/>
      </c>
      <c r="FP6" t="str">
        <f t="shared" si="44"/>
        <v/>
      </c>
      <c r="FQ6" t="str">
        <f t="shared" si="45"/>
        <v/>
      </c>
      <c r="FR6" t="str">
        <f t="shared" si="46"/>
        <v/>
      </c>
      <c r="FS6" t="str">
        <f t="shared" si="47"/>
        <v/>
      </c>
      <c r="FT6" t="str">
        <f t="shared" si="48"/>
        <v/>
      </c>
      <c r="FU6" t="str">
        <f t="shared" si="49"/>
        <v/>
      </c>
      <c r="FV6" t="str">
        <f t="shared" si="50"/>
        <v/>
      </c>
      <c r="FW6" t="str">
        <f t="shared" si="51"/>
        <v/>
      </c>
      <c r="FX6" t="str">
        <f t="shared" si="52"/>
        <v/>
      </c>
      <c r="FY6" t="str">
        <f t="shared" si="53"/>
        <v/>
      </c>
      <c r="FZ6" t="str">
        <f t="shared" si="54"/>
        <v/>
      </c>
      <c r="GA6" t="str">
        <f t="shared" si="55"/>
        <v/>
      </c>
      <c r="GB6" t="str">
        <f t="shared" si="56"/>
        <v/>
      </c>
      <c r="GC6" t="str">
        <f t="shared" si="57"/>
        <v/>
      </c>
      <c r="GD6" t="str">
        <f t="shared" si="58"/>
        <v/>
      </c>
      <c r="GE6" t="str">
        <f t="shared" si="59"/>
        <v/>
      </c>
      <c r="GF6" t="str">
        <f t="shared" si="60"/>
        <v/>
      </c>
      <c r="GG6" t="str">
        <f t="shared" si="61"/>
        <v/>
      </c>
      <c r="GH6">
        <f t="shared" si="62"/>
        <v>21.099999999999998</v>
      </c>
      <c r="GI6">
        <f t="shared" si="63"/>
        <v>18.8</v>
      </c>
      <c r="GJ6" t="str">
        <f t="shared" si="64"/>
        <v/>
      </c>
      <c r="GK6" t="str">
        <f t="shared" si="65"/>
        <v/>
      </c>
      <c r="GL6" t="str">
        <f t="shared" si="66"/>
        <v/>
      </c>
      <c r="GM6" t="str">
        <f t="shared" si="67"/>
        <v/>
      </c>
      <c r="GN6" t="str">
        <f t="shared" si="68"/>
        <v/>
      </c>
      <c r="GO6" t="str">
        <f t="shared" si="69"/>
        <v/>
      </c>
    </row>
    <row r="7" spans="1:197" x14ac:dyDescent="0.2">
      <c r="A7" s="1" t="s">
        <v>62</v>
      </c>
      <c r="B7" s="2">
        <v>-1.51</v>
      </c>
      <c r="C7" s="2">
        <v>-11.81</v>
      </c>
      <c r="D7" s="2">
        <v>0</v>
      </c>
      <c r="E7" s="2">
        <v>7107292058</v>
      </c>
      <c r="F7" s="2">
        <f t="shared" si="0"/>
        <v>20</v>
      </c>
      <c r="G7" s="2">
        <f t="shared" si="1"/>
        <v>58</v>
      </c>
      <c r="H7" s="2">
        <v>42.9</v>
      </c>
      <c r="I7" s="2">
        <v>210</v>
      </c>
      <c r="J7" s="2">
        <v>20</v>
      </c>
      <c r="K7" s="2">
        <v>58</v>
      </c>
      <c r="L7" s="2">
        <v>42.9</v>
      </c>
      <c r="M7">
        <v>20</v>
      </c>
      <c r="N7">
        <v>58</v>
      </c>
      <c r="O7">
        <v>42.9</v>
      </c>
      <c r="P7" s="2">
        <v>-1.51</v>
      </c>
      <c r="Q7" s="2">
        <v>-11.81</v>
      </c>
      <c r="R7" s="2">
        <v>0</v>
      </c>
      <c r="S7" s="2">
        <v>42.9</v>
      </c>
      <c r="T7" s="4">
        <f t="shared" si="2"/>
        <v>11.697181002398134</v>
      </c>
      <c r="U7" s="4">
        <f t="shared" si="3"/>
        <v>6.0512096436537135</v>
      </c>
      <c r="V7" s="4">
        <f t="shared" si="4"/>
        <v>31.406742992169541</v>
      </c>
      <c r="W7" s="4">
        <f t="shared" si="5"/>
        <v>28.18165808014572</v>
      </c>
      <c r="Y7" s="2">
        <v>97</v>
      </c>
      <c r="Z7" s="2">
        <v>79.7</v>
      </c>
      <c r="AG7">
        <v>97.9</v>
      </c>
      <c r="AH7">
        <v>79.5</v>
      </c>
      <c r="BU7">
        <v>97</v>
      </c>
      <c r="BV7">
        <v>79.7</v>
      </c>
      <c r="CD7" t="str">
        <f t="shared" si="6"/>
        <v/>
      </c>
      <c r="CE7" t="str">
        <f t="shared" si="7"/>
        <v/>
      </c>
      <c r="CF7" t="str">
        <f t="shared" si="8"/>
        <v/>
      </c>
      <c r="CG7" t="str">
        <f t="shared" si="9"/>
        <v/>
      </c>
      <c r="CH7" t="str">
        <f t="shared" si="10"/>
        <v/>
      </c>
      <c r="CI7" t="str">
        <f t="shared" si="11"/>
        <v/>
      </c>
      <c r="CJ7" t="str">
        <f t="shared" si="12"/>
        <v/>
      </c>
      <c r="CK7" t="str">
        <f t="shared" si="13"/>
        <v/>
      </c>
      <c r="CU7">
        <v>97.3</v>
      </c>
      <c r="CV7">
        <v>79.633333333333297</v>
      </c>
      <c r="CW7" t="s">
        <v>172</v>
      </c>
      <c r="CX7" t="s">
        <v>172</v>
      </c>
      <c r="CY7" t="s">
        <v>172</v>
      </c>
      <c r="CZ7" t="s">
        <v>172</v>
      </c>
      <c r="DA7" t="s">
        <v>172</v>
      </c>
      <c r="DB7" t="s">
        <v>172</v>
      </c>
      <c r="DD7">
        <v>97</v>
      </c>
      <c r="DE7">
        <v>79.7</v>
      </c>
      <c r="DF7" t="s">
        <v>172</v>
      </c>
      <c r="DG7" t="s">
        <v>172</v>
      </c>
      <c r="DH7" t="s">
        <v>172</v>
      </c>
      <c r="DI7" t="s">
        <v>172</v>
      </c>
      <c r="DJ7" t="s">
        <v>172</v>
      </c>
      <c r="DK7" t="s">
        <v>172</v>
      </c>
      <c r="DM7">
        <v>0.51961524227066602</v>
      </c>
      <c r="DN7">
        <v>0.11547005383792699</v>
      </c>
      <c r="DO7" t="s">
        <v>172</v>
      </c>
      <c r="DP7" t="s">
        <v>172</v>
      </c>
      <c r="DQ7" t="s">
        <v>172</v>
      </c>
      <c r="DR7" t="s">
        <v>172</v>
      </c>
      <c r="DS7" t="s">
        <v>172</v>
      </c>
      <c r="DT7" t="s">
        <v>172</v>
      </c>
      <c r="DV7" t="s">
        <v>172</v>
      </c>
      <c r="DW7" t="s">
        <v>172</v>
      </c>
      <c r="DX7" t="s">
        <v>172</v>
      </c>
      <c r="DY7" t="s">
        <v>172</v>
      </c>
      <c r="EA7" t="s">
        <v>172</v>
      </c>
      <c r="EB7" t="s">
        <v>172</v>
      </c>
      <c r="EC7" t="s">
        <v>172</v>
      </c>
      <c r="ED7" t="s">
        <v>172</v>
      </c>
      <c r="EF7" t="s">
        <v>172</v>
      </c>
      <c r="EG7" t="s">
        <v>172</v>
      </c>
      <c r="EH7" t="s">
        <v>172</v>
      </c>
      <c r="EI7" t="s">
        <v>172</v>
      </c>
      <c r="EL7">
        <f t="shared" si="14"/>
        <v>54.1</v>
      </c>
      <c r="EM7">
        <f t="shared" si="15"/>
        <v>36.800000000000004</v>
      </c>
      <c r="EN7" t="str">
        <f t="shared" si="16"/>
        <v/>
      </c>
      <c r="EO7" t="str">
        <f t="shared" si="17"/>
        <v/>
      </c>
      <c r="EP7" t="str">
        <f t="shared" si="18"/>
        <v/>
      </c>
      <c r="EQ7" t="str">
        <f t="shared" si="19"/>
        <v/>
      </c>
      <c r="ER7" t="str">
        <f t="shared" si="20"/>
        <v/>
      </c>
      <c r="ES7" t="str">
        <f t="shared" si="21"/>
        <v/>
      </c>
      <c r="ET7">
        <f t="shared" si="22"/>
        <v>55.000000000000007</v>
      </c>
      <c r="EU7">
        <f t="shared" si="23"/>
        <v>36.6</v>
      </c>
      <c r="EV7" t="str">
        <f t="shared" si="24"/>
        <v/>
      </c>
      <c r="EW7" t="str">
        <f t="shared" si="25"/>
        <v/>
      </c>
      <c r="EX7" t="str">
        <f t="shared" si="26"/>
        <v/>
      </c>
      <c r="EY7" t="str">
        <f t="shared" si="27"/>
        <v/>
      </c>
      <c r="EZ7" t="str">
        <f t="shared" si="28"/>
        <v/>
      </c>
      <c r="FA7" t="str">
        <f t="shared" si="29"/>
        <v/>
      </c>
      <c r="FB7" t="str">
        <f t="shared" si="30"/>
        <v/>
      </c>
      <c r="FC7" t="str">
        <f t="shared" si="31"/>
        <v/>
      </c>
      <c r="FD7" t="str">
        <f t="shared" si="32"/>
        <v/>
      </c>
      <c r="FE7" t="str">
        <f t="shared" si="33"/>
        <v/>
      </c>
      <c r="FF7" t="str">
        <f t="shared" si="34"/>
        <v/>
      </c>
      <c r="FG7" t="str">
        <f t="shared" si="35"/>
        <v/>
      </c>
      <c r="FH7" t="str">
        <f t="shared" si="36"/>
        <v/>
      </c>
      <c r="FI7" t="str">
        <f t="shared" si="37"/>
        <v/>
      </c>
      <c r="FJ7" t="str">
        <f t="shared" si="38"/>
        <v/>
      </c>
      <c r="FK7" t="str">
        <f t="shared" si="39"/>
        <v/>
      </c>
      <c r="FL7" t="str">
        <f t="shared" si="40"/>
        <v/>
      </c>
      <c r="FM7" t="str">
        <f t="shared" si="41"/>
        <v/>
      </c>
      <c r="FN7" t="str">
        <f t="shared" si="42"/>
        <v/>
      </c>
      <c r="FO7" t="str">
        <f t="shared" si="43"/>
        <v/>
      </c>
      <c r="FP7" t="str">
        <f t="shared" si="44"/>
        <v/>
      </c>
      <c r="FQ7" t="str">
        <f t="shared" si="45"/>
        <v/>
      </c>
      <c r="FR7" t="str">
        <f t="shared" si="46"/>
        <v/>
      </c>
      <c r="FS7" t="str">
        <f t="shared" si="47"/>
        <v/>
      </c>
      <c r="FT7" t="str">
        <f t="shared" si="48"/>
        <v/>
      </c>
      <c r="FU7" t="str">
        <f t="shared" si="49"/>
        <v/>
      </c>
      <c r="FV7" t="str">
        <f t="shared" si="50"/>
        <v/>
      </c>
      <c r="FW7" t="str">
        <f t="shared" si="51"/>
        <v/>
      </c>
      <c r="FX7" t="str">
        <f t="shared" si="52"/>
        <v/>
      </c>
      <c r="FY7" t="str">
        <f t="shared" si="53"/>
        <v/>
      </c>
      <c r="FZ7" t="str">
        <f t="shared" si="54"/>
        <v/>
      </c>
      <c r="GA7" t="str">
        <f t="shared" si="55"/>
        <v/>
      </c>
      <c r="GB7" t="str">
        <f t="shared" si="56"/>
        <v/>
      </c>
      <c r="GC7" t="str">
        <f t="shared" si="57"/>
        <v/>
      </c>
      <c r="GD7" t="str">
        <f t="shared" si="58"/>
        <v/>
      </c>
      <c r="GE7" t="str">
        <f t="shared" si="59"/>
        <v/>
      </c>
      <c r="GF7" t="str">
        <f t="shared" si="60"/>
        <v/>
      </c>
      <c r="GG7" t="str">
        <f t="shared" si="61"/>
        <v/>
      </c>
      <c r="GH7">
        <f t="shared" si="62"/>
        <v>54.1</v>
      </c>
      <c r="GI7">
        <f t="shared" si="63"/>
        <v>36.800000000000004</v>
      </c>
      <c r="GJ7" t="str">
        <f t="shared" si="64"/>
        <v/>
      </c>
      <c r="GK7" t="str">
        <f t="shared" si="65"/>
        <v/>
      </c>
      <c r="GL7" t="str">
        <f t="shared" si="66"/>
        <v/>
      </c>
      <c r="GM7" t="str">
        <f t="shared" si="67"/>
        <v/>
      </c>
      <c r="GN7" t="str">
        <f t="shared" si="68"/>
        <v/>
      </c>
      <c r="GO7" t="str">
        <f t="shared" si="69"/>
        <v/>
      </c>
    </row>
    <row r="8" spans="1:197" x14ac:dyDescent="0.2">
      <c r="A8" s="1" t="s">
        <v>63</v>
      </c>
      <c r="B8" s="2">
        <v>26.36</v>
      </c>
      <c r="C8" s="2">
        <v>0.25</v>
      </c>
      <c r="D8" s="2">
        <v>0</v>
      </c>
      <c r="E8" s="2">
        <v>7108030303</v>
      </c>
      <c r="F8" s="2">
        <f t="shared" si="0"/>
        <v>3</v>
      </c>
      <c r="G8" s="2">
        <f t="shared" si="1"/>
        <v>3</v>
      </c>
      <c r="H8" s="2">
        <v>37</v>
      </c>
      <c r="I8" s="2">
        <v>215</v>
      </c>
      <c r="J8" s="2">
        <v>3</v>
      </c>
      <c r="K8" s="2">
        <v>3</v>
      </c>
      <c r="L8" s="2">
        <v>37</v>
      </c>
      <c r="M8">
        <v>3</v>
      </c>
      <c r="N8">
        <v>3</v>
      </c>
      <c r="O8">
        <v>37</v>
      </c>
      <c r="P8" s="2">
        <v>26.36</v>
      </c>
      <c r="Q8" s="2">
        <v>0.25</v>
      </c>
      <c r="R8" s="2">
        <v>0</v>
      </c>
      <c r="S8" s="2">
        <v>37</v>
      </c>
      <c r="T8" s="4">
        <f t="shared" si="2"/>
        <v>37.231725667088654</v>
      </c>
      <c r="U8" s="4">
        <f t="shared" si="3"/>
        <v>34.558024868592483</v>
      </c>
      <c r="V8" s="4">
        <f t="shared" si="4"/>
        <v>3.0401834254809161</v>
      </c>
      <c r="W8" s="4">
        <f t="shared" si="5"/>
        <v>38.319132428039659</v>
      </c>
      <c r="AA8" s="2">
        <v>64.5</v>
      </c>
      <c r="AI8">
        <v>59</v>
      </c>
      <c r="BW8">
        <v>64.5</v>
      </c>
      <c r="CD8" t="str">
        <f t="shared" si="6"/>
        <v/>
      </c>
      <c r="CE8" t="str">
        <f t="shared" si="7"/>
        <v/>
      </c>
      <c r="CF8" t="str">
        <f t="shared" si="8"/>
        <v/>
      </c>
      <c r="CG8" t="str">
        <f t="shared" si="9"/>
        <v/>
      </c>
      <c r="CH8" t="str">
        <f t="shared" si="10"/>
        <v/>
      </c>
      <c r="CI8" t="str">
        <f t="shared" si="11"/>
        <v/>
      </c>
      <c r="CJ8" t="str">
        <f t="shared" si="12"/>
        <v/>
      </c>
      <c r="CK8" t="str">
        <f t="shared" si="13"/>
        <v/>
      </c>
      <c r="CU8" t="s">
        <v>172</v>
      </c>
      <c r="CV8" t="s">
        <v>172</v>
      </c>
      <c r="CW8">
        <v>62.6666666666667</v>
      </c>
      <c r="CX8" t="s">
        <v>172</v>
      </c>
      <c r="CY8" t="s">
        <v>172</v>
      </c>
      <c r="CZ8" t="s">
        <v>172</v>
      </c>
      <c r="DA8" t="s">
        <v>172</v>
      </c>
      <c r="DB8" t="s">
        <v>172</v>
      </c>
      <c r="DD8" t="s">
        <v>172</v>
      </c>
      <c r="DE8" t="s">
        <v>172</v>
      </c>
      <c r="DF8">
        <v>64.5</v>
      </c>
      <c r="DG8" t="s">
        <v>172</v>
      </c>
      <c r="DH8" t="s">
        <v>172</v>
      </c>
      <c r="DI8" t="s">
        <v>172</v>
      </c>
      <c r="DJ8" t="s">
        <v>172</v>
      </c>
      <c r="DK8" t="s">
        <v>172</v>
      </c>
      <c r="DM8" t="s">
        <v>172</v>
      </c>
      <c r="DN8" t="s">
        <v>172</v>
      </c>
      <c r="DO8">
        <v>3.17542648054294</v>
      </c>
      <c r="DP8" t="s">
        <v>172</v>
      </c>
      <c r="DQ8" t="s">
        <v>172</v>
      </c>
      <c r="DR8" t="s">
        <v>172</v>
      </c>
      <c r="DS8" t="s">
        <v>172</v>
      </c>
      <c r="DT8" t="s">
        <v>172</v>
      </c>
      <c r="DV8" t="s">
        <v>172</v>
      </c>
      <c r="DW8" t="s">
        <v>172</v>
      </c>
      <c r="DX8" t="s">
        <v>172</v>
      </c>
      <c r="DY8" t="s">
        <v>172</v>
      </c>
      <c r="EA8" t="s">
        <v>172</v>
      </c>
      <c r="EB8" t="s">
        <v>172</v>
      </c>
      <c r="EC8" t="s">
        <v>172</v>
      </c>
      <c r="ED8" t="s">
        <v>172</v>
      </c>
      <c r="EF8" t="s">
        <v>172</v>
      </c>
      <c r="EG8" t="s">
        <v>172</v>
      </c>
      <c r="EH8" t="s">
        <v>172</v>
      </c>
      <c r="EI8" t="s">
        <v>172</v>
      </c>
      <c r="EL8" t="str">
        <f t="shared" si="14"/>
        <v/>
      </c>
      <c r="EM8" t="str">
        <f t="shared" si="15"/>
        <v/>
      </c>
      <c r="EN8">
        <f t="shared" si="16"/>
        <v>27.5</v>
      </c>
      <c r="EO8" t="str">
        <f t="shared" si="17"/>
        <v/>
      </c>
      <c r="EP8" t="str">
        <f t="shared" si="18"/>
        <v/>
      </c>
      <c r="EQ8" t="str">
        <f t="shared" si="19"/>
        <v/>
      </c>
      <c r="ER8" t="str">
        <f t="shared" si="20"/>
        <v/>
      </c>
      <c r="ES8" t="str">
        <f t="shared" si="21"/>
        <v/>
      </c>
      <c r="ET8" t="str">
        <f t="shared" si="22"/>
        <v/>
      </c>
      <c r="EU8" t="str">
        <f t="shared" si="23"/>
        <v/>
      </c>
      <c r="EV8">
        <f t="shared" si="24"/>
        <v>22</v>
      </c>
      <c r="EW8" t="str">
        <f t="shared" si="25"/>
        <v/>
      </c>
      <c r="EX8" t="str">
        <f t="shared" si="26"/>
        <v/>
      </c>
      <c r="EY8" t="str">
        <f t="shared" si="27"/>
        <v/>
      </c>
      <c r="EZ8" t="str">
        <f t="shared" si="28"/>
        <v/>
      </c>
      <c r="FA8" t="str">
        <f t="shared" si="29"/>
        <v/>
      </c>
      <c r="FB8" t="str">
        <f t="shared" si="30"/>
        <v/>
      </c>
      <c r="FC8" t="str">
        <f t="shared" si="31"/>
        <v/>
      </c>
      <c r="FD8" t="str">
        <f t="shared" si="32"/>
        <v/>
      </c>
      <c r="FE8" t="str">
        <f t="shared" si="33"/>
        <v/>
      </c>
      <c r="FF8" t="str">
        <f t="shared" si="34"/>
        <v/>
      </c>
      <c r="FG8" t="str">
        <f t="shared" si="35"/>
        <v/>
      </c>
      <c r="FH8" t="str">
        <f t="shared" si="36"/>
        <v/>
      </c>
      <c r="FI8" t="str">
        <f t="shared" si="37"/>
        <v/>
      </c>
      <c r="FJ8" t="str">
        <f t="shared" si="38"/>
        <v/>
      </c>
      <c r="FK8" t="str">
        <f t="shared" si="39"/>
        <v/>
      </c>
      <c r="FL8" t="str">
        <f t="shared" si="40"/>
        <v/>
      </c>
      <c r="FM8" t="str">
        <f t="shared" si="41"/>
        <v/>
      </c>
      <c r="FN8" t="str">
        <f t="shared" si="42"/>
        <v/>
      </c>
      <c r="FO8" t="str">
        <f t="shared" si="43"/>
        <v/>
      </c>
      <c r="FP8" t="str">
        <f t="shared" si="44"/>
        <v/>
      </c>
      <c r="FQ8" t="str">
        <f t="shared" si="45"/>
        <v/>
      </c>
      <c r="FR8" t="str">
        <f t="shared" si="46"/>
        <v/>
      </c>
      <c r="FS8" t="str">
        <f t="shared" si="47"/>
        <v/>
      </c>
      <c r="FT8" t="str">
        <f t="shared" si="48"/>
        <v/>
      </c>
      <c r="FU8" t="str">
        <f t="shared" si="49"/>
        <v/>
      </c>
      <c r="FV8" t="str">
        <f t="shared" si="50"/>
        <v/>
      </c>
      <c r="FW8" t="str">
        <f t="shared" si="51"/>
        <v/>
      </c>
      <c r="FX8" t="str">
        <f t="shared" si="52"/>
        <v/>
      </c>
      <c r="FY8" t="str">
        <f t="shared" si="53"/>
        <v/>
      </c>
      <c r="FZ8" t="str">
        <f t="shared" si="54"/>
        <v/>
      </c>
      <c r="GA8" t="str">
        <f t="shared" si="55"/>
        <v/>
      </c>
      <c r="GB8" t="str">
        <f t="shared" si="56"/>
        <v/>
      </c>
      <c r="GC8" t="str">
        <f t="shared" si="57"/>
        <v/>
      </c>
      <c r="GD8" t="str">
        <f t="shared" si="58"/>
        <v/>
      </c>
      <c r="GE8" t="str">
        <f t="shared" si="59"/>
        <v/>
      </c>
      <c r="GF8" t="str">
        <f t="shared" si="60"/>
        <v/>
      </c>
      <c r="GG8" t="str">
        <f t="shared" si="61"/>
        <v/>
      </c>
      <c r="GH8" t="str">
        <f t="shared" si="62"/>
        <v/>
      </c>
      <c r="GI8" t="str">
        <f t="shared" si="63"/>
        <v/>
      </c>
      <c r="GJ8">
        <f t="shared" si="64"/>
        <v>27.5</v>
      </c>
      <c r="GK8" t="str">
        <f t="shared" si="65"/>
        <v/>
      </c>
      <c r="GL8" t="str">
        <f t="shared" si="66"/>
        <v/>
      </c>
      <c r="GM8" t="str">
        <f t="shared" si="67"/>
        <v/>
      </c>
      <c r="GN8" t="str">
        <f t="shared" si="68"/>
        <v/>
      </c>
      <c r="GO8" t="str">
        <f t="shared" si="69"/>
        <v/>
      </c>
    </row>
    <row r="9" spans="1:197" x14ac:dyDescent="0.2">
      <c r="A9" s="1" t="s">
        <v>64</v>
      </c>
      <c r="B9" s="2">
        <v>1.3</v>
      </c>
      <c r="C9" s="2">
        <v>-23.8</v>
      </c>
      <c r="D9" s="2">
        <v>0</v>
      </c>
      <c r="E9" s="2">
        <v>7204192102</v>
      </c>
      <c r="F9" s="2">
        <f t="shared" si="0"/>
        <v>21</v>
      </c>
      <c r="G9" s="2">
        <f t="shared" si="1"/>
        <v>2</v>
      </c>
      <c r="H9" s="2">
        <v>4</v>
      </c>
      <c r="M9">
        <v>21</v>
      </c>
      <c r="N9">
        <v>2</v>
      </c>
      <c r="O9">
        <v>4</v>
      </c>
      <c r="P9" s="2">
        <v>1.3</v>
      </c>
      <c r="Q9" s="2">
        <v>-23.8</v>
      </c>
      <c r="R9" s="2">
        <v>0</v>
      </c>
      <c r="S9" s="2">
        <v>4</v>
      </c>
      <c r="T9" s="4">
        <f t="shared" si="2"/>
        <v>4.3267077227576722</v>
      </c>
      <c r="U9" s="4">
        <f t="shared" si="3"/>
        <v>8.0190122539501001</v>
      </c>
      <c r="V9" s="4">
        <f t="shared" si="4"/>
        <v>36.230263321196233</v>
      </c>
      <c r="W9" s="4">
        <f t="shared" si="5"/>
        <v>40.481363905117256</v>
      </c>
      <c r="Y9" s="2">
        <v>27.4</v>
      </c>
      <c r="Z9" s="2">
        <v>43.5</v>
      </c>
      <c r="AA9" s="2">
        <v>146.9</v>
      </c>
      <c r="BU9">
        <v>31.4</v>
      </c>
      <c r="BV9">
        <v>47.5</v>
      </c>
      <c r="BW9">
        <v>150.9</v>
      </c>
      <c r="CD9" t="str">
        <f t="shared" si="6"/>
        <v/>
      </c>
      <c r="CE9" t="str">
        <f t="shared" si="7"/>
        <v/>
      </c>
      <c r="CF9" t="str">
        <f t="shared" si="8"/>
        <v/>
      </c>
      <c r="CG9" t="str">
        <f t="shared" si="9"/>
        <v/>
      </c>
      <c r="CH9" t="str">
        <f t="shared" si="10"/>
        <v/>
      </c>
      <c r="CI9" t="str">
        <f t="shared" si="11"/>
        <v/>
      </c>
      <c r="CJ9" t="str">
        <f t="shared" si="12"/>
        <v/>
      </c>
      <c r="CK9" t="str">
        <f t="shared" si="13"/>
        <v/>
      </c>
      <c r="CU9">
        <v>29.4</v>
      </c>
      <c r="CV9">
        <v>45.5</v>
      </c>
      <c r="CW9">
        <v>148.9</v>
      </c>
      <c r="CX9" t="s">
        <v>172</v>
      </c>
      <c r="CY9" t="s">
        <v>172</v>
      </c>
      <c r="CZ9" t="s">
        <v>172</v>
      </c>
      <c r="DA9" t="s">
        <v>172</v>
      </c>
      <c r="DB9" t="s">
        <v>172</v>
      </c>
      <c r="DD9">
        <v>29.4</v>
      </c>
      <c r="DE9">
        <v>45.5</v>
      </c>
      <c r="DF9">
        <v>148.9</v>
      </c>
      <c r="DG9" t="s">
        <v>172</v>
      </c>
      <c r="DH9" t="s">
        <v>172</v>
      </c>
      <c r="DI9" t="s">
        <v>172</v>
      </c>
      <c r="DJ9" t="s">
        <v>172</v>
      </c>
      <c r="DK9" t="s">
        <v>172</v>
      </c>
      <c r="DM9">
        <v>2.8284271247461898</v>
      </c>
      <c r="DN9">
        <v>2.8284271247461898</v>
      </c>
      <c r="DO9">
        <v>2.8284271247461898</v>
      </c>
      <c r="DP9" t="s">
        <v>172</v>
      </c>
      <c r="DQ9" t="s">
        <v>172</v>
      </c>
      <c r="DR9" t="s">
        <v>172</v>
      </c>
      <c r="DS9" t="s">
        <v>172</v>
      </c>
      <c r="DT9" t="s">
        <v>172</v>
      </c>
      <c r="DV9" t="s">
        <v>172</v>
      </c>
      <c r="DW9" t="s">
        <v>172</v>
      </c>
      <c r="DX9" t="s">
        <v>172</v>
      </c>
      <c r="DY9" t="s">
        <v>172</v>
      </c>
      <c r="EA9" t="s">
        <v>172</v>
      </c>
      <c r="EB9" t="s">
        <v>172</v>
      </c>
      <c r="EC9" t="s">
        <v>172</v>
      </c>
      <c r="ED9" t="s">
        <v>172</v>
      </c>
      <c r="EF9" t="s">
        <v>172</v>
      </c>
      <c r="EG9" t="s">
        <v>172</v>
      </c>
      <c r="EH9" t="s">
        <v>172</v>
      </c>
      <c r="EI9" t="s">
        <v>172</v>
      </c>
      <c r="EL9">
        <f t="shared" si="14"/>
        <v>23.4</v>
      </c>
      <c r="EM9">
        <f t="shared" si="15"/>
        <v>39.5</v>
      </c>
      <c r="EN9">
        <f t="shared" si="16"/>
        <v>142.9</v>
      </c>
      <c r="EO9" t="str">
        <f t="shared" si="17"/>
        <v/>
      </c>
      <c r="EP9" t="str">
        <f t="shared" si="18"/>
        <v/>
      </c>
      <c r="EQ9" t="str">
        <f t="shared" si="19"/>
        <v/>
      </c>
      <c r="ER9" t="str">
        <f t="shared" si="20"/>
        <v/>
      </c>
      <c r="ES9" t="str">
        <f t="shared" si="21"/>
        <v/>
      </c>
      <c r="ET9" t="str">
        <f t="shared" si="22"/>
        <v/>
      </c>
      <c r="EU9" t="str">
        <f t="shared" si="23"/>
        <v/>
      </c>
      <c r="EV9" t="str">
        <f t="shared" si="24"/>
        <v/>
      </c>
      <c r="EW9" t="str">
        <f t="shared" si="25"/>
        <v/>
      </c>
      <c r="EX9" t="str">
        <f t="shared" si="26"/>
        <v/>
      </c>
      <c r="EY9" t="str">
        <f t="shared" si="27"/>
        <v/>
      </c>
      <c r="EZ9" t="str">
        <f t="shared" si="28"/>
        <v/>
      </c>
      <c r="FA9" t="str">
        <f t="shared" si="29"/>
        <v/>
      </c>
      <c r="FB9" t="str">
        <f t="shared" si="30"/>
        <v/>
      </c>
      <c r="FC9" t="str">
        <f t="shared" si="31"/>
        <v/>
      </c>
      <c r="FD9" t="str">
        <f t="shared" si="32"/>
        <v/>
      </c>
      <c r="FE9" t="str">
        <f t="shared" si="33"/>
        <v/>
      </c>
      <c r="FF9" t="str">
        <f t="shared" si="34"/>
        <v/>
      </c>
      <c r="FG9" t="str">
        <f t="shared" si="35"/>
        <v/>
      </c>
      <c r="FH9" t="str">
        <f t="shared" si="36"/>
        <v/>
      </c>
      <c r="FI9" t="str">
        <f t="shared" si="37"/>
        <v/>
      </c>
      <c r="FJ9" t="str">
        <f t="shared" si="38"/>
        <v/>
      </c>
      <c r="FK9" t="str">
        <f t="shared" si="39"/>
        <v/>
      </c>
      <c r="FL9" t="str">
        <f t="shared" si="40"/>
        <v/>
      </c>
      <c r="FM9" t="str">
        <f t="shared" si="41"/>
        <v/>
      </c>
      <c r="FN9" t="str">
        <f t="shared" si="42"/>
        <v/>
      </c>
      <c r="FO9" t="str">
        <f t="shared" si="43"/>
        <v/>
      </c>
      <c r="FP9" t="str">
        <f t="shared" si="44"/>
        <v/>
      </c>
      <c r="FQ9" t="str">
        <f t="shared" si="45"/>
        <v/>
      </c>
      <c r="FR9" t="str">
        <f t="shared" si="46"/>
        <v/>
      </c>
      <c r="FS9" t="str">
        <f t="shared" si="47"/>
        <v/>
      </c>
      <c r="FT9" t="str">
        <f t="shared" si="48"/>
        <v/>
      </c>
      <c r="FU9" t="str">
        <f t="shared" si="49"/>
        <v/>
      </c>
      <c r="FV9" t="str">
        <f t="shared" si="50"/>
        <v/>
      </c>
      <c r="FW9" t="str">
        <f t="shared" si="51"/>
        <v/>
      </c>
      <c r="FX9" t="str">
        <f t="shared" si="52"/>
        <v/>
      </c>
      <c r="FY9" t="str">
        <f t="shared" si="53"/>
        <v/>
      </c>
      <c r="FZ9" t="str">
        <f t="shared" si="54"/>
        <v/>
      </c>
      <c r="GA9" t="str">
        <f t="shared" si="55"/>
        <v/>
      </c>
      <c r="GB9" t="str">
        <f t="shared" si="56"/>
        <v/>
      </c>
      <c r="GC9" t="str">
        <f t="shared" si="57"/>
        <v/>
      </c>
      <c r="GD9" t="str">
        <f t="shared" si="58"/>
        <v/>
      </c>
      <c r="GE9" t="str">
        <f t="shared" si="59"/>
        <v/>
      </c>
      <c r="GF9" t="str">
        <f t="shared" si="60"/>
        <v/>
      </c>
      <c r="GG9" t="str">
        <f t="shared" si="61"/>
        <v/>
      </c>
      <c r="GH9">
        <f t="shared" si="62"/>
        <v>27.4</v>
      </c>
      <c r="GI9">
        <f t="shared" si="63"/>
        <v>43.5</v>
      </c>
      <c r="GJ9">
        <f t="shared" si="64"/>
        <v>146.9</v>
      </c>
      <c r="GK9" t="str">
        <f t="shared" si="65"/>
        <v/>
      </c>
      <c r="GL9" t="str">
        <f t="shared" si="66"/>
        <v/>
      </c>
      <c r="GM9" t="str">
        <f t="shared" si="67"/>
        <v/>
      </c>
      <c r="GN9" t="str">
        <f t="shared" si="68"/>
        <v/>
      </c>
      <c r="GO9" t="str">
        <f t="shared" si="69"/>
        <v/>
      </c>
    </row>
    <row r="10" spans="1:197" x14ac:dyDescent="0.2">
      <c r="A10" s="1" t="s">
        <v>65</v>
      </c>
      <c r="B10" s="2">
        <v>-4.21</v>
      </c>
      <c r="C10" s="2">
        <v>-12.31</v>
      </c>
      <c r="D10" s="2">
        <v>0</v>
      </c>
      <c r="E10" s="2">
        <v>7212102032</v>
      </c>
      <c r="F10" s="2">
        <f t="shared" si="0"/>
        <v>20</v>
      </c>
      <c r="G10" s="2">
        <f t="shared" si="1"/>
        <v>32</v>
      </c>
      <c r="H10" s="2">
        <v>42.3</v>
      </c>
      <c r="I10" s="2">
        <v>345</v>
      </c>
      <c r="J10" s="2">
        <v>20</v>
      </c>
      <c r="K10" s="2">
        <v>32</v>
      </c>
      <c r="L10" s="2">
        <v>42.3</v>
      </c>
      <c r="M10">
        <v>20</v>
      </c>
      <c r="N10">
        <v>32</v>
      </c>
      <c r="O10">
        <v>42.3</v>
      </c>
      <c r="P10" s="2">
        <v>-4.21</v>
      </c>
      <c r="Q10" s="2">
        <v>-12.31</v>
      </c>
      <c r="R10" s="2">
        <v>0</v>
      </c>
      <c r="S10" s="2">
        <v>42.3</v>
      </c>
      <c r="T10" s="4">
        <f t="shared" si="2"/>
        <v>11.152428574562254</v>
      </c>
      <c r="U10" s="4">
        <f t="shared" si="3"/>
        <v>5.1892441586393971</v>
      </c>
      <c r="V10" s="4">
        <f t="shared" si="4"/>
        <v>34.043191685398696</v>
      </c>
      <c r="W10" s="4">
        <f t="shared" si="5"/>
        <v>28.022930049214626</v>
      </c>
      <c r="Y10" s="2">
        <v>98</v>
      </c>
      <c r="Z10" s="2">
        <v>74.5</v>
      </c>
      <c r="AA10" s="2">
        <v>196.5</v>
      </c>
      <c r="AB10" s="2">
        <v>164.2</v>
      </c>
      <c r="AG10">
        <v>98.3</v>
      </c>
      <c r="AH10">
        <v>74.3</v>
      </c>
      <c r="AI10">
        <v>193.3</v>
      </c>
      <c r="AJ10">
        <v>165.4</v>
      </c>
      <c r="BU10">
        <v>98</v>
      </c>
      <c r="BV10">
        <v>74.5</v>
      </c>
      <c r="BW10">
        <v>196.5</v>
      </c>
      <c r="BX10">
        <v>164.3</v>
      </c>
      <c r="CD10" t="str">
        <f t="shared" si="6"/>
        <v/>
      </c>
      <c r="CE10" t="str">
        <f t="shared" si="7"/>
        <v/>
      </c>
      <c r="CF10" t="str">
        <f t="shared" si="8"/>
        <v/>
      </c>
      <c r="CG10" t="str">
        <f t="shared" si="9"/>
        <v/>
      </c>
      <c r="CH10" t="str">
        <f t="shared" si="10"/>
        <v/>
      </c>
      <c r="CI10" t="str">
        <f t="shared" si="11"/>
        <v/>
      </c>
      <c r="CJ10" t="str">
        <f t="shared" si="12"/>
        <v/>
      </c>
      <c r="CK10" t="str">
        <f t="shared" si="13"/>
        <v/>
      </c>
      <c r="CU10">
        <v>98.1</v>
      </c>
      <c r="CV10">
        <v>74.433333333333294</v>
      </c>
      <c r="CW10">
        <v>195.433333333333</v>
      </c>
      <c r="CX10">
        <v>164.63333333333301</v>
      </c>
      <c r="CY10" t="s">
        <v>172</v>
      </c>
      <c r="CZ10" t="s">
        <v>172</v>
      </c>
      <c r="DA10" t="s">
        <v>172</v>
      </c>
      <c r="DB10" t="s">
        <v>172</v>
      </c>
      <c r="DD10">
        <v>98</v>
      </c>
      <c r="DE10">
        <v>74.5</v>
      </c>
      <c r="DF10">
        <v>196.5</v>
      </c>
      <c r="DG10">
        <v>164.3</v>
      </c>
      <c r="DH10" t="s">
        <v>172</v>
      </c>
      <c r="DI10" t="s">
        <v>172</v>
      </c>
      <c r="DJ10" t="s">
        <v>172</v>
      </c>
      <c r="DK10" t="s">
        <v>172</v>
      </c>
      <c r="DM10">
        <v>0.17320508075688601</v>
      </c>
      <c r="DN10">
        <v>0.11547005383792699</v>
      </c>
      <c r="DO10">
        <v>1.8475208614067999</v>
      </c>
      <c r="DP10">
        <v>0.66583281184794296</v>
      </c>
      <c r="DQ10" t="s">
        <v>172</v>
      </c>
      <c r="DR10" t="s">
        <v>172</v>
      </c>
      <c r="DS10" t="s">
        <v>172</v>
      </c>
      <c r="DT10" t="s">
        <v>172</v>
      </c>
      <c r="DV10" t="s">
        <v>172</v>
      </c>
      <c r="DW10" t="s">
        <v>172</v>
      </c>
      <c r="DX10" t="s">
        <v>172</v>
      </c>
      <c r="DY10" t="s">
        <v>172</v>
      </c>
      <c r="EA10" t="s">
        <v>172</v>
      </c>
      <c r="EB10" t="s">
        <v>172</v>
      </c>
      <c r="EC10" t="s">
        <v>172</v>
      </c>
      <c r="ED10" t="s">
        <v>172</v>
      </c>
      <c r="EF10" t="s">
        <v>172</v>
      </c>
      <c r="EG10" t="s">
        <v>172</v>
      </c>
      <c r="EH10" t="s">
        <v>172</v>
      </c>
      <c r="EI10" t="s">
        <v>172</v>
      </c>
      <c r="EL10">
        <f t="shared" si="14"/>
        <v>55.7</v>
      </c>
      <c r="EM10">
        <f t="shared" si="15"/>
        <v>32.200000000000003</v>
      </c>
      <c r="EN10">
        <f t="shared" si="16"/>
        <v>154.19999999999999</v>
      </c>
      <c r="EO10">
        <f t="shared" si="17"/>
        <v>121.89999999999999</v>
      </c>
      <c r="EP10" t="str">
        <f t="shared" si="18"/>
        <v/>
      </c>
      <c r="EQ10" t="str">
        <f t="shared" si="19"/>
        <v/>
      </c>
      <c r="ER10" t="str">
        <f t="shared" si="20"/>
        <v/>
      </c>
      <c r="ES10" t="str">
        <f t="shared" si="21"/>
        <v/>
      </c>
      <c r="ET10">
        <f t="shared" si="22"/>
        <v>56</v>
      </c>
      <c r="EU10">
        <f t="shared" si="23"/>
        <v>32</v>
      </c>
      <c r="EV10">
        <f t="shared" si="24"/>
        <v>151</v>
      </c>
      <c r="EW10">
        <f t="shared" si="25"/>
        <v>123.10000000000001</v>
      </c>
      <c r="EX10" t="str">
        <f t="shared" si="26"/>
        <v/>
      </c>
      <c r="EY10" t="str">
        <f t="shared" si="27"/>
        <v/>
      </c>
      <c r="EZ10" t="str">
        <f t="shared" si="28"/>
        <v/>
      </c>
      <c r="FA10" t="str">
        <f t="shared" si="29"/>
        <v/>
      </c>
      <c r="FB10" t="str">
        <f t="shared" si="30"/>
        <v/>
      </c>
      <c r="FC10" t="str">
        <f t="shared" si="31"/>
        <v/>
      </c>
      <c r="FD10" t="str">
        <f t="shared" si="32"/>
        <v/>
      </c>
      <c r="FE10" t="str">
        <f t="shared" si="33"/>
        <v/>
      </c>
      <c r="FF10" t="str">
        <f t="shared" si="34"/>
        <v/>
      </c>
      <c r="FG10" t="str">
        <f t="shared" si="35"/>
        <v/>
      </c>
      <c r="FH10" t="str">
        <f t="shared" si="36"/>
        <v/>
      </c>
      <c r="FI10" t="str">
        <f t="shared" si="37"/>
        <v/>
      </c>
      <c r="FJ10" t="str">
        <f t="shared" si="38"/>
        <v/>
      </c>
      <c r="FK10" t="str">
        <f t="shared" si="39"/>
        <v/>
      </c>
      <c r="FL10" t="str">
        <f t="shared" si="40"/>
        <v/>
      </c>
      <c r="FM10" t="str">
        <f t="shared" si="41"/>
        <v/>
      </c>
      <c r="FN10" t="str">
        <f t="shared" si="42"/>
        <v/>
      </c>
      <c r="FO10" t="str">
        <f t="shared" si="43"/>
        <v/>
      </c>
      <c r="FP10" t="str">
        <f t="shared" si="44"/>
        <v/>
      </c>
      <c r="FQ10" t="str">
        <f t="shared" si="45"/>
        <v/>
      </c>
      <c r="FR10" t="str">
        <f t="shared" si="46"/>
        <v/>
      </c>
      <c r="FS10" t="str">
        <f t="shared" si="47"/>
        <v/>
      </c>
      <c r="FT10" t="str">
        <f t="shared" si="48"/>
        <v/>
      </c>
      <c r="FU10" t="str">
        <f t="shared" si="49"/>
        <v/>
      </c>
      <c r="FV10" t="str">
        <f t="shared" si="50"/>
        <v/>
      </c>
      <c r="FW10" t="str">
        <f t="shared" si="51"/>
        <v/>
      </c>
      <c r="FX10" t="str">
        <f t="shared" si="52"/>
        <v/>
      </c>
      <c r="FY10" t="str">
        <f t="shared" si="53"/>
        <v/>
      </c>
      <c r="FZ10" t="str">
        <f t="shared" si="54"/>
        <v/>
      </c>
      <c r="GA10" t="str">
        <f t="shared" si="55"/>
        <v/>
      </c>
      <c r="GB10" t="str">
        <f t="shared" si="56"/>
        <v/>
      </c>
      <c r="GC10" t="str">
        <f t="shared" si="57"/>
        <v/>
      </c>
      <c r="GD10" t="str">
        <f t="shared" si="58"/>
        <v/>
      </c>
      <c r="GE10" t="str">
        <f t="shared" si="59"/>
        <v/>
      </c>
      <c r="GF10" t="str">
        <f t="shared" si="60"/>
        <v/>
      </c>
      <c r="GG10" t="str">
        <f t="shared" si="61"/>
        <v/>
      </c>
      <c r="GH10">
        <f t="shared" si="62"/>
        <v>55.7</v>
      </c>
      <c r="GI10">
        <f t="shared" si="63"/>
        <v>32.200000000000003</v>
      </c>
      <c r="GJ10">
        <f t="shared" si="64"/>
        <v>154.19999999999999</v>
      </c>
      <c r="GK10">
        <f t="shared" si="65"/>
        <v>122.00000000000001</v>
      </c>
      <c r="GL10" t="str">
        <f t="shared" si="66"/>
        <v/>
      </c>
      <c r="GM10" t="str">
        <f t="shared" si="67"/>
        <v/>
      </c>
      <c r="GN10" t="str">
        <f t="shared" si="68"/>
        <v/>
      </c>
      <c r="GO10" t="str">
        <f t="shared" si="69"/>
        <v/>
      </c>
    </row>
    <row r="11" spans="1:197" x14ac:dyDescent="0.2">
      <c r="A11" s="1" t="s">
        <v>66</v>
      </c>
      <c r="C11" s="9"/>
      <c r="D11" s="2">
        <v>0</v>
      </c>
      <c r="E11" s="2">
        <v>7105232220</v>
      </c>
      <c r="F11" s="2">
        <f t="shared" si="0"/>
        <v>22</v>
      </c>
      <c r="G11" s="2">
        <f t="shared" si="1"/>
        <v>20</v>
      </c>
      <c r="I11" s="2">
        <v>143</v>
      </c>
      <c r="J11" s="2">
        <v>22</v>
      </c>
      <c r="K11" s="2">
        <v>20</v>
      </c>
      <c r="M11">
        <v>22</v>
      </c>
      <c r="N11">
        <v>19</v>
      </c>
      <c r="O11"/>
      <c r="P11"/>
      <c r="Q11"/>
      <c r="R11"/>
      <c r="S11"/>
      <c r="T11" s="4">
        <f t="shared" si="2"/>
        <v>23.601824227438964</v>
      </c>
      <c r="U11" s="4">
        <f t="shared" si="3"/>
        <v>17.843380976146218</v>
      </c>
      <c r="V11" s="4">
        <f t="shared" si="4"/>
        <v>26.363366759261837</v>
      </c>
      <c r="W11" s="4">
        <f t="shared" si="5"/>
        <v>17.858061121017318</v>
      </c>
      <c r="AH11">
        <v>6.6</v>
      </c>
      <c r="BE11">
        <v>19.5</v>
      </c>
      <c r="BF11">
        <v>6.5</v>
      </c>
      <c r="BI11">
        <v>50</v>
      </c>
      <c r="BJ11">
        <v>28</v>
      </c>
      <c r="BU11">
        <v>19.5</v>
      </c>
      <c r="BV11">
        <v>6.5999999999999899</v>
      </c>
      <c r="BY11">
        <v>50</v>
      </c>
      <c r="BZ11">
        <v>28</v>
      </c>
      <c r="CD11" t="str">
        <f t="shared" si="6"/>
        <v/>
      </c>
      <c r="CE11" t="str">
        <f t="shared" si="7"/>
        <v/>
      </c>
      <c r="CF11" t="str">
        <f t="shared" si="8"/>
        <v/>
      </c>
      <c r="CG11" t="str">
        <f t="shared" si="9"/>
        <v/>
      </c>
      <c r="CH11" t="str">
        <f t="shared" si="10"/>
        <v/>
      </c>
      <c r="CI11" t="str">
        <f t="shared" si="11"/>
        <v/>
      </c>
      <c r="CJ11" t="str">
        <f t="shared" si="12"/>
        <v/>
      </c>
      <c r="CK11" t="str">
        <f t="shared" si="13"/>
        <v/>
      </c>
      <c r="CU11">
        <v>19.5</v>
      </c>
      <c r="CV11">
        <v>6.5999999999999899</v>
      </c>
      <c r="CW11" t="s">
        <v>172</v>
      </c>
      <c r="CX11" t="s">
        <v>172</v>
      </c>
      <c r="CY11">
        <v>50</v>
      </c>
      <c r="CZ11">
        <v>28</v>
      </c>
      <c r="DA11" t="s">
        <v>172</v>
      </c>
      <c r="DB11" t="s">
        <v>172</v>
      </c>
      <c r="DD11">
        <v>19.5</v>
      </c>
      <c r="DE11">
        <v>6.5999999999999899</v>
      </c>
      <c r="DF11" t="s">
        <v>172</v>
      </c>
      <c r="DG11" t="s">
        <v>172</v>
      </c>
      <c r="DH11">
        <v>50</v>
      </c>
      <c r="DI11">
        <v>28</v>
      </c>
      <c r="DJ11" t="s">
        <v>172</v>
      </c>
      <c r="DK11" t="s">
        <v>172</v>
      </c>
      <c r="DM11" t="s">
        <v>172</v>
      </c>
      <c r="DN11">
        <v>0</v>
      </c>
      <c r="DO11" t="s">
        <v>172</v>
      </c>
      <c r="DP11" t="s">
        <v>172</v>
      </c>
      <c r="DQ11" t="s">
        <v>172</v>
      </c>
      <c r="DR11" t="s">
        <v>172</v>
      </c>
      <c r="DS11" t="s">
        <v>172</v>
      </c>
      <c r="DT11" t="s">
        <v>172</v>
      </c>
      <c r="DV11" t="s">
        <v>172</v>
      </c>
      <c r="DW11" t="s">
        <v>172</v>
      </c>
      <c r="DX11" t="s">
        <v>172</v>
      </c>
      <c r="DY11" t="s">
        <v>172</v>
      </c>
      <c r="EA11" t="s">
        <v>172</v>
      </c>
      <c r="EB11" t="s">
        <v>172</v>
      </c>
      <c r="EC11" t="s">
        <v>172</v>
      </c>
      <c r="ED11" t="s">
        <v>172</v>
      </c>
      <c r="EF11" t="s">
        <v>172</v>
      </c>
      <c r="EG11" t="s">
        <v>172</v>
      </c>
      <c r="EH11" t="s">
        <v>172</v>
      </c>
      <c r="EI11" t="s">
        <v>172</v>
      </c>
      <c r="EL11" t="str">
        <f t="shared" si="14"/>
        <v/>
      </c>
      <c r="EM11" t="str">
        <f t="shared" si="15"/>
        <v/>
      </c>
      <c r="EN11" t="str">
        <f t="shared" si="16"/>
        <v/>
      </c>
      <c r="EO11" t="str">
        <f t="shared" si="17"/>
        <v/>
      </c>
      <c r="EP11" t="str">
        <f t="shared" si="18"/>
        <v/>
      </c>
      <c r="EQ11" t="str">
        <f t="shared" si="19"/>
        <v/>
      </c>
      <c r="ER11" t="str">
        <f t="shared" si="20"/>
        <v/>
      </c>
      <c r="ES11" t="str">
        <f t="shared" si="21"/>
        <v/>
      </c>
      <c r="ET11" t="str">
        <f t="shared" si="22"/>
        <v/>
      </c>
      <c r="EU11" t="str">
        <f t="shared" si="23"/>
        <v/>
      </c>
      <c r="EV11" t="str">
        <f t="shared" si="24"/>
        <v/>
      </c>
      <c r="EW11" t="str">
        <f t="shared" si="25"/>
        <v/>
      </c>
      <c r="EX11" t="str">
        <f t="shared" si="26"/>
        <v/>
      </c>
      <c r="EY11" t="str">
        <f t="shared" si="27"/>
        <v/>
      </c>
      <c r="EZ11" t="str">
        <f t="shared" si="28"/>
        <v/>
      </c>
      <c r="FA11" t="str">
        <f t="shared" si="29"/>
        <v/>
      </c>
      <c r="FB11" t="str">
        <f t="shared" si="30"/>
        <v/>
      </c>
      <c r="FC11" t="str">
        <f t="shared" si="31"/>
        <v/>
      </c>
      <c r="FD11" t="str">
        <f t="shared" si="32"/>
        <v/>
      </c>
      <c r="FE11" t="str">
        <f t="shared" si="33"/>
        <v/>
      </c>
      <c r="FF11" t="str">
        <f t="shared" si="34"/>
        <v/>
      </c>
      <c r="FG11" t="str">
        <f t="shared" si="35"/>
        <v/>
      </c>
      <c r="FH11" t="str">
        <f t="shared" si="36"/>
        <v/>
      </c>
      <c r="FI11" t="str">
        <f t="shared" si="37"/>
        <v/>
      </c>
      <c r="FJ11" t="str">
        <f t="shared" si="38"/>
        <v/>
      </c>
      <c r="FK11" t="str">
        <f t="shared" si="39"/>
        <v/>
      </c>
      <c r="FL11" t="str">
        <f t="shared" si="40"/>
        <v/>
      </c>
      <c r="FM11" t="str">
        <f t="shared" si="41"/>
        <v/>
      </c>
      <c r="FN11" t="str">
        <f t="shared" si="42"/>
        <v/>
      </c>
      <c r="FO11" t="str">
        <f t="shared" si="43"/>
        <v/>
      </c>
      <c r="FP11" t="str">
        <f t="shared" si="44"/>
        <v/>
      </c>
      <c r="FQ11" t="str">
        <f t="shared" si="45"/>
        <v/>
      </c>
      <c r="FR11" t="str">
        <f t="shared" si="46"/>
        <v/>
      </c>
      <c r="FS11" t="str">
        <f t="shared" si="47"/>
        <v/>
      </c>
      <c r="FT11" t="str">
        <f t="shared" si="48"/>
        <v/>
      </c>
      <c r="FU11" t="str">
        <f t="shared" si="49"/>
        <v/>
      </c>
      <c r="FV11" t="str">
        <f t="shared" si="50"/>
        <v/>
      </c>
      <c r="FW11" t="str">
        <f t="shared" si="51"/>
        <v/>
      </c>
      <c r="FX11" t="str">
        <f t="shared" si="52"/>
        <v/>
      </c>
      <c r="FY11" t="str">
        <f t="shared" si="53"/>
        <v/>
      </c>
      <c r="FZ11" t="str">
        <f t="shared" si="54"/>
        <v/>
      </c>
      <c r="GA11" t="str">
        <f t="shared" si="55"/>
        <v/>
      </c>
      <c r="GB11" t="str">
        <f t="shared" si="56"/>
        <v/>
      </c>
      <c r="GC11" t="str">
        <f t="shared" si="57"/>
        <v/>
      </c>
      <c r="GD11" t="str">
        <f t="shared" si="58"/>
        <v/>
      </c>
      <c r="GE11" t="str">
        <f t="shared" si="59"/>
        <v/>
      </c>
      <c r="GF11" t="str">
        <f t="shared" si="60"/>
        <v/>
      </c>
      <c r="GG11" t="str">
        <f t="shared" si="61"/>
        <v/>
      </c>
      <c r="GH11" t="str">
        <f t="shared" si="62"/>
        <v/>
      </c>
      <c r="GI11" t="str">
        <f t="shared" si="63"/>
        <v/>
      </c>
      <c r="GJ11" t="str">
        <f t="shared" si="64"/>
        <v/>
      </c>
      <c r="GK11" t="str">
        <f t="shared" si="65"/>
        <v/>
      </c>
      <c r="GL11" t="str">
        <f t="shared" si="66"/>
        <v/>
      </c>
      <c r="GM11" t="str">
        <f t="shared" si="67"/>
        <v/>
      </c>
      <c r="GN11" t="str">
        <f t="shared" si="68"/>
        <v/>
      </c>
      <c r="GO11" t="str">
        <f t="shared" si="69"/>
        <v/>
      </c>
    </row>
    <row r="12" spans="1:197" x14ac:dyDescent="0.2">
      <c r="A12" s="1" t="s">
        <v>66</v>
      </c>
      <c r="C12" s="9"/>
      <c r="D12" s="2">
        <v>0</v>
      </c>
      <c r="E12" s="2">
        <v>7106121051</v>
      </c>
      <c r="F12" s="2">
        <f t="shared" si="0"/>
        <v>10</v>
      </c>
      <c r="G12" s="2">
        <f t="shared" si="1"/>
        <v>51</v>
      </c>
      <c r="I12" s="2">
        <v>163</v>
      </c>
      <c r="J12" s="2">
        <v>10</v>
      </c>
      <c r="K12" s="2">
        <v>51</v>
      </c>
      <c r="M12">
        <v>10</v>
      </c>
      <c r="N12">
        <v>49</v>
      </c>
      <c r="O12"/>
      <c r="P12"/>
      <c r="Q12"/>
      <c r="R12"/>
      <c r="S12"/>
      <c r="T12" s="4">
        <f t="shared" si="2"/>
        <v>23.601824227438964</v>
      </c>
      <c r="U12" s="4">
        <f t="shared" si="3"/>
        <v>17.843380976146218</v>
      </c>
      <c r="V12" s="4">
        <f t="shared" si="4"/>
        <v>26.363366759261837</v>
      </c>
      <c r="W12" s="4">
        <f t="shared" si="5"/>
        <v>17.858061121017318</v>
      </c>
      <c r="AG12">
        <v>51.9</v>
      </c>
      <c r="AH12">
        <v>59</v>
      </c>
      <c r="BE12">
        <v>52</v>
      </c>
      <c r="BF12">
        <v>58.5</v>
      </c>
      <c r="BI12">
        <v>164</v>
      </c>
      <c r="BJ12">
        <v>176</v>
      </c>
      <c r="BU12">
        <v>52.003999999999998</v>
      </c>
      <c r="BV12">
        <v>58.804000000000002</v>
      </c>
      <c r="BY12">
        <v>164.00399999999999</v>
      </c>
      <c r="BZ12">
        <v>176.00399999999999</v>
      </c>
      <c r="CD12" t="str">
        <f t="shared" si="6"/>
        <v/>
      </c>
      <c r="CE12" t="str">
        <f t="shared" si="7"/>
        <v/>
      </c>
      <c r="CF12" t="str">
        <f t="shared" si="8"/>
        <v/>
      </c>
      <c r="CG12" t="str">
        <f t="shared" si="9"/>
        <v/>
      </c>
      <c r="CH12" t="str">
        <f t="shared" si="10"/>
        <v/>
      </c>
      <c r="CI12" t="str">
        <f t="shared" si="11"/>
        <v/>
      </c>
      <c r="CJ12" t="str">
        <f t="shared" si="12"/>
        <v/>
      </c>
      <c r="CK12" t="str">
        <f t="shared" si="13"/>
        <v/>
      </c>
      <c r="CU12">
        <v>51.951999999999998</v>
      </c>
      <c r="CV12">
        <v>58.902000000000001</v>
      </c>
      <c r="CW12" t="s">
        <v>172</v>
      </c>
      <c r="CX12" t="s">
        <v>172</v>
      </c>
      <c r="CY12">
        <v>164.00399999999999</v>
      </c>
      <c r="CZ12">
        <v>176.00399999999999</v>
      </c>
      <c r="DA12" t="s">
        <v>172</v>
      </c>
      <c r="DB12" t="s">
        <v>172</v>
      </c>
      <c r="DD12">
        <v>51.951999999999998</v>
      </c>
      <c r="DE12">
        <v>58.902000000000001</v>
      </c>
      <c r="DF12" t="s">
        <v>172</v>
      </c>
      <c r="DG12" t="s">
        <v>172</v>
      </c>
      <c r="DH12">
        <v>164.00399999999999</v>
      </c>
      <c r="DI12">
        <v>176.00399999999999</v>
      </c>
      <c r="DJ12" t="s">
        <v>172</v>
      </c>
      <c r="DK12" t="s">
        <v>172</v>
      </c>
      <c r="DM12">
        <v>7.3539105243400404E-2</v>
      </c>
      <c r="DN12">
        <v>0.13859292911256199</v>
      </c>
      <c r="DO12" t="s">
        <v>172</v>
      </c>
      <c r="DP12" t="s">
        <v>172</v>
      </c>
      <c r="DQ12" t="s">
        <v>172</v>
      </c>
      <c r="DR12" t="s">
        <v>172</v>
      </c>
      <c r="DS12" t="s">
        <v>172</v>
      </c>
      <c r="DT12" t="s">
        <v>172</v>
      </c>
      <c r="DV12" t="s">
        <v>172</v>
      </c>
      <c r="DW12" t="s">
        <v>172</v>
      </c>
      <c r="DX12" t="s">
        <v>172</v>
      </c>
      <c r="DY12" t="s">
        <v>172</v>
      </c>
      <c r="EA12" t="s">
        <v>172</v>
      </c>
      <c r="EB12" t="s">
        <v>172</v>
      </c>
      <c r="EC12" t="s">
        <v>172</v>
      </c>
      <c r="ED12" t="s">
        <v>172</v>
      </c>
      <c r="EF12" t="s">
        <v>172</v>
      </c>
      <c r="EG12" t="s">
        <v>172</v>
      </c>
      <c r="EH12" t="s">
        <v>172</v>
      </c>
      <c r="EI12" t="s">
        <v>172</v>
      </c>
      <c r="EL12" t="str">
        <f t="shared" si="14"/>
        <v/>
      </c>
      <c r="EM12" t="str">
        <f t="shared" si="15"/>
        <v/>
      </c>
      <c r="EN12" t="str">
        <f t="shared" si="16"/>
        <v/>
      </c>
      <c r="EO12" t="str">
        <f t="shared" si="17"/>
        <v/>
      </c>
      <c r="EP12" t="str">
        <f t="shared" si="18"/>
        <v/>
      </c>
      <c r="EQ12" t="str">
        <f t="shared" si="19"/>
        <v/>
      </c>
      <c r="ER12" t="str">
        <f t="shared" si="20"/>
        <v/>
      </c>
      <c r="ES12" t="str">
        <f t="shared" si="21"/>
        <v/>
      </c>
      <c r="ET12" t="str">
        <f t="shared" si="22"/>
        <v/>
      </c>
      <c r="EU12" t="str">
        <f t="shared" si="23"/>
        <v/>
      </c>
      <c r="EV12" t="str">
        <f t="shared" si="24"/>
        <v/>
      </c>
      <c r="EW12" t="str">
        <f t="shared" si="25"/>
        <v/>
      </c>
      <c r="EX12" t="str">
        <f t="shared" si="26"/>
        <v/>
      </c>
      <c r="EY12" t="str">
        <f t="shared" si="27"/>
        <v/>
      </c>
      <c r="EZ12" t="str">
        <f t="shared" si="28"/>
        <v/>
      </c>
      <c r="FA12" t="str">
        <f t="shared" si="29"/>
        <v/>
      </c>
      <c r="FB12" t="str">
        <f t="shared" si="30"/>
        <v/>
      </c>
      <c r="FC12" t="str">
        <f t="shared" si="31"/>
        <v/>
      </c>
      <c r="FD12" t="str">
        <f t="shared" si="32"/>
        <v/>
      </c>
      <c r="FE12" t="str">
        <f t="shared" si="33"/>
        <v/>
      </c>
      <c r="FF12" t="str">
        <f t="shared" si="34"/>
        <v/>
      </c>
      <c r="FG12" t="str">
        <f t="shared" si="35"/>
        <v/>
      </c>
      <c r="FH12" t="str">
        <f t="shared" si="36"/>
        <v/>
      </c>
      <c r="FI12" t="str">
        <f t="shared" si="37"/>
        <v/>
      </c>
      <c r="FJ12" t="str">
        <f t="shared" si="38"/>
        <v/>
      </c>
      <c r="FK12" t="str">
        <f t="shared" si="39"/>
        <v/>
      </c>
      <c r="FL12" t="str">
        <f t="shared" si="40"/>
        <v/>
      </c>
      <c r="FM12" t="str">
        <f t="shared" si="41"/>
        <v/>
      </c>
      <c r="FN12" t="str">
        <f t="shared" si="42"/>
        <v/>
      </c>
      <c r="FO12" t="str">
        <f t="shared" si="43"/>
        <v/>
      </c>
      <c r="FP12" t="str">
        <f t="shared" si="44"/>
        <v/>
      </c>
      <c r="FQ12" t="str">
        <f t="shared" si="45"/>
        <v/>
      </c>
      <c r="FR12" t="str">
        <f t="shared" si="46"/>
        <v/>
      </c>
      <c r="FS12" t="str">
        <f t="shared" si="47"/>
        <v/>
      </c>
      <c r="FT12" t="str">
        <f t="shared" si="48"/>
        <v/>
      </c>
      <c r="FU12" t="str">
        <f t="shared" si="49"/>
        <v/>
      </c>
      <c r="FV12" t="str">
        <f t="shared" si="50"/>
        <v/>
      </c>
      <c r="FW12" t="str">
        <f t="shared" si="51"/>
        <v/>
      </c>
      <c r="FX12" t="str">
        <f t="shared" si="52"/>
        <v/>
      </c>
      <c r="FY12" t="str">
        <f t="shared" si="53"/>
        <v/>
      </c>
      <c r="FZ12" t="str">
        <f t="shared" si="54"/>
        <v/>
      </c>
      <c r="GA12" t="str">
        <f t="shared" si="55"/>
        <v/>
      </c>
      <c r="GB12" t="str">
        <f t="shared" si="56"/>
        <v/>
      </c>
      <c r="GC12" t="str">
        <f t="shared" si="57"/>
        <v/>
      </c>
      <c r="GD12" t="str">
        <f t="shared" si="58"/>
        <v/>
      </c>
      <c r="GE12" t="str">
        <f t="shared" si="59"/>
        <v/>
      </c>
      <c r="GF12" t="str">
        <f t="shared" si="60"/>
        <v/>
      </c>
      <c r="GG12" t="str">
        <f t="shared" si="61"/>
        <v/>
      </c>
      <c r="GH12" t="str">
        <f t="shared" si="62"/>
        <v/>
      </c>
      <c r="GI12" t="str">
        <f t="shared" si="63"/>
        <v/>
      </c>
      <c r="GJ12" t="str">
        <f t="shared" si="64"/>
        <v/>
      </c>
      <c r="GK12" t="str">
        <f t="shared" si="65"/>
        <v/>
      </c>
      <c r="GL12" t="str">
        <f t="shared" si="66"/>
        <v/>
      </c>
      <c r="GM12" t="str">
        <f t="shared" si="67"/>
        <v/>
      </c>
      <c r="GN12" t="str">
        <f t="shared" si="68"/>
        <v/>
      </c>
      <c r="GO12" t="str">
        <f t="shared" si="69"/>
        <v/>
      </c>
    </row>
    <row r="13" spans="1:197" x14ac:dyDescent="0.2">
      <c r="A13" s="1" t="s">
        <v>66</v>
      </c>
      <c r="C13" s="9"/>
      <c r="D13" s="2">
        <v>0</v>
      </c>
      <c r="E13" s="2">
        <v>7110201808</v>
      </c>
      <c r="F13" s="2">
        <f t="shared" si="0"/>
        <v>18</v>
      </c>
      <c r="G13" s="2">
        <f t="shared" si="1"/>
        <v>8</v>
      </c>
      <c r="I13" s="2">
        <v>293</v>
      </c>
      <c r="J13" s="2">
        <v>18</v>
      </c>
      <c r="K13" s="2">
        <v>8</v>
      </c>
      <c r="M13">
        <v>18</v>
      </c>
      <c r="N13">
        <v>5</v>
      </c>
      <c r="O13"/>
      <c r="P13"/>
      <c r="Q13"/>
      <c r="R13"/>
      <c r="S13"/>
      <c r="T13" s="4">
        <f t="shared" si="2"/>
        <v>23.601824227438964</v>
      </c>
      <c r="U13" s="4">
        <f t="shared" si="3"/>
        <v>17.843380976146218</v>
      </c>
      <c r="V13" s="4">
        <f t="shared" si="4"/>
        <v>26.363366759261837</v>
      </c>
      <c r="W13" s="4">
        <f t="shared" si="5"/>
        <v>17.858061121017318</v>
      </c>
      <c r="AG13">
        <v>31.9</v>
      </c>
      <c r="AH13">
        <v>41.4</v>
      </c>
      <c r="AI13">
        <v>15.1</v>
      </c>
      <c r="AL13">
        <v>190</v>
      </c>
      <c r="AM13">
        <v>150</v>
      </c>
      <c r="BE13">
        <v>35.5</v>
      </c>
      <c r="BF13">
        <v>41.5</v>
      </c>
      <c r="BG13">
        <v>15</v>
      </c>
      <c r="BI13">
        <v>143</v>
      </c>
      <c r="BK13">
        <v>107</v>
      </c>
      <c r="BU13">
        <v>33.700000000000003</v>
      </c>
      <c r="BV13">
        <v>41.5</v>
      </c>
      <c r="BW13">
        <v>15.1</v>
      </c>
      <c r="BY13">
        <v>143</v>
      </c>
      <c r="BZ13">
        <v>170</v>
      </c>
      <c r="CD13" t="str">
        <f t="shared" si="6"/>
        <v/>
      </c>
      <c r="CE13" t="str">
        <f t="shared" si="7"/>
        <v/>
      </c>
      <c r="CF13" t="str">
        <f t="shared" si="8"/>
        <v/>
      </c>
      <c r="CG13" t="str">
        <f t="shared" si="9"/>
        <v/>
      </c>
      <c r="CH13" t="str">
        <f t="shared" si="10"/>
        <v/>
      </c>
      <c r="CI13">
        <f t="shared" si="11"/>
        <v>148.6</v>
      </c>
      <c r="CJ13">
        <f t="shared" si="12"/>
        <v>134.9</v>
      </c>
      <c r="CK13" t="str">
        <f t="shared" si="13"/>
        <v/>
      </c>
      <c r="CU13">
        <v>32.799999999999997</v>
      </c>
      <c r="CV13">
        <v>41.45</v>
      </c>
      <c r="CW13">
        <v>15.1</v>
      </c>
      <c r="CX13" t="s">
        <v>172</v>
      </c>
      <c r="CY13">
        <v>143</v>
      </c>
      <c r="CZ13">
        <v>180</v>
      </c>
      <c r="DA13">
        <v>150</v>
      </c>
      <c r="DB13" t="s">
        <v>172</v>
      </c>
      <c r="DD13">
        <v>32.799999999999997</v>
      </c>
      <c r="DE13">
        <v>41.45</v>
      </c>
      <c r="DF13">
        <v>15.1</v>
      </c>
      <c r="DG13" t="s">
        <v>172</v>
      </c>
      <c r="DH13">
        <v>143</v>
      </c>
      <c r="DI13">
        <v>180</v>
      </c>
      <c r="DJ13">
        <v>150</v>
      </c>
      <c r="DK13" t="s">
        <v>172</v>
      </c>
      <c r="DM13">
        <v>1.2727922061357899</v>
      </c>
      <c r="DN13">
        <v>7.0710678118655806E-2</v>
      </c>
      <c r="DO13">
        <v>0</v>
      </c>
      <c r="DP13" t="s">
        <v>172</v>
      </c>
      <c r="DQ13" t="s">
        <v>172</v>
      </c>
      <c r="DR13">
        <v>14.142135623731001</v>
      </c>
      <c r="DS13" t="s">
        <v>172</v>
      </c>
      <c r="DT13" t="s">
        <v>172</v>
      </c>
      <c r="DV13" t="s">
        <v>172</v>
      </c>
      <c r="DW13">
        <v>148.6</v>
      </c>
      <c r="DX13">
        <v>134.9</v>
      </c>
      <c r="DY13" t="s">
        <v>172</v>
      </c>
      <c r="EA13" t="s">
        <v>172</v>
      </c>
      <c r="EB13">
        <v>148.6</v>
      </c>
      <c r="EC13">
        <v>134.9</v>
      </c>
      <c r="ED13" t="s">
        <v>172</v>
      </c>
      <c r="EF13" t="s">
        <v>172</v>
      </c>
      <c r="EG13" t="s">
        <v>172</v>
      </c>
      <c r="EH13" t="s">
        <v>172</v>
      </c>
      <c r="EI13" t="s">
        <v>172</v>
      </c>
      <c r="EL13" t="str">
        <f t="shared" si="14"/>
        <v/>
      </c>
      <c r="EM13" t="str">
        <f t="shared" si="15"/>
        <v/>
      </c>
      <c r="EN13" t="str">
        <f t="shared" si="16"/>
        <v/>
      </c>
      <c r="EO13" t="str">
        <f t="shared" si="17"/>
        <v/>
      </c>
      <c r="EP13" t="str">
        <f t="shared" si="18"/>
        <v/>
      </c>
      <c r="EQ13" t="str">
        <f t="shared" si="19"/>
        <v/>
      </c>
      <c r="ER13" t="str">
        <f t="shared" si="20"/>
        <v/>
      </c>
      <c r="ES13" t="str">
        <f t="shared" si="21"/>
        <v/>
      </c>
      <c r="ET13" t="str">
        <f t="shared" si="22"/>
        <v/>
      </c>
      <c r="EU13" t="str">
        <f t="shared" si="23"/>
        <v/>
      </c>
      <c r="EV13" t="str">
        <f t="shared" si="24"/>
        <v/>
      </c>
      <c r="EW13" t="str">
        <f t="shared" si="25"/>
        <v/>
      </c>
      <c r="EX13" t="str">
        <f t="shared" si="26"/>
        <v/>
      </c>
      <c r="EY13" t="str">
        <f t="shared" si="27"/>
        <v/>
      </c>
      <c r="EZ13" t="str">
        <f t="shared" si="28"/>
        <v/>
      </c>
      <c r="FA13" t="str">
        <f t="shared" si="29"/>
        <v/>
      </c>
      <c r="FB13" t="str">
        <f t="shared" si="30"/>
        <v/>
      </c>
      <c r="FC13" t="str">
        <f t="shared" si="31"/>
        <v/>
      </c>
      <c r="FD13" t="str">
        <f t="shared" si="32"/>
        <v/>
      </c>
      <c r="FE13" t="str">
        <f t="shared" si="33"/>
        <v/>
      </c>
      <c r="FF13" t="str">
        <f t="shared" si="34"/>
        <v/>
      </c>
      <c r="FG13" t="str">
        <f t="shared" si="35"/>
        <v/>
      </c>
      <c r="FH13" t="str">
        <f t="shared" si="36"/>
        <v/>
      </c>
      <c r="FI13" t="str">
        <f t="shared" si="37"/>
        <v/>
      </c>
      <c r="FJ13" t="str">
        <f t="shared" si="38"/>
        <v/>
      </c>
      <c r="FK13" t="str">
        <f t="shared" si="39"/>
        <v/>
      </c>
      <c r="FL13" t="str">
        <f t="shared" si="40"/>
        <v/>
      </c>
      <c r="FM13" t="str">
        <f t="shared" si="41"/>
        <v/>
      </c>
      <c r="FN13" t="str">
        <f t="shared" si="42"/>
        <v/>
      </c>
      <c r="FO13" t="str">
        <f t="shared" si="43"/>
        <v/>
      </c>
      <c r="FP13" t="str">
        <f t="shared" si="44"/>
        <v/>
      </c>
      <c r="FQ13" t="str">
        <f t="shared" si="45"/>
        <v/>
      </c>
      <c r="FR13" t="str">
        <f t="shared" si="46"/>
        <v/>
      </c>
      <c r="FS13" t="str">
        <f t="shared" si="47"/>
        <v/>
      </c>
      <c r="FT13" t="str">
        <f t="shared" si="48"/>
        <v/>
      </c>
      <c r="FU13" t="str">
        <f t="shared" si="49"/>
        <v/>
      </c>
      <c r="FV13" t="str">
        <f t="shared" si="50"/>
        <v/>
      </c>
      <c r="FW13" t="str">
        <f t="shared" si="51"/>
        <v/>
      </c>
      <c r="FX13" t="str">
        <f t="shared" si="52"/>
        <v/>
      </c>
      <c r="FY13" t="str">
        <f t="shared" si="53"/>
        <v/>
      </c>
      <c r="FZ13" t="str">
        <f t="shared" si="54"/>
        <v/>
      </c>
      <c r="GA13" t="str">
        <f t="shared" si="55"/>
        <v/>
      </c>
      <c r="GB13" t="str">
        <f t="shared" si="56"/>
        <v/>
      </c>
      <c r="GC13" t="str">
        <f t="shared" si="57"/>
        <v/>
      </c>
      <c r="GD13" t="str">
        <f t="shared" si="58"/>
        <v/>
      </c>
      <c r="GE13" t="str">
        <f t="shared" si="59"/>
        <v/>
      </c>
      <c r="GF13" t="str">
        <f t="shared" si="60"/>
        <v/>
      </c>
      <c r="GG13" t="str">
        <f t="shared" si="61"/>
        <v/>
      </c>
      <c r="GH13" t="str">
        <f t="shared" si="62"/>
        <v/>
      </c>
      <c r="GI13" t="str">
        <f t="shared" si="63"/>
        <v/>
      </c>
      <c r="GJ13" t="str">
        <f t="shared" si="64"/>
        <v/>
      </c>
      <c r="GK13" t="str">
        <f t="shared" si="65"/>
        <v/>
      </c>
      <c r="GL13" t="str">
        <f t="shared" si="66"/>
        <v/>
      </c>
      <c r="GM13" t="str">
        <f t="shared" si="67"/>
        <v/>
      </c>
      <c r="GN13" t="str">
        <f t="shared" si="68"/>
        <v/>
      </c>
      <c r="GO13" t="str">
        <f t="shared" si="69"/>
        <v/>
      </c>
    </row>
    <row r="14" spans="1:197" x14ac:dyDescent="0.2">
      <c r="A14" s="1" t="s">
        <v>66</v>
      </c>
      <c r="B14" s="2">
        <v>74.099999999999994</v>
      </c>
      <c r="C14" s="2">
        <v>2.6</v>
      </c>
      <c r="D14" s="2">
        <v>0</v>
      </c>
      <c r="E14" s="2">
        <v>7201040631</v>
      </c>
      <c r="F14" s="2">
        <f t="shared" si="0"/>
        <v>6</v>
      </c>
      <c r="G14" s="2">
        <f t="shared" si="1"/>
        <v>31</v>
      </c>
      <c r="H14" s="2">
        <v>19.72</v>
      </c>
      <c r="M14">
        <v>6</v>
      </c>
      <c r="N14">
        <v>31</v>
      </c>
      <c r="O14">
        <v>19.8</v>
      </c>
      <c r="P14">
        <v>73.52</v>
      </c>
      <c r="Q14">
        <v>2.79</v>
      </c>
      <c r="R14">
        <v>0</v>
      </c>
      <c r="S14">
        <v>19.8</v>
      </c>
      <c r="T14" s="4">
        <f t="shared" si="2"/>
        <v>78.240225784482249</v>
      </c>
      <c r="U14" s="4">
        <f t="shared" si="3"/>
        <v>78.188269516981819</v>
      </c>
      <c r="V14" s="4">
        <f t="shared" si="4"/>
        <v>47.39213075365209</v>
      </c>
      <c r="W14" s="4">
        <f t="shared" si="5"/>
        <v>82.896613471035607</v>
      </c>
      <c r="Y14" s="2">
        <v>318</v>
      </c>
      <c r="Z14" s="2">
        <v>315</v>
      </c>
      <c r="AA14" s="2">
        <v>215</v>
      </c>
      <c r="AC14" s="2">
        <v>542</v>
      </c>
      <c r="AE14" s="2">
        <v>350</v>
      </c>
      <c r="BU14">
        <v>318</v>
      </c>
      <c r="BV14">
        <v>315</v>
      </c>
      <c r="CD14">
        <f t="shared" si="6"/>
        <v>224</v>
      </c>
      <c r="CE14" t="str">
        <f t="shared" si="7"/>
        <v/>
      </c>
      <c r="CF14">
        <f t="shared" si="8"/>
        <v>135</v>
      </c>
      <c r="CG14" t="str">
        <f t="shared" si="9"/>
        <v/>
      </c>
      <c r="CH14" t="str">
        <f t="shared" si="10"/>
        <v/>
      </c>
      <c r="CI14" t="str">
        <f t="shared" si="11"/>
        <v/>
      </c>
      <c r="CJ14" t="str">
        <f t="shared" si="12"/>
        <v/>
      </c>
      <c r="CK14" t="str">
        <f t="shared" si="13"/>
        <v/>
      </c>
      <c r="CU14">
        <v>318</v>
      </c>
      <c r="CV14">
        <v>315</v>
      </c>
      <c r="CW14">
        <v>215</v>
      </c>
      <c r="CX14" t="s">
        <v>172</v>
      </c>
      <c r="CY14">
        <v>542</v>
      </c>
      <c r="CZ14" t="s">
        <v>172</v>
      </c>
      <c r="DA14">
        <v>350</v>
      </c>
      <c r="DB14" t="s">
        <v>172</v>
      </c>
      <c r="DD14">
        <v>318</v>
      </c>
      <c r="DE14">
        <v>315</v>
      </c>
      <c r="DF14">
        <v>215</v>
      </c>
      <c r="DG14" t="s">
        <v>172</v>
      </c>
      <c r="DH14">
        <v>542</v>
      </c>
      <c r="DI14" t="s">
        <v>172</v>
      </c>
      <c r="DJ14">
        <v>350</v>
      </c>
      <c r="DK14" t="s">
        <v>172</v>
      </c>
      <c r="DM14">
        <v>0</v>
      </c>
      <c r="DN14">
        <v>0</v>
      </c>
      <c r="DO14" t="s">
        <v>172</v>
      </c>
      <c r="DP14" t="s">
        <v>172</v>
      </c>
      <c r="DQ14" t="s">
        <v>172</v>
      </c>
      <c r="DR14" t="s">
        <v>172</v>
      </c>
      <c r="DS14" t="s">
        <v>172</v>
      </c>
      <c r="DT14" t="s">
        <v>172</v>
      </c>
      <c r="DV14">
        <v>224</v>
      </c>
      <c r="DW14" t="s">
        <v>172</v>
      </c>
      <c r="DX14">
        <v>135</v>
      </c>
      <c r="DY14" t="s">
        <v>172</v>
      </c>
      <c r="EA14">
        <v>224</v>
      </c>
      <c r="EB14" t="s">
        <v>172</v>
      </c>
      <c r="EC14">
        <v>135</v>
      </c>
      <c r="ED14" t="s">
        <v>172</v>
      </c>
      <c r="EF14" t="s">
        <v>172</v>
      </c>
      <c r="EG14" t="s">
        <v>172</v>
      </c>
      <c r="EH14" t="s">
        <v>172</v>
      </c>
      <c r="EI14" t="s">
        <v>172</v>
      </c>
      <c r="EL14">
        <f t="shared" si="14"/>
        <v>298.2</v>
      </c>
      <c r="EM14">
        <f t="shared" si="15"/>
        <v>295.2</v>
      </c>
      <c r="EN14">
        <f t="shared" si="16"/>
        <v>195.2</v>
      </c>
      <c r="EO14" t="str">
        <f t="shared" si="17"/>
        <v/>
      </c>
      <c r="EP14">
        <f t="shared" si="18"/>
        <v>522.20000000000005</v>
      </c>
      <c r="EQ14" t="str">
        <f t="shared" si="19"/>
        <v/>
      </c>
      <c r="ER14">
        <f t="shared" si="20"/>
        <v>330.2</v>
      </c>
      <c r="ES14" t="str">
        <f t="shared" si="21"/>
        <v/>
      </c>
      <c r="ET14" t="str">
        <f t="shared" si="22"/>
        <v/>
      </c>
      <c r="EU14" t="str">
        <f t="shared" si="23"/>
        <v/>
      </c>
      <c r="EV14" t="str">
        <f t="shared" si="24"/>
        <v/>
      </c>
      <c r="EW14" t="str">
        <f t="shared" si="25"/>
        <v/>
      </c>
      <c r="EX14" t="str">
        <f t="shared" si="26"/>
        <v/>
      </c>
      <c r="EY14" t="str">
        <f t="shared" si="27"/>
        <v/>
      </c>
      <c r="EZ14" t="str">
        <f t="shared" si="28"/>
        <v/>
      </c>
      <c r="FA14" t="str">
        <f t="shared" si="29"/>
        <v/>
      </c>
      <c r="FB14" t="str">
        <f t="shared" si="30"/>
        <v/>
      </c>
      <c r="FC14" t="str">
        <f t="shared" si="31"/>
        <v/>
      </c>
      <c r="FD14" t="str">
        <f t="shared" si="32"/>
        <v/>
      </c>
      <c r="FE14" t="str">
        <f t="shared" si="33"/>
        <v/>
      </c>
      <c r="FF14" t="str">
        <f t="shared" si="34"/>
        <v/>
      </c>
      <c r="FG14" t="str">
        <f t="shared" si="35"/>
        <v/>
      </c>
      <c r="FH14" t="str">
        <f t="shared" si="36"/>
        <v/>
      </c>
      <c r="FI14" t="str">
        <f t="shared" si="37"/>
        <v/>
      </c>
      <c r="FJ14" t="str">
        <f t="shared" si="38"/>
        <v/>
      </c>
      <c r="FK14" t="str">
        <f t="shared" si="39"/>
        <v/>
      </c>
      <c r="FL14" t="str">
        <f t="shared" si="40"/>
        <v/>
      </c>
      <c r="FM14" t="str">
        <f t="shared" si="41"/>
        <v/>
      </c>
      <c r="FN14" t="str">
        <f t="shared" si="42"/>
        <v/>
      </c>
      <c r="FO14" t="str">
        <f t="shared" si="43"/>
        <v/>
      </c>
      <c r="FP14" t="str">
        <f t="shared" si="44"/>
        <v/>
      </c>
      <c r="FQ14" t="str">
        <f t="shared" si="45"/>
        <v/>
      </c>
      <c r="FR14" t="str">
        <f t="shared" si="46"/>
        <v/>
      </c>
      <c r="FS14" t="str">
        <f t="shared" si="47"/>
        <v/>
      </c>
      <c r="FT14" t="str">
        <f t="shared" si="48"/>
        <v/>
      </c>
      <c r="FU14" t="str">
        <f t="shared" si="49"/>
        <v/>
      </c>
      <c r="FV14" t="str">
        <f t="shared" si="50"/>
        <v/>
      </c>
      <c r="FW14" t="str">
        <f t="shared" si="51"/>
        <v/>
      </c>
      <c r="FX14" t="str">
        <f t="shared" si="52"/>
        <v/>
      </c>
      <c r="FY14" t="str">
        <f t="shared" si="53"/>
        <v/>
      </c>
      <c r="FZ14" t="str">
        <f t="shared" si="54"/>
        <v/>
      </c>
      <c r="GA14" t="str">
        <f t="shared" si="55"/>
        <v/>
      </c>
      <c r="GB14" t="str">
        <f t="shared" si="56"/>
        <v/>
      </c>
      <c r="GC14" t="str">
        <f t="shared" si="57"/>
        <v/>
      </c>
      <c r="GD14" t="str">
        <f t="shared" si="58"/>
        <v/>
      </c>
      <c r="GE14" t="str">
        <f t="shared" si="59"/>
        <v/>
      </c>
      <c r="GF14" t="str">
        <f t="shared" si="60"/>
        <v/>
      </c>
      <c r="GG14" t="str">
        <f t="shared" si="61"/>
        <v/>
      </c>
      <c r="GH14">
        <f t="shared" si="62"/>
        <v>298.2</v>
      </c>
      <c r="GI14">
        <f t="shared" si="63"/>
        <v>295.2</v>
      </c>
      <c r="GJ14" t="str">
        <f t="shared" si="64"/>
        <v/>
      </c>
      <c r="GK14" t="str">
        <f t="shared" si="65"/>
        <v/>
      </c>
      <c r="GL14" t="str">
        <f t="shared" si="66"/>
        <v/>
      </c>
      <c r="GM14" t="str">
        <f t="shared" si="67"/>
        <v/>
      </c>
      <c r="GN14" t="str">
        <f t="shared" si="68"/>
        <v/>
      </c>
      <c r="GO14" t="str">
        <f t="shared" si="69"/>
        <v/>
      </c>
    </row>
    <row r="15" spans="1:197" x14ac:dyDescent="0.2">
      <c r="A15" s="1" t="s">
        <v>66</v>
      </c>
      <c r="B15" s="2">
        <v>1.5</v>
      </c>
      <c r="C15" s="2">
        <v>-17.100000000000001</v>
      </c>
      <c r="D15" s="2">
        <v>0</v>
      </c>
      <c r="E15" s="2">
        <v>7205130846</v>
      </c>
      <c r="F15" s="2">
        <f t="shared" si="0"/>
        <v>8</v>
      </c>
      <c r="G15" s="2">
        <f t="shared" si="1"/>
        <v>46</v>
      </c>
      <c r="H15" s="2">
        <v>39.49</v>
      </c>
      <c r="I15" s="2">
        <v>134</v>
      </c>
      <c r="J15" s="2">
        <v>8</v>
      </c>
      <c r="K15" s="2">
        <v>47</v>
      </c>
      <c r="M15">
        <v>8</v>
      </c>
      <c r="N15">
        <v>46</v>
      </c>
      <c r="O15">
        <v>39.04</v>
      </c>
      <c r="P15">
        <v>1.55</v>
      </c>
      <c r="Q15">
        <v>-16.91</v>
      </c>
      <c r="R15">
        <v>0</v>
      </c>
      <c r="S15">
        <v>39.04</v>
      </c>
      <c r="T15" s="4">
        <f t="shared" si="2"/>
        <v>7.9463468945803974</v>
      </c>
      <c r="U15" s="4">
        <f t="shared" si="3"/>
        <v>5.2211751166329581</v>
      </c>
      <c r="V15" s="4">
        <f t="shared" si="4"/>
        <v>31.534322465977048</v>
      </c>
      <c r="W15" s="4">
        <f t="shared" si="5"/>
        <v>33.967023239305199</v>
      </c>
      <c r="Y15" s="2">
        <v>84.9</v>
      </c>
      <c r="Z15" s="2">
        <v>72.099999999999994</v>
      </c>
      <c r="AA15" s="2">
        <v>173.5</v>
      </c>
      <c r="AB15" s="2">
        <v>181</v>
      </c>
      <c r="AD15" s="2">
        <v>97.5</v>
      </c>
      <c r="AG15">
        <v>85.2</v>
      </c>
      <c r="AH15">
        <v>72.3</v>
      </c>
      <c r="AI15" s="2">
        <v>174.1</v>
      </c>
      <c r="AJ15" s="2">
        <v>180.3</v>
      </c>
      <c r="AL15">
        <v>97</v>
      </c>
      <c r="AM15">
        <v>280</v>
      </c>
      <c r="AN15">
        <v>280</v>
      </c>
      <c r="AO15">
        <v>85.2</v>
      </c>
      <c r="AP15">
        <v>72.5</v>
      </c>
      <c r="AQ15">
        <v>174.3</v>
      </c>
      <c r="AR15">
        <v>180.6</v>
      </c>
      <c r="AS15">
        <v>122.7</v>
      </c>
      <c r="AT15">
        <v>96.8</v>
      </c>
      <c r="AU15">
        <v>277</v>
      </c>
      <c r="AW15">
        <v>85.2</v>
      </c>
      <c r="AX15">
        <v>72.3</v>
      </c>
      <c r="AY15">
        <v>174.3</v>
      </c>
      <c r="AZ15">
        <v>180.3</v>
      </c>
      <c r="BB15">
        <v>97</v>
      </c>
      <c r="BC15">
        <v>277</v>
      </c>
      <c r="BD15">
        <v>280</v>
      </c>
      <c r="BE15">
        <v>85</v>
      </c>
      <c r="BF15">
        <v>72.400000000000006</v>
      </c>
      <c r="BG15">
        <v>174.2</v>
      </c>
      <c r="BH15">
        <v>180.7</v>
      </c>
      <c r="BI15">
        <v>115</v>
      </c>
      <c r="BJ15">
        <v>96.5</v>
      </c>
      <c r="BK15">
        <v>276</v>
      </c>
      <c r="BU15">
        <v>84.9</v>
      </c>
      <c r="BV15">
        <v>72.099999999999994</v>
      </c>
      <c r="BW15">
        <v>173.5</v>
      </c>
      <c r="BX15">
        <v>181</v>
      </c>
      <c r="BY15">
        <v>118.9</v>
      </c>
      <c r="BZ15">
        <v>157.5</v>
      </c>
      <c r="CA15">
        <v>277.5</v>
      </c>
      <c r="CB15">
        <v>302</v>
      </c>
      <c r="CD15" t="str">
        <f t="shared" si="6"/>
        <v/>
      </c>
      <c r="CE15">
        <f t="shared" si="7"/>
        <v>25.400000000000006</v>
      </c>
      <c r="CF15" t="str">
        <f t="shared" si="8"/>
        <v/>
      </c>
      <c r="CG15" t="str">
        <f t="shared" si="9"/>
        <v/>
      </c>
      <c r="CH15" t="str">
        <f t="shared" si="10"/>
        <v/>
      </c>
      <c r="CI15">
        <f t="shared" si="11"/>
        <v>24.700000000000003</v>
      </c>
      <c r="CJ15">
        <f t="shared" si="12"/>
        <v>105.9</v>
      </c>
      <c r="CK15">
        <f t="shared" si="13"/>
        <v>99.699999999999989</v>
      </c>
      <c r="CU15">
        <v>85.08</v>
      </c>
      <c r="CV15">
        <v>72.260000000000005</v>
      </c>
      <c r="CW15">
        <v>173.94</v>
      </c>
      <c r="CX15">
        <v>180.64</v>
      </c>
      <c r="CY15">
        <v>120.8</v>
      </c>
      <c r="CZ15">
        <v>109.16</v>
      </c>
      <c r="DA15">
        <v>277.875</v>
      </c>
      <c r="DB15">
        <v>287.33333333333297</v>
      </c>
      <c r="DD15">
        <v>85.2</v>
      </c>
      <c r="DE15">
        <v>72.3</v>
      </c>
      <c r="DF15">
        <v>174.1</v>
      </c>
      <c r="DG15">
        <v>180.6</v>
      </c>
      <c r="DH15">
        <v>120.8</v>
      </c>
      <c r="DI15">
        <v>97</v>
      </c>
      <c r="DJ15">
        <v>277.25</v>
      </c>
      <c r="DK15">
        <v>280</v>
      </c>
      <c r="DM15">
        <v>0.16431676725154801</v>
      </c>
      <c r="DN15">
        <v>0.16733200530681699</v>
      </c>
      <c r="DO15">
        <v>0.40987803063838801</v>
      </c>
      <c r="DP15">
        <v>0.35071355833499801</v>
      </c>
      <c r="DQ15">
        <v>2.6870057685088802</v>
      </c>
      <c r="DR15">
        <v>27.024118857050599</v>
      </c>
      <c r="DS15">
        <v>1.43614066163451</v>
      </c>
      <c r="DT15">
        <v>12.701705922171801</v>
      </c>
      <c r="DV15" t="s">
        <v>172</v>
      </c>
      <c r="DW15">
        <v>25.05</v>
      </c>
      <c r="DX15">
        <v>105.9</v>
      </c>
      <c r="DY15">
        <v>99.7</v>
      </c>
      <c r="EA15" t="s">
        <v>172</v>
      </c>
      <c r="EB15">
        <v>25.05</v>
      </c>
      <c r="EC15">
        <v>105.9</v>
      </c>
      <c r="ED15">
        <v>99.7</v>
      </c>
      <c r="EF15" t="s">
        <v>172</v>
      </c>
      <c r="EG15">
        <v>0.49497474683058501</v>
      </c>
      <c r="EH15" t="s">
        <v>172</v>
      </c>
      <c r="EI15" t="s">
        <v>172</v>
      </c>
      <c r="EL15">
        <f t="shared" si="14"/>
        <v>45.860000000000007</v>
      </c>
      <c r="EM15">
        <f t="shared" si="15"/>
        <v>33.059999999999995</v>
      </c>
      <c r="EN15">
        <f t="shared" si="16"/>
        <v>134.46</v>
      </c>
      <c r="EO15">
        <f t="shared" si="17"/>
        <v>141.96</v>
      </c>
      <c r="EP15" t="str">
        <f t="shared" si="18"/>
        <v/>
      </c>
      <c r="EQ15">
        <f t="shared" si="19"/>
        <v>58.46</v>
      </c>
      <c r="ER15" t="str">
        <f t="shared" si="20"/>
        <v/>
      </c>
      <c r="ES15" t="str">
        <f t="shared" si="21"/>
        <v/>
      </c>
      <c r="ET15">
        <f t="shared" si="22"/>
        <v>46.160000000000004</v>
      </c>
      <c r="EU15">
        <f t="shared" si="23"/>
        <v>33.26</v>
      </c>
      <c r="EV15">
        <f t="shared" si="24"/>
        <v>135.06</v>
      </c>
      <c r="EW15">
        <f t="shared" si="25"/>
        <v>141.26000000000002</v>
      </c>
      <c r="EX15" t="str">
        <f t="shared" si="26"/>
        <v/>
      </c>
      <c r="EY15">
        <f t="shared" si="27"/>
        <v>57.96</v>
      </c>
      <c r="EZ15">
        <f t="shared" si="28"/>
        <v>240.96</v>
      </c>
      <c r="FA15">
        <f t="shared" si="29"/>
        <v>240.96</v>
      </c>
      <c r="FB15">
        <f t="shared" si="30"/>
        <v>46.160000000000004</v>
      </c>
      <c r="FC15">
        <f t="shared" si="31"/>
        <v>33.46</v>
      </c>
      <c r="FD15">
        <f t="shared" si="32"/>
        <v>135.26000000000002</v>
      </c>
      <c r="FE15">
        <f t="shared" si="33"/>
        <v>141.56</v>
      </c>
      <c r="FF15">
        <f t="shared" si="34"/>
        <v>83.66</v>
      </c>
      <c r="FG15">
        <f t="shared" si="35"/>
        <v>57.76</v>
      </c>
      <c r="FH15">
        <f t="shared" si="36"/>
        <v>237.96</v>
      </c>
      <c r="FI15" t="str">
        <f t="shared" si="37"/>
        <v/>
      </c>
      <c r="FJ15">
        <f t="shared" si="38"/>
        <v>46.160000000000004</v>
      </c>
      <c r="FK15">
        <f t="shared" si="39"/>
        <v>33.26</v>
      </c>
      <c r="FL15">
        <f t="shared" si="40"/>
        <v>135.26000000000002</v>
      </c>
      <c r="FM15">
        <f t="shared" si="41"/>
        <v>141.26000000000002</v>
      </c>
      <c r="FN15" t="str">
        <f t="shared" si="42"/>
        <v/>
      </c>
      <c r="FO15">
        <f t="shared" si="43"/>
        <v>57.96</v>
      </c>
      <c r="FP15">
        <f t="shared" si="44"/>
        <v>237.96</v>
      </c>
      <c r="FQ15">
        <f t="shared" si="45"/>
        <v>240.96</v>
      </c>
      <c r="FR15">
        <f t="shared" si="46"/>
        <v>45.96</v>
      </c>
      <c r="FS15">
        <f t="shared" si="47"/>
        <v>33.360000000000007</v>
      </c>
      <c r="FT15">
        <f t="shared" si="48"/>
        <v>135.16</v>
      </c>
      <c r="FU15">
        <f t="shared" si="49"/>
        <v>141.66</v>
      </c>
      <c r="FV15">
        <f t="shared" si="50"/>
        <v>75.960000000000008</v>
      </c>
      <c r="FW15">
        <f t="shared" si="51"/>
        <v>57.46</v>
      </c>
      <c r="FX15">
        <f t="shared" si="52"/>
        <v>236.96</v>
      </c>
      <c r="FY15" t="str">
        <f t="shared" si="53"/>
        <v/>
      </c>
      <c r="FZ15" t="str">
        <f t="shared" si="54"/>
        <v/>
      </c>
      <c r="GA15" t="str">
        <f t="shared" si="55"/>
        <v/>
      </c>
      <c r="GB15" t="str">
        <f t="shared" si="56"/>
        <v/>
      </c>
      <c r="GC15" t="str">
        <f t="shared" si="57"/>
        <v/>
      </c>
      <c r="GD15" t="str">
        <f t="shared" si="58"/>
        <v/>
      </c>
      <c r="GE15" t="str">
        <f t="shared" si="59"/>
        <v/>
      </c>
      <c r="GF15" t="str">
        <f t="shared" si="60"/>
        <v/>
      </c>
      <c r="GG15" t="str">
        <f t="shared" si="61"/>
        <v/>
      </c>
      <c r="GH15">
        <f t="shared" si="62"/>
        <v>45.860000000000007</v>
      </c>
      <c r="GI15">
        <f t="shared" si="63"/>
        <v>33.059999999999995</v>
      </c>
      <c r="GJ15">
        <f t="shared" si="64"/>
        <v>134.46</v>
      </c>
      <c r="GK15">
        <f t="shared" si="65"/>
        <v>141.96</v>
      </c>
      <c r="GL15">
        <f t="shared" si="66"/>
        <v>79.860000000000014</v>
      </c>
      <c r="GM15">
        <f t="shared" si="67"/>
        <v>118.46000000000001</v>
      </c>
      <c r="GN15">
        <f t="shared" si="68"/>
        <v>238.46</v>
      </c>
      <c r="GO15">
        <f t="shared" si="69"/>
        <v>262.95999999999998</v>
      </c>
    </row>
    <row r="16" spans="1:197" x14ac:dyDescent="0.2">
      <c r="A16" s="1" t="s">
        <v>66</v>
      </c>
      <c r="B16" s="2">
        <v>32.799999999999997</v>
      </c>
      <c r="C16" s="2">
        <v>137.6</v>
      </c>
      <c r="D16" s="2">
        <v>0</v>
      </c>
      <c r="E16" s="2">
        <v>7207172150</v>
      </c>
      <c r="F16" s="2">
        <f t="shared" si="0"/>
        <v>21</v>
      </c>
      <c r="G16" s="2">
        <f t="shared" si="1"/>
        <v>50</v>
      </c>
      <c r="H16" s="2">
        <v>57.9</v>
      </c>
      <c r="I16" s="2">
        <v>199</v>
      </c>
      <c r="J16" s="2">
        <v>21</v>
      </c>
      <c r="K16" s="2">
        <v>56</v>
      </c>
      <c r="M16">
        <v>21</v>
      </c>
      <c r="N16">
        <v>50</v>
      </c>
      <c r="O16">
        <v>56.66</v>
      </c>
      <c r="P16">
        <v>33.020000000000003</v>
      </c>
      <c r="Q16">
        <v>137.22</v>
      </c>
      <c r="R16">
        <v>0</v>
      </c>
      <c r="S16">
        <v>56.66</v>
      </c>
      <c r="T16" s="4">
        <f t="shared" si="2"/>
        <v>144.94400422140433</v>
      </c>
      <c r="U16" s="4">
        <f t="shared" si="3"/>
        <v>142.29053106514826</v>
      </c>
      <c r="V16" s="4">
        <f t="shared" si="4"/>
        <v>106.20335062719431</v>
      </c>
      <c r="W16" s="4">
        <f t="shared" si="5"/>
        <v>121.36588996174406</v>
      </c>
      <c r="Y16" s="2">
        <v>473.7</v>
      </c>
      <c r="Z16" s="2">
        <v>483</v>
      </c>
      <c r="AA16" s="2">
        <v>418.2</v>
      </c>
      <c r="AB16" s="2">
        <v>445.8</v>
      </c>
      <c r="AG16">
        <v>474</v>
      </c>
      <c r="AH16">
        <v>483.9</v>
      </c>
      <c r="AI16">
        <v>419.7</v>
      </c>
      <c r="AJ16">
        <v>448.8</v>
      </c>
      <c r="AL16">
        <v>980</v>
      </c>
      <c r="AM16">
        <v>730</v>
      </c>
      <c r="AO16">
        <v>475</v>
      </c>
      <c r="AP16">
        <v>483.8</v>
      </c>
      <c r="AQ16">
        <v>406.3</v>
      </c>
      <c r="AR16">
        <v>436.7</v>
      </c>
      <c r="AW16">
        <v>474</v>
      </c>
      <c r="AX16">
        <v>483.9</v>
      </c>
      <c r="AY16">
        <v>419.4</v>
      </c>
      <c r="AZ16">
        <v>450</v>
      </c>
      <c r="BB16">
        <v>990</v>
      </c>
      <c r="BC16">
        <v>740</v>
      </c>
      <c r="BD16">
        <v>890</v>
      </c>
      <c r="BE16">
        <v>474.5</v>
      </c>
      <c r="BF16">
        <v>483.5</v>
      </c>
      <c r="BG16">
        <v>415</v>
      </c>
      <c r="BH16">
        <v>449</v>
      </c>
      <c r="BU16">
        <v>473.7</v>
      </c>
      <c r="BV16">
        <v>483</v>
      </c>
      <c r="BW16">
        <v>418.2</v>
      </c>
      <c r="BX16">
        <v>435.8</v>
      </c>
      <c r="CD16" t="str">
        <f t="shared" si="6"/>
        <v/>
      </c>
      <c r="CE16" t="str">
        <f t="shared" si="7"/>
        <v/>
      </c>
      <c r="CF16" t="str">
        <f t="shared" si="8"/>
        <v/>
      </c>
      <c r="CG16" t="str">
        <f t="shared" si="9"/>
        <v/>
      </c>
      <c r="CH16" t="str">
        <f t="shared" si="10"/>
        <v/>
      </c>
      <c r="CI16">
        <f t="shared" si="11"/>
        <v>496.1</v>
      </c>
      <c r="CJ16">
        <f t="shared" si="12"/>
        <v>310.3</v>
      </c>
      <c r="CK16" t="str">
        <f t="shared" si="13"/>
        <v/>
      </c>
      <c r="CU16">
        <v>474.08</v>
      </c>
      <c r="CV16">
        <v>483.52</v>
      </c>
      <c r="CW16">
        <v>416.36</v>
      </c>
      <c r="CX16">
        <v>443.42</v>
      </c>
      <c r="CY16" t="s">
        <v>172</v>
      </c>
      <c r="CZ16">
        <v>985</v>
      </c>
      <c r="DA16">
        <v>735</v>
      </c>
      <c r="DB16">
        <v>890</v>
      </c>
      <c r="DD16">
        <v>474</v>
      </c>
      <c r="DE16">
        <v>483.8</v>
      </c>
      <c r="DF16">
        <v>418.2</v>
      </c>
      <c r="DG16">
        <v>445.8</v>
      </c>
      <c r="DH16" t="s">
        <v>172</v>
      </c>
      <c r="DI16">
        <v>985</v>
      </c>
      <c r="DJ16">
        <v>735</v>
      </c>
      <c r="DK16">
        <v>890</v>
      </c>
      <c r="DM16">
        <v>0.53572380943915898</v>
      </c>
      <c r="DN16">
        <v>0.47644516998285602</v>
      </c>
      <c r="DO16">
        <v>5.6650684020583402</v>
      </c>
      <c r="DP16">
        <v>6.7291901444378901</v>
      </c>
      <c r="DQ16" t="s">
        <v>172</v>
      </c>
      <c r="DR16">
        <v>7.0710678118654799</v>
      </c>
      <c r="DS16">
        <v>7.0710678118654799</v>
      </c>
      <c r="DT16" t="s">
        <v>172</v>
      </c>
      <c r="DV16" t="s">
        <v>172</v>
      </c>
      <c r="DW16">
        <v>496.1</v>
      </c>
      <c r="DX16">
        <v>310.3</v>
      </c>
      <c r="DY16" t="s">
        <v>172</v>
      </c>
      <c r="EA16" t="s">
        <v>172</v>
      </c>
      <c r="EB16">
        <v>496.1</v>
      </c>
      <c r="EC16">
        <v>310.3</v>
      </c>
      <c r="ED16" t="s">
        <v>172</v>
      </c>
      <c r="EF16" t="s">
        <v>172</v>
      </c>
      <c r="EG16" t="s">
        <v>172</v>
      </c>
      <c r="EH16" t="s">
        <v>172</v>
      </c>
      <c r="EI16" t="s">
        <v>172</v>
      </c>
      <c r="EL16">
        <f t="shared" si="14"/>
        <v>417.03999999999996</v>
      </c>
      <c r="EM16">
        <f t="shared" si="15"/>
        <v>426.34000000000003</v>
      </c>
      <c r="EN16">
        <f t="shared" si="16"/>
        <v>361.53999999999996</v>
      </c>
      <c r="EO16">
        <f t="shared" si="17"/>
        <v>389.14</v>
      </c>
      <c r="EP16" t="str">
        <f t="shared" si="18"/>
        <v/>
      </c>
      <c r="EQ16" t="str">
        <f t="shared" si="19"/>
        <v/>
      </c>
      <c r="ER16" t="str">
        <f t="shared" si="20"/>
        <v/>
      </c>
      <c r="ES16" t="str">
        <f t="shared" si="21"/>
        <v/>
      </c>
      <c r="ET16">
        <f t="shared" si="22"/>
        <v>417.34000000000003</v>
      </c>
      <c r="EU16">
        <f t="shared" si="23"/>
        <v>427.24</v>
      </c>
      <c r="EV16">
        <f t="shared" si="24"/>
        <v>363.03999999999996</v>
      </c>
      <c r="EW16">
        <f t="shared" si="25"/>
        <v>392.14</v>
      </c>
      <c r="EX16" t="str">
        <f t="shared" si="26"/>
        <v/>
      </c>
      <c r="EY16">
        <f t="shared" si="27"/>
        <v>923.34</v>
      </c>
      <c r="EZ16">
        <f t="shared" si="28"/>
        <v>673.34</v>
      </c>
      <c r="FA16" t="str">
        <f t="shared" si="29"/>
        <v/>
      </c>
      <c r="FB16">
        <f t="shared" si="30"/>
        <v>418.34000000000003</v>
      </c>
      <c r="FC16">
        <f t="shared" si="31"/>
        <v>427.14</v>
      </c>
      <c r="FD16">
        <f t="shared" si="32"/>
        <v>349.64</v>
      </c>
      <c r="FE16">
        <f t="shared" si="33"/>
        <v>380.03999999999996</v>
      </c>
      <c r="FF16" t="str">
        <f t="shared" si="34"/>
        <v/>
      </c>
      <c r="FG16" t="str">
        <f t="shared" si="35"/>
        <v/>
      </c>
      <c r="FH16" t="str">
        <f t="shared" si="36"/>
        <v/>
      </c>
      <c r="FI16" t="str">
        <f t="shared" si="37"/>
        <v/>
      </c>
      <c r="FJ16">
        <f t="shared" si="38"/>
        <v>417.34000000000003</v>
      </c>
      <c r="FK16">
        <f t="shared" si="39"/>
        <v>427.24</v>
      </c>
      <c r="FL16">
        <f t="shared" si="40"/>
        <v>362.74</v>
      </c>
      <c r="FM16">
        <f t="shared" si="41"/>
        <v>393.34000000000003</v>
      </c>
      <c r="FN16" t="str">
        <f t="shared" si="42"/>
        <v/>
      </c>
      <c r="FO16">
        <f t="shared" si="43"/>
        <v>933.34</v>
      </c>
      <c r="FP16">
        <f t="shared" si="44"/>
        <v>683.34</v>
      </c>
      <c r="FQ16">
        <f t="shared" si="45"/>
        <v>833.34</v>
      </c>
      <c r="FR16">
        <f t="shared" si="46"/>
        <v>417.84000000000003</v>
      </c>
      <c r="FS16">
        <f t="shared" si="47"/>
        <v>426.84000000000003</v>
      </c>
      <c r="FT16">
        <f t="shared" si="48"/>
        <v>358.34000000000003</v>
      </c>
      <c r="FU16">
        <f t="shared" si="49"/>
        <v>392.34000000000003</v>
      </c>
      <c r="FV16" t="str">
        <f t="shared" si="50"/>
        <v/>
      </c>
      <c r="FW16" t="str">
        <f t="shared" si="51"/>
        <v/>
      </c>
      <c r="FX16" t="str">
        <f t="shared" si="52"/>
        <v/>
      </c>
      <c r="FY16" t="str">
        <f t="shared" si="53"/>
        <v/>
      </c>
      <c r="FZ16" t="str">
        <f t="shared" si="54"/>
        <v/>
      </c>
      <c r="GA16" t="str">
        <f t="shared" si="55"/>
        <v/>
      </c>
      <c r="GB16" t="str">
        <f t="shared" si="56"/>
        <v/>
      </c>
      <c r="GC16" t="str">
        <f t="shared" si="57"/>
        <v/>
      </c>
      <c r="GD16" t="str">
        <f t="shared" si="58"/>
        <v/>
      </c>
      <c r="GE16" t="str">
        <f t="shared" si="59"/>
        <v/>
      </c>
      <c r="GF16" t="str">
        <f t="shared" si="60"/>
        <v/>
      </c>
      <c r="GG16" t="str">
        <f t="shared" si="61"/>
        <v/>
      </c>
      <c r="GH16">
        <f t="shared" si="62"/>
        <v>417.03999999999996</v>
      </c>
      <c r="GI16">
        <f t="shared" si="63"/>
        <v>426.34000000000003</v>
      </c>
      <c r="GJ16">
        <f t="shared" si="64"/>
        <v>361.53999999999996</v>
      </c>
      <c r="GK16">
        <f t="shared" si="65"/>
        <v>379.14</v>
      </c>
      <c r="GL16" t="str">
        <f t="shared" si="66"/>
        <v/>
      </c>
      <c r="GM16" t="str">
        <f t="shared" si="67"/>
        <v/>
      </c>
      <c r="GN16" t="str">
        <f t="shared" si="68"/>
        <v/>
      </c>
      <c r="GO16" t="str">
        <f t="shared" si="69"/>
        <v/>
      </c>
    </row>
    <row r="17" spans="1:197" x14ac:dyDescent="0.2">
      <c r="A17" s="1" t="s">
        <v>66</v>
      </c>
      <c r="B17" s="2">
        <v>24</v>
      </c>
      <c r="C17" s="2">
        <v>10.1</v>
      </c>
      <c r="D17" s="2">
        <v>0</v>
      </c>
      <c r="E17" s="2">
        <v>7207311808</v>
      </c>
      <c r="F17" s="2">
        <f t="shared" si="0"/>
        <v>18</v>
      </c>
      <c r="G17" s="2">
        <f t="shared" si="1"/>
        <v>8</v>
      </c>
      <c r="H17" s="2">
        <v>15.72</v>
      </c>
      <c r="I17" s="2">
        <v>213</v>
      </c>
      <c r="J17" s="2">
        <v>18</v>
      </c>
      <c r="K17" s="2">
        <v>8</v>
      </c>
      <c r="M17">
        <v>18</v>
      </c>
      <c r="N17">
        <v>8</v>
      </c>
      <c r="O17">
        <v>15.23</v>
      </c>
      <c r="P17">
        <v>23.92</v>
      </c>
      <c r="Q17">
        <v>10.08</v>
      </c>
      <c r="R17">
        <v>0</v>
      </c>
      <c r="S17">
        <v>15.23</v>
      </c>
      <c r="T17" s="4">
        <f t="shared" si="2"/>
        <v>42.275146586619115</v>
      </c>
      <c r="U17" s="4">
        <f t="shared" si="3"/>
        <v>38.463110582672392</v>
      </c>
      <c r="V17" s="4">
        <f t="shared" si="4"/>
        <v>6.2473000302439239</v>
      </c>
      <c r="W17" s="4">
        <f t="shared" si="5"/>
        <v>33.323405813431776</v>
      </c>
      <c r="Y17" s="2">
        <v>193.4</v>
      </c>
      <c r="Z17" s="2">
        <v>174.7</v>
      </c>
      <c r="AA17" s="2">
        <v>52.6</v>
      </c>
      <c r="AC17" s="2">
        <v>285</v>
      </c>
      <c r="AE17" s="2">
        <v>82</v>
      </c>
      <c r="AG17">
        <v>196.1</v>
      </c>
      <c r="AH17" s="2">
        <v>176.4</v>
      </c>
      <c r="AI17" s="2">
        <v>52.9</v>
      </c>
      <c r="AJ17" s="2">
        <v>192</v>
      </c>
      <c r="AL17" s="2">
        <v>280</v>
      </c>
      <c r="AM17">
        <v>90</v>
      </c>
      <c r="AN17">
        <v>320</v>
      </c>
      <c r="AO17">
        <v>196.4</v>
      </c>
      <c r="AP17">
        <v>178.1</v>
      </c>
      <c r="AQ17">
        <v>51.3</v>
      </c>
      <c r="AR17">
        <v>199.5</v>
      </c>
      <c r="AS17">
        <v>345.5</v>
      </c>
      <c r="AU17">
        <v>95.5</v>
      </c>
      <c r="AW17">
        <v>196.1</v>
      </c>
      <c r="AX17">
        <v>176.1</v>
      </c>
      <c r="AY17">
        <v>52.9</v>
      </c>
      <c r="AZ17">
        <v>192</v>
      </c>
      <c r="BA17">
        <v>345.5</v>
      </c>
      <c r="BB17">
        <v>280</v>
      </c>
      <c r="BC17">
        <v>90</v>
      </c>
      <c r="BD17">
        <v>320</v>
      </c>
      <c r="BK17">
        <v>88</v>
      </c>
      <c r="BU17">
        <v>196.4</v>
      </c>
      <c r="BV17">
        <v>174.7</v>
      </c>
      <c r="BW17">
        <v>52.6</v>
      </c>
      <c r="BX17">
        <v>192</v>
      </c>
      <c r="BY17">
        <v>345</v>
      </c>
      <c r="BZ17">
        <v>283</v>
      </c>
      <c r="CA17">
        <v>82</v>
      </c>
      <c r="CB17">
        <v>320</v>
      </c>
      <c r="CD17">
        <f t="shared" si="6"/>
        <v>91.6</v>
      </c>
      <c r="CE17" t="str">
        <f t="shared" si="7"/>
        <v/>
      </c>
      <c r="CF17">
        <f t="shared" si="8"/>
        <v>29.4</v>
      </c>
      <c r="CG17" t="str">
        <f t="shared" si="9"/>
        <v/>
      </c>
      <c r="CH17" t="str">
        <f t="shared" si="10"/>
        <v/>
      </c>
      <c r="CI17">
        <f t="shared" si="11"/>
        <v>103.6</v>
      </c>
      <c r="CJ17">
        <f t="shared" si="12"/>
        <v>37.1</v>
      </c>
      <c r="CK17">
        <f t="shared" si="13"/>
        <v>128</v>
      </c>
      <c r="CU17">
        <v>195.68</v>
      </c>
      <c r="CV17">
        <v>176</v>
      </c>
      <c r="CW17">
        <v>52.46</v>
      </c>
      <c r="CX17">
        <v>193.875</v>
      </c>
      <c r="CY17">
        <v>330.25</v>
      </c>
      <c r="CZ17">
        <v>281</v>
      </c>
      <c r="DA17">
        <v>87.9</v>
      </c>
      <c r="DB17">
        <v>320</v>
      </c>
      <c r="DD17">
        <v>196.1</v>
      </c>
      <c r="DE17">
        <v>176.1</v>
      </c>
      <c r="DF17">
        <v>52.6</v>
      </c>
      <c r="DG17">
        <v>192</v>
      </c>
      <c r="DH17">
        <v>345.25</v>
      </c>
      <c r="DI17">
        <v>280</v>
      </c>
      <c r="DJ17">
        <v>90</v>
      </c>
      <c r="DK17">
        <v>320</v>
      </c>
      <c r="DM17">
        <v>1.28335497817244</v>
      </c>
      <c r="DN17">
        <v>1.4106735979665901</v>
      </c>
      <c r="DO17">
        <v>0.66558245169175001</v>
      </c>
      <c r="DP17">
        <v>3.75</v>
      </c>
      <c r="DQ17">
        <v>30.167587462926701</v>
      </c>
      <c r="DR17">
        <v>1.7320508075688801</v>
      </c>
      <c r="DS17">
        <v>5.8352377843580596</v>
      </c>
      <c r="DT17">
        <v>0</v>
      </c>
      <c r="DV17">
        <v>91.6</v>
      </c>
      <c r="DW17">
        <v>103.6</v>
      </c>
      <c r="DX17">
        <v>33.25</v>
      </c>
      <c r="DY17">
        <v>128</v>
      </c>
      <c r="EA17">
        <v>91.6</v>
      </c>
      <c r="EB17">
        <v>103.6</v>
      </c>
      <c r="EC17">
        <v>33.25</v>
      </c>
      <c r="ED17">
        <v>128</v>
      </c>
      <c r="EF17" t="s">
        <v>172</v>
      </c>
      <c r="EG17" t="s">
        <v>172</v>
      </c>
      <c r="EH17">
        <v>5.4447222151364203</v>
      </c>
      <c r="EI17" t="s">
        <v>172</v>
      </c>
      <c r="EL17">
        <f t="shared" si="14"/>
        <v>178.17000000000002</v>
      </c>
      <c r="EM17">
        <f t="shared" si="15"/>
        <v>159.47</v>
      </c>
      <c r="EN17">
        <f t="shared" si="16"/>
        <v>37.370000000000005</v>
      </c>
      <c r="EO17" t="str">
        <f t="shared" si="17"/>
        <v/>
      </c>
      <c r="EP17">
        <f t="shared" si="18"/>
        <v>269.77</v>
      </c>
      <c r="EQ17" t="str">
        <f t="shared" si="19"/>
        <v/>
      </c>
      <c r="ER17">
        <f t="shared" si="20"/>
        <v>66.77</v>
      </c>
      <c r="ES17" t="str">
        <f t="shared" si="21"/>
        <v/>
      </c>
      <c r="ET17">
        <f t="shared" si="22"/>
        <v>180.87</v>
      </c>
      <c r="EU17">
        <f t="shared" si="23"/>
        <v>161.17000000000002</v>
      </c>
      <c r="EV17">
        <f t="shared" si="24"/>
        <v>37.67</v>
      </c>
      <c r="EW17">
        <f t="shared" si="25"/>
        <v>176.77</v>
      </c>
      <c r="EX17" t="str">
        <f t="shared" si="26"/>
        <v/>
      </c>
      <c r="EY17">
        <f t="shared" si="27"/>
        <v>264.77</v>
      </c>
      <c r="EZ17">
        <f t="shared" si="28"/>
        <v>74.77</v>
      </c>
      <c r="FA17">
        <f t="shared" si="29"/>
        <v>304.77</v>
      </c>
      <c r="FB17">
        <f t="shared" si="30"/>
        <v>181.17000000000002</v>
      </c>
      <c r="FC17">
        <f t="shared" si="31"/>
        <v>162.87</v>
      </c>
      <c r="FD17">
        <f t="shared" si="32"/>
        <v>36.069999999999993</v>
      </c>
      <c r="FE17">
        <f t="shared" si="33"/>
        <v>184.27</v>
      </c>
      <c r="FF17">
        <f t="shared" si="34"/>
        <v>330.27</v>
      </c>
      <c r="FG17" t="str">
        <f t="shared" si="35"/>
        <v/>
      </c>
      <c r="FH17">
        <f t="shared" si="36"/>
        <v>80.27</v>
      </c>
      <c r="FI17" t="str">
        <f t="shared" si="37"/>
        <v/>
      </c>
      <c r="FJ17">
        <f t="shared" si="38"/>
        <v>180.87</v>
      </c>
      <c r="FK17">
        <f t="shared" si="39"/>
        <v>160.87</v>
      </c>
      <c r="FL17">
        <f t="shared" si="40"/>
        <v>37.67</v>
      </c>
      <c r="FM17">
        <f t="shared" si="41"/>
        <v>176.77</v>
      </c>
      <c r="FN17">
        <f t="shared" si="42"/>
        <v>330.27</v>
      </c>
      <c r="FO17">
        <f t="shared" si="43"/>
        <v>264.77</v>
      </c>
      <c r="FP17">
        <f t="shared" si="44"/>
        <v>74.77</v>
      </c>
      <c r="FQ17">
        <f t="shared" si="45"/>
        <v>304.77</v>
      </c>
      <c r="FR17" t="str">
        <f t="shared" si="46"/>
        <v/>
      </c>
      <c r="FS17" t="str">
        <f t="shared" si="47"/>
        <v/>
      </c>
      <c r="FT17" t="str">
        <f t="shared" si="48"/>
        <v/>
      </c>
      <c r="FU17" t="str">
        <f t="shared" si="49"/>
        <v/>
      </c>
      <c r="FV17" t="str">
        <f t="shared" si="50"/>
        <v/>
      </c>
      <c r="FW17" t="str">
        <f t="shared" si="51"/>
        <v/>
      </c>
      <c r="FX17">
        <f t="shared" si="52"/>
        <v>72.77</v>
      </c>
      <c r="FY17" t="str">
        <f t="shared" si="53"/>
        <v/>
      </c>
      <c r="FZ17" t="str">
        <f t="shared" si="54"/>
        <v/>
      </c>
      <c r="GA17" t="str">
        <f t="shared" si="55"/>
        <v/>
      </c>
      <c r="GB17" t="str">
        <f t="shared" si="56"/>
        <v/>
      </c>
      <c r="GC17" t="str">
        <f t="shared" si="57"/>
        <v/>
      </c>
      <c r="GD17" t="str">
        <f t="shared" si="58"/>
        <v/>
      </c>
      <c r="GE17" t="str">
        <f t="shared" si="59"/>
        <v/>
      </c>
      <c r="GF17" t="str">
        <f t="shared" si="60"/>
        <v/>
      </c>
      <c r="GG17" t="str">
        <f t="shared" si="61"/>
        <v/>
      </c>
      <c r="GH17">
        <f t="shared" si="62"/>
        <v>181.17000000000002</v>
      </c>
      <c r="GI17">
        <f t="shared" si="63"/>
        <v>159.47</v>
      </c>
      <c r="GJ17">
        <f t="shared" si="64"/>
        <v>37.370000000000005</v>
      </c>
      <c r="GK17">
        <f t="shared" si="65"/>
        <v>176.77</v>
      </c>
      <c r="GL17">
        <f t="shared" si="66"/>
        <v>329.77</v>
      </c>
      <c r="GM17">
        <f t="shared" si="67"/>
        <v>267.77</v>
      </c>
      <c r="GN17">
        <f t="shared" si="68"/>
        <v>66.77</v>
      </c>
      <c r="GO17">
        <f t="shared" si="69"/>
        <v>304.77</v>
      </c>
    </row>
    <row r="18" spans="1:197" x14ac:dyDescent="0.2">
      <c r="A18" s="1" t="s">
        <v>66</v>
      </c>
      <c r="B18" s="2">
        <v>15.8</v>
      </c>
      <c r="C18" s="2">
        <v>22.9</v>
      </c>
      <c r="D18" s="2">
        <v>0</v>
      </c>
      <c r="E18" s="2">
        <v>7208292258</v>
      </c>
      <c r="F18" s="2">
        <f t="shared" si="0"/>
        <v>22</v>
      </c>
      <c r="G18" s="2">
        <f t="shared" si="1"/>
        <v>58</v>
      </c>
      <c r="H18" s="2">
        <v>33.57</v>
      </c>
      <c r="M18">
        <v>22</v>
      </c>
      <c r="N18">
        <v>58</v>
      </c>
      <c r="O18">
        <v>33.5</v>
      </c>
      <c r="P18">
        <v>15.69</v>
      </c>
      <c r="Q18">
        <v>22.44</v>
      </c>
      <c r="R18">
        <v>0</v>
      </c>
      <c r="S18">
        <v>33.5</v>
      </c>
      <c r="T18" s="4">
        <f t="shared" si="2"/>
        <v>49.054609318514231</v>
      </c>
      <c r="U18" s="4">
        <f t="shared" si="3"/>
        <v>43.969818925624494</v>
      </c>
      <c r="V18" s="4">
        <f t="shared" si="4"/>
        <v>20.399805706550573</v>
      </c>
      <c r="W18" s="4">
        <f t="shared" si="5"/>
        <v>25.609676722156163</v>
      </c>
      <c r="Z18" s="2">
        <v>210</v>
      </c>
      <c r="AA18" s="2">
        <v>132</v>
      </c>
      <c r="AB18" s="2">
        <v>145</v>
      </c>
      <c r="AD18" s="2">
        <v>344</v>
      </c>
      <c r="AE18" s="2">
        <v>190</v>
      </c>
      <c r="BV18">
        <v>210</v>
      </c>
      <c r="BW18">
        <v>132</v>
      </c>
      <c r="BX18">
        <v>145</v>
      </c>
      <c r="BZ18">
        <v>344</v>
      </c>
      <c r="CA18">
        <v>190</v>
      </c>
      <c r="CD18" t="str">
        <f t="shared" si="6"/>
        <v/>
      </c>
      <c r="CE18">
        <f t="shared" si="7"/>
        <v>134</v>
      </c>
      <c r="CF18">
        <f t="shared" si="8"/>
        <v>58</v>
      </c>
      <c r="CG18" t="str">
        <f t="shared" si="9"/>
        <v/>
      </c>
      <c r="CH18" t="str">
        <f t="shared" si="10"/>
        <v/>
      </c>
      <c r="CI18" t="str">
        <f t="shared" si="11"/>
        <v/>
      </c>
      <c r="CJ18" t="str">
        <f t="shared" si="12"/>
        <v/>
      </c>
      <c r="CK18" t="str">
        <f t="shared" si="13"/>
        <v/>
      </c>
      <c r="CU18" t="s">
        <v>172</v>
      </c>
      <c r="CV18">
        <v>210</v>
      </c>
      <c r="CW18">
        <v>132</v>
      </c>
      <c r="CX18">
        <v>145</v>
      </c>
      <c r="CY18" t="s">
        <v>172</v>
      </c>
      <c r="CZ18">
        <v>344</v>
      </c>
      <c r="DA18">
        <v>190</v>
      </c>
      <c r="DB18" t="s">
        <v>172</v>
      </c>
      <c r="DD18" t="s">
        <v>172</v>
      </c>
      <c r="DE18">
        <v>210</v>
      </c>
      <c r="DF18">
        <v>132</v>
      </c>
      <c r="DG18">
        <v>145</v>
      </c>
      <c r="DH18" t="s">
        <v>172</v>
      </c>
      <c r="DI18">
        <v>344</v>
      </c>
      <c r="DJ18">
        <v>190</v>
      </c>
      <c r="DK18" t="s">
        <v>172</v>
      </c>
      <c r="DM18" t="s">
        <v>172</v>
      </c>
      <c r="DN18">
        <v>0</v>
      </c>
      <c r="DO18">
        <v>0</v>
      </c>
      <c r="DP18">
        <v>0</v>
      </c>
      <c r="DQ18" t="s">
        <v>172</v>
      </c>
      <c r="DR18">
        <v>0</v>
      </c>
      <c r="DS18">
        <v>0</v>
      </c>
      <c r="DT18" t="s">
        <v>172</v>
      </c>
      <c r="DV18" t="s">
        <v>172</v>
      </c>
      <c r="DW18">
        <v>134</v>
      </c>
      <c r="DX18">
        <v>58</v>
      </c>
      <c r="DY18" t="s">
        <v>172</v>
      </c>
      <c r="EA18" t="s">
        <v>172</v>
      </c>
      <c r="EB18">
        <v>134</v>
      </c>
      <c r="EC18">
        <v>58</v>
      </c>
      <c r="ED18" t="s">
        <v>172</v>
      </c>
      <c r="EF18" t="s">
        <v>172</v>
      </c>
      <c r="EG18" t="s">
        <v>172</v>
      </c>
      <c r="EH18" t="s">
        <v>172</v>
      </c>
      <c r="EI18" t="s">
        <v>172</v>
      </c>
      <c r="EL18" t="str">
        <f t="shared" si="14"/>
        <v/>
      </c>
      <c r="EM18">
        <f t="shared" si="15"/>
        <v>176.5</v>
      </c>
      <c r="EN18">
        <f t="shared" si="16"/>
        <v>98.5</v>
      </c>
      <c r="EO18">
        <f t="shared" si="17"/>
        <v>111.5</v>
      </c>
      <c r="EP18" t="str">
        <f t="shared" si="18"/>
        <v/>
      </c>
      <c r="EQ18">
        <f t="shared" si="19"/>
        <v>310.5</v>
      </c>
      <c r="ER18">
        <f t="shared" si="20"/>
        <v>156.5</v>
      </c>
      <c r="ES18" t="str">
        <f t="shared" si="21"/>
        <v/>
      </c>
      <c r="ET18" t="str">
        <f t="shared" si="22"/>
        <v/>
      </c>
      <c r="EU18" t="str">
        <f t="shared" si="23"/>
        <v/>
      </c>
      <c r="EV18" t="str">
        <f t="shared" si="24"/>
        <v/>
      </c>
      <c r="EW18" t="str">
        <f t="shared" si="25"/>
        <v/>
      </c>
      <c r="EX18" t="str">
        <f t="shared" si="26"/>
        <v/>
      </c>
      <c r="EY18" t="str">
        <f t="shared" si="27"/>
        <v/>
      </c>
      <c r="EZ18" t="str">
        <f t="shared" si="28"/>
        <v/>
      </c>
      <c r="FA18" t="str">
        <f t="shared" si="29"/>
        <v/>
      </c>
      <c r="FB18" t="str">
        <f t="shared" si="30"/>
        <v/>
      </c>
      <c r="FC18" t="str">
        <f t="shared" si="31"/>
        <v/>
      </c>
      <c r="FD18" t="str">
        <f t="shared" si="32"/>
        <v/>
      </c>
      <c r="FE18" t="str">
        <f t="shared" si="33"/>
        <v/>
      </c>
      <c r="FF18" t="str">
        <f t="shared" si="34"/>
        <v/>
      </c>
      <c r="FG18" t="str">
        <f t="shared" si="35"/>
        <v/>
      </c>
      <c r="FH18" t="str">
        <f t="shared" si="36"/>
        <v/>
      </c>
      <c r="FI18" t="str">
        <f t="shared" si="37"/>
        <v/>
      </c>
      <c r="FJ18" t="str">
        <f t="shared" si="38"/>
        <v/>
      </c>
      <c r="FK18" t="str">
        <f t="shared" si="39"/>
        <v/>
      </c>
      <c r="FL18" t="str">
        <f t="shared" si="40"/>
        <v/>
      </c>
      <c r="FM18" t="str">
        <f t="shared" si="41"/>
        <v/>
      </c>
      <c r="FN18" t="str">
        <f t="shared" si="42"/>
        <v/>
      </c>
      <c r="FO18" t="str">
        <f t="shared" si="43"/>
        <v/>
      </c>
      <c r="FP18" t="str">
        <f t="shared" si="44"/>
        <v/>
      </c>
      <c r="FQ18" t="str">
        <f t="shared" si="45"/>
        <v/>
      </c>
      <c r="FR18" t="str">
        <f t="shared" si="46"/>
        <v/>
      </c>
      <c r="FS18" t="str">
        <f t="shared" si="47"/>
        <v/>
      </c>
      <c r="FT18" t="str">
        <f t="shared" si="48"/>
        <v/>
      </c>
      <c r="FU18" t="str">
        <f t="shared" si="49"/>
        <v/>
      </c>
      <c r="FV18" t="str">
        <f t="shared" si="50"/>
        <v/>
      </c>
      <c r="FW18" t="str">
        <f t="shared" si="51"/>
        <v/>
      </c>
      <c r="FX18" t="str">
        <f t="shared" si="52"/>
        <v/>
      </c>
      <c r="FY18" t="str">
        <f t="shared" si="53"/>
        <v/>
      </c>
      <c r="FZ18" t="str">
        <f t="shared" si="54"/>
        <v/>
      </c>
      <c r="GA18" t="str">
        <f t="shared" si="55"/>
        <v/>
      </c>
      <c r="GB18" t="str">
        <f t="shared" si="56"/>
        <v/>
      </c>
      <c r="GC18" t="str">
        <f t="shared" si="57"/>
        <v/>
      </c>
      <c r="GD18" t="str">
        <f t="shared" si="58"/>
        <v/>
      </c>
      <c r="GE18" t="str">
        <f t="shared" si="59"/>
        <v/>
      </c>
      <c r="GF18" t="str">
        <f t="shared" si="60"/>
        <v/>
      </c>
      <c r="GG18" t="str">
        <f t="shared" si="61"/>
        <v/>
      </c>
      <c r="GH18" t="str">
        <f t="shared" si="62"/>
        <v/>
      </c>
      <c r="GI18">
        <f t="shared" si="63"/>
        <v>176.5</v>
      </c>
      <c r="GJ18">
        <f t="shared" si="64"/>
        <v>98.5</v>
      </c>
      <c r="GK18">
        <f t="shared" si="65"/>
        <v>111.5</v>
      </c>
      <c r="GL18" t="str">
        <f t="shared" si="66"/>
        <v/>
      </c>
      <c r="GM18">
        <f t="shared" si="67"/>
        <v>310.5</v>
      </c>
      <c r="GN18">
        <f t="shared" si="68"/>
        <v>156.5</v>
      </c>
      <c r="GO18" t="str">
        <f t="shared" si="69"/>
        <v/>
      </c>
    </row>
    <row r="19" spans="1:197" x14ac:dyDescent="0.2">
      <c r="A19" s="1" t="s">
        <v>66</v>
      </c>
      <c r="C19" s="9"/>
      <c r="D19" s="2">
        <v>0</v>
      </c>
      <c r="E19" s="2">
        <v>7211191824</v>
      </c>
      <c r="F19" s="2">
        <f t="shared" si="0"/>
        <v>18</v>
      </c>
      <c r="G19" s="2">
        <f t="shared" si="1"/>
        <v>24</v>
      </c>
      <c r="I19" s="2">
        <v>324</v>
      </c>
      <c r="J19" s="2">
        <v>18</v>
      </c>
      <c r="K19" s="2">
        <v>24</v>
      </c>
      <c r="M19">
        <v>18</v>
      </c>
      <c r="N19">
        <v>21</v>
      </c>
      <c r="O19"/>
      <c r="P19"/>
      <c r="Q19"/>
      <c r="R19"/>
      <c r="S19"/>
      <c r="T19" s="4">
        <f t="shared" si="2"/>
        <v>23.601824227438964</v>
      </c>
      <c r="U19" s="4">
        <f t="shared" si="3"/>
        <v>17.843380976146218</v>
      </c>
      <c r="V19" s="4">
        <f t="shared" si="4"/>
        <v>26.363366759261837</v>
      </c>
      <c r="W19" s="4">
        <f t="shared" si="5"/>
        <v>17.858061121017318</v>
      </c>
      <c r="AG19">
        <v>89.8</v>
      </c>
      <c r="AH19">
        <v>94.6</v>
      </c>
      <c r="AI19" s="2">
        <v>22.1</v>
      </c>
      <c r="AJ19" s="2">
        <v>130.4</v>
      </c>
      <c r="AL19">
        <v>300</v>
      </c>
      <c r="AM19">
        <v>130</v>
      </c>
      <c r="AN19">
        <v>360</v>
      </c>
      <c r="AO19">
        <v>87.6</v>
      </c>
      <c r="AP19">
        <v>94.3</v>
      </c>
      <c r="AQ19">
        <v>21.3</v>
      </c>
      <c r="AR19">
        <v>131.30000000000001</v>
      </c>
      <c r="BE19">
        <v>90</v>
      </c>
      <c r="BF19">
        <v>94.5</v>
      </c>
      <c r="BG19">
        <v>7</v>
      </c>
      <c r="BH19">
        <v>131.5</v>
      </c>
      <c r="BI19">
        <v>286</v>
      </c>
      <c r="BJ19">
        <v>292</v>
      </c>
      <c r="BK19">
        <v>132</v>
      </c>
      <c r="BV19">
        <v>94.5</v>
      </c>
      <c r="BW19">
        <v>17.474</v>
      </c>
      <c r="BX19">
        <v>126.374</v>
      </c>
      <c r="BY19">
        <v>425.1</v>
      </c>
      <c r="BZ19">
        <v>436</v>
      </c>
      <c r="CA19">
        <v>131</v>
      </c>
      <c r="CB19">
        <v>360</v>
      </c>
      <c r="CD19" t="str">
        <f t="shared" si="6"/>
        <v/>
      </c>
      <c r="CE19" t="str">
        <f t="shared" si="7"/>
        <v/>
      </c>
      <c r="CF19" t="str">
        <f t="shared" si="8"/>
        <v/>
      </c>
      <c r="CG19" t="str">
        <f t="shared" si="9"/>
        <v/>
      </c>
      <c r="CH19" t="str">
        <f t="shared" si="10"/>
        <v/>
      </c>
      <c r="CI19">
        <f t="shared" si="11"/>
        <v>205.4</v>
      </c>
      <c r="CJ19">
        <f t="shared" si="12"/>
        <v>107.9</v>
      </c>
      <c r="CK19">
        <f t="shared" si="13"/>
        <v>229.6</v>
      </c>
      <c r="CU19">
        <v>88.7</v>
      </c>
      <c r="CV19">
        <v>94.466666666666697</v>
      </c>
      <c r="CW19">
        <v>20.291333333333299</v>
      </c>
      <c r="CX19">
        <v>129.358</v>
      </c>
      <c r="CY19">
        <v>425.1</v>
      </c>
      <c r="CZ19">
        <v>368</v>
      </c>
      <c r="DA19">
        <v>130.5</v>
      </c>
      <c r="DB19">
        <v>360</v>
      </c>
      <c r="DD19">
        <v>88.7</v>
      </c>
      <c r="DE19">
        <v>94.5</v>
      </c>
      <c r="DF19">
        <v>21.3</v>
      </c>
      <c r="DG19">
        <v>130.4</v>
      </c>
      <c r="DH19">
        <v>425.1</v>
      </c>
      <c r="DI19">
        <v>368</v>
      </c>
      <c r="DJ19">
        <v>130.5</v>
      </c>
      <c r="DK19">
        <v>360</v>
      </c>
      <c r="DM19">
        <v>1.5556349186104099</v>
      </c>
      <c r="DN19">
        <v>0.152752523165194</v>
      </c>
      <c r="DO19">
        <v>2.4724533025586801</v>
      </c>
      <c r="DP19">
        <v>2.62310731766736</v>
      </c>
      <c r="DQ19" t="s">
        <v>172</v>
      </c>
      <c r="DR19">
        <v>96.166522241370501</v>
      </c>
      <c r="DS19">
        <v>0.70710678118654802</v>
      </c>
      <c r="DT19">
        <v>0</v>
      </c>
      <c r="DV19" t="s">
        <v>172</v>
      </c>
      <c r="DW19">
        <v>205.4</v>
      </c>
      <c r="DX19">
        <v>107.9</v>
      </c>
      <c r="DY19">
        <v>229.6</v>
      </c>
      <c r="EA19" t="s">
        <v>172</v>
      </c>
      <c r="EB19">
        <v>205.4</v>
      </c>
      <c r="EC19">
        <v>107.9</v>
      </c>
      <c r="ED19">
        <v>229.6</v>
      </c>
      <c r="EF19" t="s">
        <v>172</v>
      </c>
      <c r="EG19" t="s">
        <v>172</v>
      </c>
      <c r="EH19" t="s">
        <v>172</v>
      </c>
      <c r="EI19" t="s">
        <v>172</v>
      </c>
      <c r="EL19" t="str">
        <f t="shared" si="14"/>
        <v/>
      </c>
      <c r="EM19" t="str">
        <f t="shared" si="15"/>
        <v/>
      </c>
      <c r="EN19" t="str">
        <f t="shared" si="16"/>
        <v/>
      </c>
      <c r="EO19" t="str">
        <f t="shared" si="17"/>
        <v/>
      </c>
      <c r="EP19" t="str">
        <f t="shared" si="18"/>
        <v/>
      </c>
      <c r="EQ19" t="str">
        <f t="shared" si="19"/>
        <v/>
      </c>
      <c r="ER19" t="str">
        <f t="shared" si="20"/>
        <v/>
      </c>
      <c r="ES19" t="str">
        <f t="shared" si="21"/>
        <v/>
      </c>
      <c r="ET19" t="str">
        <f t="shared" si="22"/>
        <v/>
      </c>
      <c r="EU19" t="str">
        <f t="shared" si="23"/>
        <v/>
      </c>
      <c r="EV19" t="str">
        <f t="shared" si="24"/>
        <v/>
      </c>
      <c r="EW19" t="str">
        <f t="shared" si="25"/>
        <v/>
      </c>
      <c r="EX19" t="str">
        <f t="shared" si="26"/>
        <v/>
      </c>
      <c r="EY19" t="str">
        <f t="shared" si="27"/>
        <v/>
      </c>
      <c r="EZ19" t="str">
        <f t="shared" si="28"/>
        <v/>
      </c>
      <c r="FA19" t="str">
        <f t="shared" si="29"/>
        <v/>
      </c>
      <c r="FB19" t="str">
        <f t="shared" si="30"/>
        <v/>
      </c>
      <c r="FC19" t="str">
        <f t="shared" si="31"/>
        <v/>
      </c>
      <c r="FD19" t="str">
        <f t="shared" si="32"/>
        <v/>
      </c>
      <c r="FE19" t="str">
        <f t="shared" si="33"/>
        <v/>
      </c>
      <c r="FF19" t="str">
        <f t="shared" si="34"/>
        <v/>
      </c>
      <c r="FG19" t="str">
        <f t="shared" si="35"/>
        <v/>
      </c>
      <c r="FH19" t="str">
        <f t="shared" si="36"/>
        <v/>
      </c>
      <c r="FI19" t="str">
        <f t="shared" si="37"/>
        <v/>
      </c>
      <c r="FJ19" t="str">
        <f t="shared" si="38"/>
        <v/>
      </c>
      <c r="FK19" t="str">
        <f t="shared" si="39"/>
        <v/>
      </c>
      <c r="FL19" t="str">
        <f t="shared" si="40"/>
        <v/>
      </c>
      <c r="FM19" t="str">
        <f t="shared" si="41"/>
        <v/>
      </c>
      <c r="FN19" t="str">
        <f t="shared" si="42"/>
        <v/>
      </c>
      <c r="FO19" t="str">
        <f t="shared" si="43"/>
        <v/>
      </c>
      <c r="FP19" t="str">
        <f t="shared" si="44"/>
        <v/>
      </c>
      <c r="FQ19" t="str">
        <f t="shared" si="45"/>
        <v/>
      </c>
      <c r="FR19" t="str">
        <f t="shared" si="46"/>
        <v/>
      </c>
      <c r="FS19" t="str">
        <f t="shared" si="47"/>
        <v/>
      </c>
      <c r="FT19" t="str">
        <f t="shared" si="48"/>
        <v/>
      </c>
      <c r="FU19" t="str">
        <f t="shared" si="49"/>
        <v/>
      </c>
      <c r="FV19" t="str">
        <f t="shared" si="50"/>
        <v/>
      </c>
      <c r="FW19" t="str">
        <f t="shared" si="51"/>
        <v/>
      </c>
      <c r="FX19" t="str">
        <f t="shared" si="52"/>
        <v/>
      </c>
      <c r="FY19" t="str">
        <f t="shared" si="53"/>
        <v/>
      </c>
      <c r="FZ19" t="str">
        <f t="shared" si="54"/>
        <v/>
      </c>
      <c r="GA19" t="str">
        <f t="shared" si="55"/>
        <v/>
      </c>
      <c r="GB19" t="str">
        <f t="shared" si="56"/>
        <v/>
      </c>
      <c r="GC19" t="str">
        <f t="shared" si="57"/>
        <v/>
      </c>
      <c r="GD19" t="str">
        <f t="shared" si="58"/>
        <v/>
      </c>
      <c r="GE19" t="str">
        <f t="shared" si="59"/>
        <v/>
      </c>
      <c r="GF19" t="str">
        <f t="shared" si="60"/>
        <v/>
      </c>
      <c r="GG19" t="str">
        <f t="shared" si="61"/>
        <v/>
      </c>
      <c r="GH19" t="str">
        <f t="shared" si="62"/>
        <v/>
      </c>
      <c r="GI19" t="str">
        <f t="shared" si="63"/>
        <v/>
      </c>
      <c r="GJ19" t="str">
        <f t="shared" si="64"/>
        <v/>
      </c>
      <c r="GK19" t="str">
        <f t="shared" si="65"/>
        <v/>
      </c>
      <c r="GL19" t="str">
        <f t="shared" si="66"/>
        <v/>
      </c>
      <c r="GM19" t="str">
        <f t="shared" si="67"/>
        <v/>
      </c>
      <c r="GN19" t="str">
        <f t="shared" si="68"/>
        <v/>
      </c>
      <c r="GO19" t="str">
        <f t="shared" si="69"/>
        <v/>
      </c>
    </row>
    <row r="20" spans="1:197" x14ac:dyDescent="0.2">
      <c r="A20" s="1" t="s">
        <v>66</v>
      </c>
      <c r="C20" s="9"/>
      <c r="D20" s="2">
        <v>0</v>
      </c>
      <c r="E20" s="2">
        <v>7204231355</v>
      </c>
      <c r="F20" s="2">
        <f t="shared" si="0"/>
        <v>13</v>
      </c>
      <c r="G20" s="2">
        <f t="shared" si="1"/>
        <v>55</v>
      </c>
      <c r="I20" s="2">
        <v>113</v>
      </c>
      <c r="J20" s="2">
        <v>13</v>
      </c>
      <c r="K20" s="2">
        <v>55</v>
      </c>
      <c r="M20">
        <v>13</v>
      </c>
      <c r="N20">
        <v>50</v>
      </c>
      <c r="O20"/>
      <c r="P20"/>
      <c r="Q20"/>
      <c r="R20"/>
      <c r="S20"/>
      <c r="T20" s="4">
        <f t="shared" si="2"/>
        <v>23.601824227438964</v>
      </c>
      <c r="U20" s="4">
        <f t="shared" si="3"/>
        <v>17.843380976146218</v>
      </c>
      <c r="V20" s="4">
        <f t="shared" si="4"/>
        <v>26.363366759261837</v>
      </c>
      <c r="W20" s="4">
        <f t="shared" si="5"/>
        <v>17.858061121017318</v>
      </c>
      <c r="AG20">
        <v>109</v>
      </c>
      <c r="AH20">
        <v>104</v>
      </c>
      <c r="AI20" s="2">
        <v>160</v>
      </c>
      <c r="AJ20" s="2">
        <v>41</v>
      </c>
      <c r="AL20">
        <v>500</v>
      </c>
      <c r="AN20">
        <v>290</v>
      </c>
      <c r="BU20">
        <v>109</v>
      </c>
      <c r="BV20">
        <v>104</v>
      </c>
      <c r="BW20">
        <v>70.536000000000001</v>
      </c>
      <c r="BX20">
        <v>41</v>
      </c>
      <c r="CA20">
        <v>290</v>
      </c>
      <c r="CD20" t="str">
        <f t="shared" si="6"/>
        <v/>
      </c>
      <c r="CE20" t="str">
        <f t="shared" si="7"/>
        <v/>
      </c>
      <c r="CF20" t="str">
        <f t="shared" si="8"/>
        <v/>
      </c>
      <c r="CG20" t="str">
        <f t="shared" si="9"/>
        <v/>
      </c>
      <c r="CH20" t="str">
        <f t="shared" si="10"/>
        <v/>
      </c>
      <c r="CI20">
        <f t="shared" si="11"/>
        <v>396</v>
      </c>
      <c r="CJ20" t="str">
        <f t="shared" si="12"/>
        <v/>
      </c>
      <c r="CK20">
        <f t="shared" si="13"/>
        <v>249</v>
      </c>
      <c r="CU20">
        <v>109</v>
      </c>
      <c r="CV20">
        <v>104</v>
      </c>
      <c r="CW20">
        <v>115.268</v>
      </c>
      <c r="CX20">
        <v>41</v>
      </c>
      <c r="CY20" t="s">
        <v>172</v>
      </c>
      <c r="CZ20">
        <v>500</v>
      </c>
      <c r="DA20">
        <v>290</v>
      </c>
      <c r="DB20">
        <v>290</v>
      </c>
      <c r="DD20">
        <v>109</v>
      </c>
      <c r="DE20">
        <v>104</v>
      </c>
      <c r="DF20">
        <v>115.268</v>
      </c>
      <c r="DG20">
        <v>41</v>
      </c>
      <c r="DH20" t="s">
        <v>172</v>
      </c>
      <c r="DI20">
        <v>500</v>
      </c>
      <c r="DJ20">
        <v>290</v>
      </c>
      <c r="DK20">
        <v>290</v>
      </c>
      <c r="DM20">
        <v>0</v>
      </c>
      <c r="DN20">
        <v>0</v>
      </c>
      <c r="DO20">
        <v>63.2606010720733</v>
      </c>
      <c r="DP20">
        <v>0</v>
      </c>
      <c r="DQ20" t="s">
        <v>172</v>
      </c>
      <c r="DR20" t="s">
        <v>172</v>
      </c>
      <c r="DS20" t="s">
        <v>172</v>
      </c>
      <c r="DT20" t="s">
        <v>172</v>
      </c>
      <c r="DV20" t="s">
        <v>172</v>
      </c>
      <c r="DW20">
        <v>396</v>
      </c>
      <c r="DX20" t="s">
        <v>172</v>
      </c>
      <c r="DY20">
        <v>249</v>
      </c>
      <c r="EA20" t="s">
        <v>172</v>
      </c>
      <c r="EB20">
        <v>396</v>
      </c>
      <c r="EC20" t="s">
        <v>172</v>
      </c>
      <c r="ED20">
        <v>249</v>
      </c>
      <c r="EF20" t="s">
        <v>172</v>
      </c>
      <c r="EG20" t="s">
        <v>172</v>
      </c>
      <c r="EH20" t="s">
        <v>172</v>
      </c>
      <c r="EI20" t="s">
        <v>172</v>
      </c>
      <c r="EL20" t="str">
        <f t="shared" si="14"/>
        <v/>
      </c>
      <c r="EM20" t="str">
        <f t="shared" si="15"/>
        <v/>
      </c>
      <c r="EN20" t="str">
        <f t="shared" si="16"/>
        <v/>
      </c>
      <c r="EO20" t="str">
        <f t="shared" si="17"/>
        <v/>
      </c>
      <c r="EP20" t="str">
        <f t="shared" si="18"/>
        <v/>
      </c>
      <c r="EQ20" t="str">
        <f t="shared" si="19"/>
        <v/>
      </c>
      <c r="ER20" t="str">
        <f t="shared" si="20"/>
        <v/>
      </c>
      <c r="ES20" t="str">
        <f t="shared" si="21"/>
        <v/>
      </c>
      <c r="ET20" t="str">
        <f t="shared" si="22"/>
        <v/>
      </c>
      <c r="EU20" t="str">
        <f t="shared" si="23"/>
        <v/>
      </c>
      <c r="EV20" t="str">
        <f t="shared" si="24"/>
        <v/>
      </c>
      <c r="EW20" t="str">
        <f t="shared" si="25"/>
        <v/>
      </c>
      <c r="EX20" t="str">
        <f t="shared" si="26"/>
        <v/>
      </c>
      <c r="EY20" t="str">
        <f t="shared" si="27"/>
        <v/>
      </c>
      <c r="EZ20" t="str">
        <f t="shared" si="28"/>
        <v/>
      </c>
      <c r="FA20" t="str">
        <f t="shared" si="29"/>
        <v/>
      </c>
      <c r="FB20" t="str">
        <f t="shared" si="30"/>
        <v/>
      </c>
      <c r="FC20" t="str">
        <f t="shared" si="31"/>
        <v/>
      </c>
      <c r="FD20" t="str">
        <f t="shared" si="32"/>
        <v/>
      </c>
      <c r="FE20" t="str">
        <f t="shared" si="33"/>
        <v/>
      </c>
      <c r="FF20" t="str">
        <f t="shared" si="34"/>
        <v/>
      </c>
      <c r="FG20" t="str">
        <f t="shared" si="35"/>
        <v/>
      </c>
      <c r="FH20" t="str">
        <f t="shared" si="36"/>
        <v/>
      </c>
      <c r="FI20" t="str">
        <f t="shared" si="37"/>
        <v/>
      </c>
      <c r="FJ20" t="str">
        <f t="shared" si="38"/>
        <v/>
      </c>
      <c r="FK20" t="str">
        <f t="shared" si="39"/>
        <v/>
      </c>
      <c r="FL20" t="str">
        <f t="shared" si="40"/>
        <v/>
      </c>
      <c r="FM20" t="str">
        <f t="shared" si="41"/>
        <v/>
      </c>
      <c r="FN20" t="str">
        <f t="shared" si="42"/>
        <v/>
      </c>
      <c r="FO20" t="str">
        <f t="shared" si="43"/>
        <v/>
      </c>
      <c r="FP20" t="str">
        <f t="shared" si="44"/>
        <v/>
      </c>
      <c r="FQ20" t="str">
        <f t="shared" si="45"/>
        <v/>
      </c>
      <c r="FR20" t="str">
        <f t="shared" si="46"/>
        <v/>
      </c>
      <c r="FS20" t="str">
        <f t="shared" si="47"/>
        <v/>
      </c>
      <c r="FT20" t="str">
        <f t="shared" si="48"/>
        <v/>
      </c>
      <c r="FU20" t="str">
        <f t="shared" si="49"/>
        <v/>
      </c>
      <c r="FV20" t="str">
        <f t="shared" si="50"/>
        <v/>
      </c>
      <c r="FW20" t="str">
        <f t="shared" si="51"/>
        <v/>
      </c>
      <c r="FX20" t="str">
        <f t="shared" si="52"/>
        <v/>
      </c>
      <c r="FY20" t="str">
        <f t="shared" si="53"/>
        <v/>
      </c>
      <c r="FZ20" t="str">
        <f t="shared" si="54"/>
        <v/>
      </c>
      <c r="GA20" t="str">
        <f t="shared" si="55"/>
        <v/>
      </c>
      <c r="GB20" t="str">
        <f t="shared" si="56"/>
        <v/>
      </c>
      <c r="GC20" t="str">
        <f t="shared" si="57"/>
        <v/>
      </c>
      <c r="GD20" t="str">
        <f t="shared" si="58"/>
        <v/>
      </c>
      <c r="GE20" t="str">
        <f t="shared" si="59"/>
        <v/>
      </c>
      <c r="GF20" t="str">
        <f t="shared" si="60"/>
        <v/>
      </c>
      <c r="GG20" t="str">
        <f t="shared" si="61"/>
        <v/>
      </c>
      <c r="GH20" t="str">
        <f t="shared" si="62"/>
        <v/>
      </c>
      <c r="GI20" t="str">
        <f t="shared" si="63"/>
        <v/>
      </c>
      <c r="GJ20" t="str">
        <f t="shared" si="64"/>
        <v/>
      </c>
      <c r="GK20" t="str">
        <f t="shared" si="65"/>
        <v/>
      </c>
      <c r="GL20" t="str">
        <f t="shared" si="66"/>
        <v/>
      </c>
      <c r="GM20" t="str">
        <f t="shared" si="67"/>
        <v/>
      </c>
      <c r="GN20" t="str">
        <f t="shared" si="68"/>
        <v/>
      </c>
      <c r="GO20" t="str">
        <f t="shared" si="69"/>
        <v/>
      </c>
    </row>
    <row r="21" spans="1:197" x14ac:dyDescent="0.2">
      <c r="A21" s="1" t="s">
        <v>66</v>
      </c>
      <c r="C21" s="9"/>
      <c r="D21" s="2">
        <v>0</v>
      </c>
      <c r="E21" s="2">
        <v>7309190932</v>
      </c>
      <c r="F21" s="2">
        <f t="shared" si="0"/>
        <v>9</v>
      </c>
      <c r="G21" s="2">
        <f t="shared" si="1"/>
        <v>32</v>
      </c>
      <c r="I21" s="2">
        <v>262</v>
      </c>
      <c r="J21" s="2">
        <v>9</v>
      </c>
      <c r="K21" s="2">
        <v>32</v>
      </c>
      <c r="M21">
        <v>9</v>
      </c>
      <c r="N21">
        <v>31</v>
      </c>
      <c r="O21"/>
      <c r="P21"/>
      <c r="Q21"/>
      <c r="R21"/>
      <c r="S21"/>
      <c r="T21" s="4">
        <f t="shared" si="2"/>
        <v>23.601824227438964</v>
      </c>
      <c r="U21" s="4">
        <f t="shared" si="3"/>
        <v>17.843380976146218</v>
      </c>
      <c r="V21" s="4">
        <f t="shared" si="4"/>
        <v>26.363366759261837</v>
      </c>
      <c r="W21" s="4">
        <f t="shared" si="5"/>
        <v>17.858061121017318</v>
      </c>
      <c r="AG21">
        <v>33.799999999999997</v>
      </c>
      <c r="AH21">
        <v>35.1</v>
      </c>
      <c r="AI21" s="2">
        <v>110</v>
      </c>
      <c r="AJ21" s="2">
        <v>39.299999999999997</v>
      </c>
      <c r="AN21">
        <v>540</v>
      </c>
      <c r="BU21">
        <v>33.799999999999997</v>
      </c>
      <c r="BV21">
        <v>35.1</v>
      </c>
      <c r="BW21">
        <v>110</v>
      </c>
      <c r="BX21">
        <v>39.299999999999997</v>
      </c>
      <c r="CD21" t="str">
        <f t="shared" si="6"/>
        <v/>
      </c>
      <c r="CE21" t="str">
        <f t="shared" si="7"/>
        <v/>
      </c>
      <c r="CF21" t="str">
        <f t="shared" si="8"/>
        <v/>
      </c>
      <c r="CG21" t="str">
        <f t="shared" si="9"/>
        <v/>
      </c>
      <c r="CH21" t="str">
        <f t="shared" si="10"/>
        <v/>
      </c>
      <c r="CI21" t="str">
        <f t="shared" si="11"/>
        <v/>
      </c>
      <c r="CJ21" t="str">
        <f t="shared" si="12"/>
        <v/>
      </c>
      <c r="CK21">
        <f t="shared" si="13"/>
        <v>500.7</v>
      </c>
      <c r="CU21">
        <v>33.799999999999997</v>
      </c>
      <c r="CV21">
        <v>35.1</v>
      </c>
      <c r="CW21">
        <v>110</v>
      </c>
      <c r="CX21">
        <v>39.299999999999997</v>
      </c>
      <c r="CY21" t="s">
        <v>172</v>
      </c>
      <c r="CZ21" t="s">
        <v>172</v>
      </c>
      <c r="DA21" t="s">
        <v>172</v>
      </c>
      <c r="DB21">
        <v>540</v>
      </c>
      <c r="DD21">
        <v>33.799999999999997</v>
      </c>
      <c r="DE21">
        <v>35.1</v>
      </c>
      <c r="DF21">
        <v>110</v>
      </c>
      <c r="DG21">
        <v>39.299999999999997</v>
      </c>
      <c r="DH21" t="s">
        <v>172</v>
      </c>
      <c r="DI21" t="s">
        <v>172</v>
      </c>
      <c r="DJ21" t="s">
        <v>172</v>
      </c>
      <c r="DK21">
        <v>540</v>
      </c>
      <c r="DM21">
        <v>0</v>
      </c>
      <c r="DN21">
        <v>0</v>
      </c>
      <c r="DO21">
        <v>0</v>
      </c>
      <c r="DP21">
        <v>0</v>
      </c>
      <c r="DQ21" t="s">
        <v>172</v>
      </c>
      <c r="DR21" t="s">
        <v>172</v>
      </c>
      <c r="DS21" t="s">
        <v>172</v>
      </c>
      <c r="DT21" t="s">
        <v>172</v>
      </c>
      <c r="DV21" t="s">
        <v>172</v>
      </c>
      <c r="DW21" t="s">
        <v>172</v>
      </c>
      <c r="DX21" t="s">
        <v>172</v>
      </c>
      <c r="DY21">
        <v>500.7</v>
      </c>
      <c r="EA21" t="s">
        <v>172</v>
      </c>
      <c r="EB21" t="s">
        <v>172</v>
      </c>
      <c r="EC21" t="s">
        <v>172</v>
      </c>
      <c r="ED21">
        <v>500.7</v>
      </c>
      <c r="EF21" t="s">
        <v>172</v>
      </c>
      <c r="EG21" t="s">
        <v>172</v>
      </c>
      <c r="EH21" t="s">
        <v>172</v>
      </c>
      <c r="EI21" t="s">
        <v>172</v>
      </c>
      <c r="EL21" t="str">
        <f t="shared" si="14"/>
        <v/>
      </c>
      <c r="EM21" t="str">
        <f t="shared" si="15"/>
        <v/>
      </c>
      <c r="EN21" t="str">
        <f t="shared" si="16"/>
        <v/>
      </c>
      <c r="EO21" t="str">
        <f t="shared" si="17"/>
        <v/>
      </c>
      <c r="EP21" t="str">
        <f t="shared" si="18"/>
        <v/>
      </c>
      <c r="EQ21" t="str">
        <f t="shared" si="19"/>
        <v/>
      </c>
      <c r="ER21" t="str">
        <f t="shared" si="20"/>
        <v/>
      </c>
      <c r="ES21" t="str">
        <f t="shared" si="21"/>
        <v/>
      </c>
      <c r="ET21" t="str">
        <f t="shared" si="22"/>
        <v/>
      </c>
      <c r="EU21" t="str">
        <f t="shared" si="23"/>
        <v/>
      </c>
      <c r="EV21" t="str">
        <f t="shared" si="24"/>
        <v/>
      </c>
      <c r="EW21" t="str">
        <f t="shared" si="25"/>
        <v/>
      </c>
      <c r="EX21" t="str">
        <f t="shared" si="26"/>
        <v/>
      </c>
      <c r="EY21" t="str">
        <f t="shared" si="27"/>
        <v/>
      </c>
      <c r="EZ21" t="str">
        <f t="shared" si="28"/>
        <v/>
      </c>
      <c r="FA21" t="str">
        <f t="shared" si="29"/>
        <v/>
      </c>
      <c r="FB21" t="str">
        <f t="shared" si="30"/>
        <v/>
      </c>
      <c r="FC21" t="str">
        <f t="shared" si="31"/>
        <v/>
      </c>
      <c r="FD21" t="str">
        <f t="shared" si="32"/>
        <v/>
      </c>
      <c r="FE21" t="str">
        <f t="shared" si="33"/>
        <v/>
      </c>
      <c r="FF21" t="str">
        <f t="shared" si="34"/>
        <v/>
      </c>
      <c r="FG21" t="str">
        <f t="shared" si="35"/>
        <v/>
      </c>
      <c r="FH21" t="str">
        <f t="shared" si="36"/>
        <v/>
      </c>
      <c r="FI21" t="str">
        <f t="shared" si="37"/>
        <v/>
      </c>
      <c r="FJ21" t="str">
        <f t="shared" si="38"/>
        <v/>
      </c>
      <c r="FK21" t="str">
        <f t="shared" si="39"/>
        <v/>
      </c>
      <c r="FL21" t="str">
        <f t="shared" si="40"/>
        <v/>
      </c>
      <c r="FM21" t="str">
        <f t="shared" si="41"/>
        <v/>
      </c>
      <c r="FN21" t="str">
        <f t="shared" si="42"/>
        <v/>
      </c>
      <c r="FO21" t="str">
        <f t="shared" si="43"/>
        <v/>
      </c>
      <c r="FP21" t="str">
        <f t="shared" si="44"/>
        <v/>
      </c>
      <c r="FQ21" t="str">
        <f t="shared" si="45"/>
        <v/>
      </c>
      <c r="FR21" t="str">
        <f t="shared" si="46"/>
        <v/>
      </c>
      <c r="FS21" t="str">
        <f t="shared" si="47"/>
        <v/>
      </c>
      <c r="FT21" t="str">
        <f t="shared" si="48"/>
        <v/>
      </c>
      <c r="FU21" t="str">
        <f t="shared" si="49"/>
        <v/>
      </c>
      <c r="FV21" t="str">
        <f t="shared" si="50"/>
        <v/>
      </c>
      <c r="FW21" t="str">
        <f t="shared" si="51"/>
        <v/>
      </c>
      <c r="FX21" t="str">
        <f t="shared" si="52"/>
        <v/>
      </c>
      <c r="FY21" t="str">
        <f t="shared" si="53"/>
        <v/>
      </c>
      <c r="FZ21" t="str">
        <f t="shared" si="54"/>
        <v/>
      </c>
      <c r="GA21" t="str">
        <f t="shared" si="55"/>
        <v/>
      </c>
      <c r="GB21" t="str">
        <f t="shared" si="56"/>
        <v/>
      </c>
      <c r="GC21" t="str">
        <f t="shared" si="57"/>
        <v/>
      </c>
      <c r="GD21" t="str">
        <f t="shared" si="58"/>
        <v/>
      </c>
      <c r="GE21" t="str">
        <f t="shared" si="59"/>
        <v/>
      </c>
      <c r="GF21" t="str">
        <f t="shared" si="60"/>
        <v/>
      </c>
      <c r="GG21" t="str">
        <f t="shared" si="61"/>
        <v/>
      </c>
      <c r="GH21" t="str">
        <f t="shared" si="62"/>
        <v/>
      </c>
      <c r="GI21" t="str">
        <f t="shared" si="63"/>
        <v/>
      </c>
      <c r="GJ21" t="str">
        <f t="shared" si="64"/>
        <v/>
      </c>
      <c r="GK21" t="str">
        <f t="shared" si="65"/>
        <v/>
      </c>
      <c r="GL21" t="str">
        <f t="shared" si="66"/>
        <v/>
      </c>
      <c r="GM21" t="str">
        <f t="shared" si="67"/>
        <v/>
      </c>
      <c r="GN21" t="str">
        <f t="shared" si="68"/>
        <v/>
      </c>
      <c r="GO21" t="str">
        <f t="shared" si="69"/>
        <v/>
      </c>
    </row>
    <row r="22" spans="1:197" x14ac:dyDescent="0.2">
      <c r="A22" s="1" t="s">
        <v>66</v>
      </c>
      <c r="B22" s="2">
        <v>28.7</v>
      </c>
      <c r="C22" s="2">
        <v>41.1</v>
      </c>
      <c r="D22" s="2">
        <v>0</v>
      </c>
      <c r="E22" s="2">
        <v>7309262046</v>
      </c>
      <c r="F22" s="2">
        <f t="shared" si="0"/>
        <v>20</v>
      </c>
      <c r="G22" s="2">
        <f t="shared" si="1"/>
        <v>46</v>
      </c>
      <c r="H22" s="2">
        <v>16.32</v>
      </c>
      <c r="M22">
        <v>20</v>
      </c>
      <c r="N22">
        <v>46</v>
      </c>
      <c r="O22">
        <v>16.32</v>
      </c>
      <c r="P22">
        <v>28.85</v>
      </c>
      <c r="Q22">
        <v>40.68</v>
      </c>
      <c r="R22">
        <v>0</v>
      </c>
      <c r="S22">
        <v>16.32</v>
      </c>
      <c r="T22" s="4">
        <f t="shared" si="2"/>
        <v>69.100885127813925</v>
      </c>
      <c r="U22" s="4">
        <f t="shared" si="3"/>
        <v>64.500270694447437</v>
      </c>
      <c r="V22" s="4">
        <f t="shared" si="4"/>
        <v>32.847884358599153</v>
      </c>
      <c r="W22" s="4">
        <f t="shared" si="5"/>
        <v>44.958104682320979</v>
      </c>
      <c r="Y22" s="2">
        <v>295</v>
      </c>
      <c r="Z22" s="2">
        <v>280</v>
      </c>
      <c r="AA22" s="2">
        <v>155</v>
      </c>
      <c r="AB22" s="2">
        <v>192</v>
      </c>
      <c r="AE22" s="2">
        <v>255</v>
      </c>
      <c r="BU22">
        <v>295</v>
      </c>
      <c r="BV22">
        <v>280</v>
      </c>
      <c r="BW22">
        <v>155</v>
      </c>
      <c r="BX22">
        <v>192</v>
      </c>
      <c r="CA22">
        <v>255</v>
      </c>
      <c r="CD22" t="str">
        <f t="shared" si="6"/>
        <v/>
      </c>
      <c r="CE22" t="str">
        <f t="shared" si="7"/>
        <v/>
      </c>
      <c r="CF22">
        <f t="shared" si="8"/>
        <v>100</v>
      </c>
      <c r="CG22" t="str">
        <f t="shared" si="9"/>
        <v/>
      </c>
      <c r="CH22" t="str">
        <f t="shared" si="10"/>
        <v/>
      </c>
      <c r="CI22" t="str">
        <f t="shared" si="11"/>
        <v/>
      </c>
      <c r="CJ22" t="str">
        <f t="shared" si="12"/>
        <v/>
      </c>
      <c r="CK22" t="str">
        <f t="shared" si="13"/>
        <v/>
      </c>
      <c r="CU22">
        <v>295</v>
      </c>
      <c r="CV22">
        <v>280</v>
      </c>
      <c r="CW22">
        <v>155</v>
      </c>
      <c r="CX22">
        <v>192</v>
      </c>
      <c r="CY22" t="s">
        <v>172</v>
      </c>
      <c r="CZ22" t="s">
        <v>172</v>
      </c>
      <c r="DA22">
        <v>255</v>
      </c>
      <c r="DB22" t="s">
        <v>172</v>
      </c>
      <c r="DD22">
        <v>295</v>
      </c>
      <c r="DE22">
        <v>280</v>
      </c>
      <c r="DF22">
        <v>155</v>
      </c>
      <c r="DG22">
        <v>192</v>
      </c>
      <c r="DH22" t="s">
        <v>172</v>
      </c>
      <c r="DI22" t="s">
        <v>172</v>
      </c>
      <c r="DJ22">
        <v>255</v>
      </c>
      <c r="DK22" t="s">
        <v>172</v>
      </c>
      <c r="DM22">
        <v>0</v>
      </c>
      <c r="DN22">
        <v>0</v>
      </c>
      <c r="DO22">
        <v>0</v>
      </c>
      <c r="DP22">
        <v>0</v>
      </c>
      <c r="DQ22" t="s">
        <v>172</v>
      </c>
      <c r="DR22" t="s">
        <v>172</v>
      </c>
      <c r="DS22">
        <v>0</v>
      </c>
      <c r="DT22" t="s">
        <v>172</v>
      </c>
      <c r="DV22" t="s">
        <v>172</v>
      </c>
      <c r="DW22" t="s">
        <v>172</v>
      </c>
      <c r="DX22">
        <v>100</v>
      </c>
      <c r="DY22" t="s">
        <v>172</v>
      </c>
      <c r="EA22" t="s">
        <v>172</v>
      </c>
      <c r="EB22" t="s">
        <v>172</v>
      </c>
      <c r="EC22">
        <v>100</v>
      </c>
      <c r="ED22" t="s">
        <v>172</v>
      </c>
      <c r="EF22" t="s">
        <v>172</v>
      </c>
      <c r="EG22" t="s">
        <v>172</v>
      </c>
      <c r="EH22" t="s">
        <v>172</v>
      </c>
      <c r="EI22" t="s">
        <v>172</v>
      </c>
      <c r="EL22">
        <f t="shared" si="14"/>
        <v>278.68</v>
      </c>
      <c r="EM22">
        <f t="shared" si="15"/>
        <v>263.68</v>
      </c>
      <c r="EN22">
        <f t="shared" si="16"/>
        <v>138.68</v>
      </c>
      <c r="EO22">
        <f t="shared" si="17"/>
        <v>175.68</v>
      </c>
      <c r="EP22" t="str">
        <f t="shared" si="18"/>
        <v/>
      </c>
      <c r="EQ22" t="str">
        <f t="shared" si="19"/>
        <v/>
      </c>
      <c r="ER22">
        <f t="shared" si="20"/>
        <v>238.68</v>
      </c>
      <c r="ES22" t="str">
        <f t="shared" si="21"/>
        <v/>
      </c>
      <c r="ET22" t="str">
        <f t="shared" si="22"/>
        <v/>
      </c>
      <c r="EU22" t="str">
        <f t="shared" si="23"/>
        <v/>
      </c>
      <c r="EV22" t="str">
        <f t="shared" si="24"/>
        <v/>
      </c>
      <c r="EW22" t="str">
        <f t="shared" si="25"/>
        <v/>
      </c>
      <c r="EX22" t="str">
        <f t="shared" si="26"/>
        <v/>
      </c>
      <c r="EY22" t="str">
        <f t="shared" si="27"/>
        <v/>
      </c>
      <c r="EZ22" t="str">
        <f t="shared" si="28"/>
        <v/>
      </c>
      <c r="FA22" t="str">
        <f t="shared" si="29"/>
        <v/>
      </c>
      <c r="FB22" t="str">
        <f t="shared" si="30"/>
        <v/>
      </c>
      <c r="FC22" t="str">
        <f t="shared" si="31"/>
        <v/>
      </c>
      <c r="FD22" t="str">
        <f t="shared" si="32"/>
        <v/>
      </c>
      <c r="FE22" t="str">
        <f t="shared" si="33"/>
        <v/>
      </c>
      <c r="FF22" t="str">
        <f t="shared" si="34"/>
        <v/>
      </c>
      <c r="FG22" t="str">
        <f t="shared" si="35"/>
        <v/>
      </c>
      <c r="FH22" t="str">
        <f t="shared" si="36"/>
        <v/>
      </c>
      <c r="FI22" t="str">
        <f t="shared" si="37"/>
        <v/>
      </c>
      <c r="FJ22" t="str">
        <f t="shared" si="38"/>
        <v/>
      </c>
      <c r="FK22" t="str">
        <f t="shared" si="39"/>
        <v/>
      </c>
      <c r="FL22" t="str">
        <f t="shared" si="40"/>
        <v/>
      </c>
      <c r="FM22" t="str">
        <f t="shared" si="41"/>
        <v/>
      </c>
      <c r="FN22" t="str">
        <f t="shared" si="42"/>
        <v/>
      </c>
      <c r="FO22" t="str">
        <f t="shared" si="43"/>
        <v/>
      </c>
      <c r="FP22" t="str">
        <f t="shared" si="44"/>
        <v/>
      </c>
      <c r="FQ22" t="str">
        <f t="shared" si="45"/>
        <v/>
      </c>
      <c r="FR22" t="str">
        <f t="shared" si="46"/>
        <v/>
      </c>
      <c r="FS22" t="str">
        <f t="shared" si="47"/>
        <v/>
      </c>
      <c r="FT22" t="str">
        <f t="shared" si="48"/>
        <v/>
      </c>
      <c r="FU22" t="str">
        <f t="shared" si="49"/>
        <v/>
      </c>
      <c r="FV22" t="str">
        <f t="shared" si="50"/>
        <v/>
      </c>
      <c r="FW22" t="str">
        <f t="shared" si="51"/>
        <v/>
      </c>
      <c r="FX22" t="str">
        <f t="shared" si="52"/>
        <v/>
      </c>
      <c r="FY22" t="str">
        <f t="shared" si="53"/>
        <v/>
      </c>
      <c r="FZ22" t="str">
        <f t="shared" si="54"/>
        <v/>
      </c>
      <c r="GA22" t="str">
        <f t="shared" si="55"/>
        <v/>
      </c>
      <c r="GB22" t="str">
        <f t="shared" si="56"/>
        <v/>
      </c>
      <c r="GC22" t="str">
        <f t="shared" si="57"/>
        <v/>
      </c>
      <c r="GD22" t="str">
        <f t="shared" si="58"/>
        <v/>
      </c>
      <c r="GE22" t="str">
        <f t="shared" si="59"/>
        <v/>
      </c>
      <c r="GF22" t="str">
        <f t="shared" si="60"/>
        <v/>
      </c>
      <c r="GG22" t="str">
        <f t="shared" si="61"/>
        <v/>
      </c>
      <c r="GH22">
        <f t="shared" si="62"/>
        <v>278.68</v>
      </c>
      <c r="GI22">
        <f t="shared" si="63"/>
        <v>263.68</v>
      </c>
      <c r="GJ22">
        <f t="shared" si="64"/>
        <v>138.68</v>
      </c>
      <c r="GK22">
        <f t="shared" si="65"/>
        <v>175.68</v>
      </c>
      <c r="GL22" t="str">
        <f t="shared" si="66"/>
        <v/>
      </c>
      <c r="GM22" t="str">
        <f t="shared" si="67"/>
        <v/>
      </c>
      <c r="GN22">
        <f t="shared" si="68"/>
        <v>238.68</v>
      </c>
      <c r="GO22" t="str">
        <f t="shared" si="69"/>
        <v/>
      </c>
    </row>
    <row r="23" spans="1:197" x14ac:dyDescent="0.2">
      <c r="A23" s="1" t="s">
        <v>66</v>
      </c>
      <c r="B23" s="2">
        <v>-24.8</v>
      </c>
      <c r="C23" s="2">
        <v>-25.1</v>
      </c>
      <c r="D23" s="2">
        <v>0</v>
      </c>
      <c r="E23" s="2">
        <v>7312241003</v>
      </c>
      <c r="F23" s="2">
        <f t="shared" si="0"/>
        <v>10</v>
      </c>
      <c r="G23" s="2">
        <f t="shared" si="1"/>
        <v>3</v>
      </c>
      <c r="H23" s="2">
        <v>19.350000000000001</v>
      </c>
      <c r="M23">
        <v>10</v>
      </c>
      <c r="N23">
        <v>3</v>
      </c>
      <c r="O23">
        <v>19.38</v>
      </c>
      <c r="P23">
        <v>-24.6</v>
      </c>
      <c r="Q23">
        <v>-24.87</v>
      </c>
      <c r="R23">
        <v>0</v>
      </c>
      <c r="S23">
        <v>19.38</v>
      </c>
      <c r="T23" s="4">
        <f t="shared" si="2"/>
        <v>21.635227347774148</v>
      </c>
      <c r="U23" s="4">
        <f t="shared" si="3"/>
        <v>22.135831404266131</v>
      </c>
      <c r="V23" s="4">
        <f t="shared" si="4"/>
        <v>57.720298737257338</v>
      </c>
      <c r="W23" s="4">
        <f t="shared" si="5"/>
        <v>41.477757514256645</v>
      </c>
      <c r="Y23" s="2">
        <v>119</v>
      </c>
      <c r="Z23" s="2">
        <v>113</v>
      </c>
      <c r="AA23" s="2">
        <v>250.9</v>
      </c>
      <c r="AB23" s="2">
        <v>190</v>
      </c>
      <c r="BU23">
        <v>119</v>
      </c>
      <c r="BV23">
        <v>113</v>
      </c>
      <c r="BW23">
        <v>250.9</v>
      </c>
      <c r="BX23">
        <v>190</v>
      </c>
      <c r="CD23" t="str">
        <f t="shared" si="6"/>
        <v/>
      </c>
      <c r="CE23" t="str">
        <f t="shared" si="7"/>
        <v/>
      </c>
      <c r="CF23" t="str">
        <f t="shared" si="8"/>
        <v/>
      </c>
      <c r="CG23" t="str">
        <f t="shared" si="9"/>
        <v/>
      </c>
      <c r="CH23" t="str">
        <f t="shared" si="10"/>
        <v/>
      </c>
      <c r="CI23" t="str">
        <f t="shared" si="11"/>
        <v/>
      </c>
      <c r="CJ23" t="str">
        <f t="shared" si="12"/>
        <v/>
      </c>
      <c r="CK23" t="str">
        <f t="shared" si="13"/>
        <v/>
      </c>
      <c r="CU23">
        <v>119</v>
      </c>
      <c r="CV23">
        <v>113</v>
      </c>
      <c r="CW23">
        <v>250.9</v>
      </c>
      <c r="CX23">
        <v>190</v>
      </c>
      <c r="CY23" t="s">
        <v>172</v>
      </c>
      <c r="CZ23" t="s">
        <v>172</v>
      </c>
      <c r="DA23" t="s">
        <v>172</v>
      </c>
      <c r="DB23" t="s">
        <v>172</v>
      </c>
      <c r="DD23">
        <v>119</v>
      </c>
      <c r="DE23">
        <v>113</v>
      </c>
      <c r="DF23">
        <v>250.9</v>
      </c>
      <c r="DG23">
        <v>190</v>
      </c>
      <c r="DH23" t="s">
        <v>172</v>
      </c>
      <c r="DI23" t="s">
        <v>172</v>
      </c>
      <c r="DJ23" t="s">
        <v>172</v>
      </c>
      <c r="DK23" t="s">
        <v>172</v>
      </c>
      <c r="DM23">
        <v>0</v>
      </c>
      <c r="DN23">
        <v>0</v>
      </c>
      <c r="DO23">
        <v>0</v>
      </c>
      <c r="DP23">
        <v>0</v>
      </c>
      <c r="DQ23" t="s">
        <v>172</v>
      </c>
      <c r="DR23" t="s">
        <v>172</v>
      </c>
      <c r="DS23" t="s">
        <v>172</v>
      </c>
      <c r="DT23" t="s">
        <v>172</v>
      </c>
      <c r="DV23" t="s">
        <v>172</v>
      </c>
      <c r="DW23" t="s">
        <v>172</v>
      </c>
      <c r="DX23" t="s">
        <v>172</v>
      </c>
      <c r="DY23" t="s">
        <v>172</v>
      </c>
      <c r="EA23" t="s">
        <v>172</v>
      </c>
      <c r="EB23" t="s">
        <v>172</v>
      </c>
      <c r="EC23" t="s">
        <v>172</v>
      </c>
      <c r="ED23" t="s">
        <v>172</v>
      </c>
      <c r="EF23" t="s">
        <v>172</v>
      </c>
      <c r="EG23" t="s">
        <v>172</v>
      </c>
      <c r="EH23" t="s">
        <v>172</v>
      </c>
      <c r="EI23" t="s">
        <v>172</v>
      </c>
      <c r="EL23">
        <f t="shared" si="14"/>
        <v>99.62</v>
      </c>
      <c r="EM23">
        <f t="shared" si="15"/>
        <v>93.62</v>
      </c>
      <c r="EN23">
        <f t="shared" si="16"/>
        <v>231.52</v>
      </c>
      <c r="EO23">
        <f t="shared" si="17"/>
        <v>170.62</v>
      </c>
      <c r="EP23" t="str">
        <f t="shared" si="18"/>
        <v/>
      </c>
      <c r="EQ23" t="str">
        <f t="shared" si="19"/>
        <v/>
      </c>
      <c r="ER23" t="str">
        <f t="shared" si="20"/>
        <v/>
      </c>
      <c r="ES23" t="str">
        <f t="shared" si="21"/>
        <v/>
      </c>
      <c r="ET23" t="str">
        <f t="shared" si="22"/>
        <v/>
      </c>
      <c r="EU23" t="str">
        <f t="shared" si="23"/>
        <v/>
      </c>
      <c r="EV23" t="str">
        <f t="shared" si="24"/>
        <v/>
      </c>
      <c r="EW23" t="str">
        <f t="shared" si="25"/>
        <v/>
      </c>
      <c r="EX23" t="str">
        <f t="shared" si="26"/>
        <v/>
      </c>
      <c r="EY23" t="str">
        <f t="shared" si="27"/>
        <v/>
      </c>
      <c r="EZ23" t="str">
        <f t="shared" si="28"/>
        <v/>
      </c>
      <c r="FA23" t="str">
        <f t="shared" si="29"/>
        <v/>
      </c>
      <c r="FB23" t="str">
        <f t="shared" si="30"/>
        <v/>
      </c>
      <c r="FC23" t="str">
        <f t="shared" si="31"/>
        <v/>
      </c>
      <c r="FD23" t="str">
        <f t="shared" si="32"/>
        <v/>
      </c>
      <c r="FE23" t="str">
        <f t="shared" si="33"/>
        <v/>
      </c>
      <c r="FF23" t="str">
        <f t="shared" si="34"/>
        <v/>
      </c>
      <c r="FG23" t="str">
        <f t="shared" si="35"/>
        <v/>
      </c>
      <c r="FH23" t="str">
        <f t="shared" si="36"/>
        <v/>
      </c>
      <c r="FI23" t="str">
        <f t="shared" si="37"/>
        <v/>
      </c>
      <c r="FJ23" t="str">
        <f t="shared" si="38"/>
        <v/>
      </c>
      <c r="FK23" t="str">
        <f t="shared" si="39"/>
        <v/>
      </c>
      <c r="FL23" t="str">
        <f t="shared" si="40"/>
        <v/>
      </c>
      <c r="FM23" t="str">
        <f t="shared" si="41"/>
        <v/>
      </c>
      <c r="FN23" t="str">
        <f t="shared" si="42"/>
        <v/>
      </c>
      <c r="FO23" t="str">
        <f t="shared" si="43"/>
        <v/>
      </c>
      <c r="FP23" t="str">
        <f t="shared" si="44"/>
        <v/>
      </c>
      <c r="FQ23" t="str">
        <f t="shared" si="45"/>
        <v/>
      </c>
      <c r="FR23" t="str">
        <f t="shared" si="46"/>
        <v/>
      </c>
      <c r="FS23" t="str">
        <f t="shared" si="47"/>
        <v/>
      </c>
      <c r="FT23" t="str">
        <f t="shared" si="48"/>
        <v/>
      </c>
      <c r="FU23" t="str">
        <f t="shared" si="49"/>
        <v/>
      </c>
      <c r="FV23" t="str">
        <f t="shared" si="50"/>
        <v/>
      </c>
      <c r="FW23" t="str">
        <f t="shared" si="51"/>
        <v/>
      </c>
      <c r="FX23" t="str">
        <f t="shared" si="52"/>
        <v/>
      </c>
      <c r="FY23" t="str">
        <f t="shared" si="53"/>
        <v/>
      </c>
      <c r="FZ23" t="str">
        <f t="shared" si="54"/>
        <v/>
      </c>
      <c r="GA23" t="str">
        <f t="shared" si="55"/>
        <v/>
      </c>
      <c r="GB23" t="str">
        <f t="shared" si="56"/>
        <v/>
      </c>
      <c r="GC23" t="str">
        <f t="shared" si="57"/>
        <v/>
      </c>
      <c r="GD23" t="str">
        <f t="shared" si="58"/>
        <v/>
      </c>
      <c r="GE23" t="str">
        <f t="shared" si="59"/>
        <v/>
      </c>
      <c r="GF23" t="str">
        <f t="shared" si="60"/>
        <v/>
      </c>
      <c r="GG23" t="str">
        <f t="shared" si="61"/>
        <v/>
      </c>
      <c r="GH23">
        <f t="shared" si="62"/>
        <v>99.62</v>
      </c>
      <c r="GI23">
        <f t="shared" si="63"/>
        <v>93.62</v>
      </c>
      <c r="GJ23">
        <f t="shared" si="64"/>
        <v>231.52</v>
      </c>
      <c r="GK23">
        <f t="shared" si="65"/>
        <v>170.62</v>
      </c>
      <c r="GL23" t="str">
        <f t="shared" si="66"/>
        <v/>
      </c>
      <c r="GM23" t="str">
        <f t="shared" si="67"/>
        <v/>
      </c>
      <c r="GN23" t="str">
        <f t="shared" si="68"/>
        <v/>
      </c>
      <c r="GO23" t="str">
        <f t="shared" si="69"/>
        <v/>
      </c>
    </row>
    <row r="24" spans="1:197" x14ac:dyDescent="0.2">
      <c r="A24" s="1" t="s">
        <v>66</v>
      </c>
      <c r="B24" s="2">
        <v>7.4</v>
      </c>
      <c r="C24" s="2">
        <v>-33.6</v>
      </c>
      <c r="D24" s="2">
        <v>0</v>
      </c>
      <c r="E24" s="2">
        <v>7404191830</v>
      </c>
      <c r="F24" s="2">
        <f t="shared" si="0"/>
        <v>18</v>
      </c>
      <c r="G24" s="2">
        <f t="shared" si="1"/>
        <v>30</v>
      </c>
      <c r="H24" s="2">
        <v>3.27</v>
      </c>
      <c r="M24">
        <v>18</v>
      </c>
      <c r="N24">
        <v>30</v>
      </c>
      <c r="O24">
        <v>3.11</v>
      </c>
      <c r="P24">
        <v>7.45</v>
      </c>
      <c r="Q24">
        <v>-33.32</v>
      </c>
      <c r="R24">
        <v>0</v>
      </c>
      <c r="S24">
        <v>3.11</v>
      </c>
      <c r="T24" s="4">
        <f t="shared" si="2"/>
        <v>14.387523994248465</v>
      </c>
      <c r="U24" s="4">
        <f t="shared" si="3"/>
        <v>19.308756779502058</v>
      </c>
      <c r="V24" s="4">
        <f t="shared" si="4"/>
        <v>39.777839102684894</v>
      </c>
      <c r="W24" s="4">
        <f t="shared" si="5"/>
        <v>51.345142371709642</v>
      </c>
      <c r="Y24" s="2">
        <v>70.900000000000006</v>
      </c>
      <c r="Z24" s="2">
        <v>97</v>
      </c>
      <c r="AA24" s="2">
        <v>168.3</v>
      </c>
      <c r="AB24" s="2">
        <v>209.2</v>
      </c>
      <c r="BU24">
        <v>70.900000000000006</v>
      </c>
      <c r="BV24">
        <v>97</v>
      </c>
      <c r="BW24">
        <v>168.3</v>
      </c>
      <c r="BX24">
        <v>209.2</v>
      </c>
      <c r="CD24" t="str">
        <f t="shared" si="6"/>
        <v/>
      </c>
      <c r="CE24" t="str">
        <f t="shared" si="7"/>
        <v/>
      </c>
      <c r="CF24" t="str">
        <f t="shared" si="8"/>
        <v/>
      </c>
      <c r="CG24" t="str">
        <f t="shared" si="9"/>
        <v/>
      </c>
      <c r="CH24" t="str">
        <f t="shared" si="10"/>
        <v/>
      </c>
      <c r="CI24" t="str">
        <f t="shared" si="11"/>
        <v/>
      </c>
      <c r="CJ24" t="str">
        <f t="shared" si="12"/>
        <v/>
      </c>
      <c r="CK24" t="str">
        <f t="shared" si="13"/>
        <v/>
      </c>
      <c r="CU24">
        <v>70.900000000000006</v>
      </c>
      <c r="CV24">
        <v>97</v>
      </c>
      <c r="CW24">
        <v>168.3</v>
      </c>
      <c r="CX24">
        <v>209.2</v>
      </c>
      <c r="CY24" t="s">
        <v>172</v>
      </c>
      <c r="CZ24" t="s">
        <v>172</v>
      </c>
      <c r="DA24" t="s">
        <v>172</v>
      </c>
      <c r="DB24" t="s">
        <v>172</v>
      </c>
      <c r="DD24">
        <v>70.900000000000006</v>
      </c>
      <c r="DE24">
        <v>97</v>
      </c>
      <c r="DF24">
        <v>168.3</v>
      </c>
      <c r="DG24">
        <v>209.2</v>
      </c>
      <c r="DH24" t="s">
        <v>172</v>
      </c>
      <c r="DI24" t="s">
        <v>172</v>
      </c>
      <c r="DJ24" t="s">
        <v>172</v>
      </c>
      <c r="DK24" t="s">
        <v>172</v>
      </c>
      <c r="DM24">
        <v>0</v>
      </c>
      <c r="DN24">
        <v>0</v>
      </c>
      <c r="DO24">
        <v>0</v>
      </c>
      <c r="DP24">
        <v>0</v>
      </c>
      <c r="DQ24" t="s">
        <v>172</v>
      </c>
      <c r="DR24" t="s">
        <v>172</v>
      </c>
      <c r="DS24" t="s">
        <v>172</v>
      </c>
      <c r="DT24" t="s">
        <v>172</v>
      </c>
      <c r="DV24" t="s">
        <v>172</v>
      </c>
      <c r="DW24" t="s">
        <v>172</v>
      </c>
      <c r="DX24" t="s">
        <v>172</v>
      </c>
      <c r="DY24" t="s">
        <v>172</v>
      </c>
      <c r="EA24" t="s">
        <v>172</v>
      </c>
      <c r="EB24" t="s">
        <v>172</v>
      </c>
      <c r="EC24" t="s">
        <v>172</v>
      </c>
      <c r="ED24" t="s">
        <v>172</v>
      </c>
      <c r="EF24" t="s">
        <v>172</v>
      </c>
      <c r="EG24" t="s">
        <v>172</v>
      </c>
      <c r="EH24" t="s">
        <v>172</v>
      </c>
      <c r="EI24" t="s">
        <v>172</v>
      </c>
      <c r="EL24">
        <f t="shared" si="14"/>
        <v>67.790000000000006</v>
      </c>
      <c r="EM24">
        <f t="shared" si="15"/>
        <v>93.89</v>
      </c>
      <c r="EN24">
        <f t="shared" si="16"/>
        <v>165.19</v>
      </c>
      <c r="EO24">
        <f t="shared" si="17"/>
        <v>206.08999999999997</v>
      </c>
      <c r="EP24" t="str">
        <f t="shared" si="18"/>
        <v/>
      </c>
      <c r="EQ24" t="str">
        <f t="shared" si="19"/>
        <v/>
      </c>
      <c r="ER24" t="str">
        <f t="shared" si="20"/>
        <v/>
      </c>
      <c r="ES24" t="str">
        <f t="shared" si="21"/>
        <v/>
      </c>
      <c r="ET24" t="str">
        <f t="shared" si="22"/>
        <v/>
      </c>
      <c r="EU24" t="str">
        <f t="shared" si="23"/>
        <v/>
      </c>
      <c r="EV24" t="str">
        <f t="shared" si="24"/>
        <v/>
      </c>
      <c r="EW24" t="str">
        <f t="shared" si="25"/>
        <v/>
      </c>
      <c r="EX24" t="str">
        <f t="shared" si="26"/>
        <v/>
      </c>
      <c r="EY24" t="str">
        <f t="shared" si="27"/>
        <v/>
      </c>
      <c r="EZ24" t="str">
        <f t="shared" si="28"/>
        <v/>
      </c>
      <c r="FA24" t="str">
        <f t="shared" si="29"/>
        <v/>
      </c>
      <c r="FB24" t="str">
        <f t="shared" si="30"/>
        <v/>
      </c>
      <c r="FC24" t="str">
        <f t="shared" si="31"/>
        <v/>
      </c>
      <c r="FD24" t="str">
        <f t="shared" si="32"/>
        <v/>
      </c>
      <c r="FE24" t="str">
        <f t="shared" si="33"/>
        <v/>
      </c>
      <c r="FF24" t="str">
        <f t="shared" si="34"/>
        <v/>
      </c>
      <c r="FG24" t="str">
        <f t="shared" si="35"/>
        <v/>
      </c>
      <c r="FH24" t="str">
        <f t="shared" si="36"/>
        <v/>
      </c>
      <c r="FI24" t="str">
        <f t="shared" si="37"/>
        <v/>
      </c>
      <c r="FJ24" t="str">
        <f t="shared" si="38"/>
        <v/>
      </c>
      <c r="FK24" t="str">
        <f t="shared" si="39"/>
        <v/>
      </c>
      <c r="FL24" t="str">
        <f t="shared" si="40"/>
        <v/>
      </c>
      <c r="FM24" t="str">
        <f t="shared" si="41"/>
        <v/>
      </c>
      <c r="FN24" t="str">
        <f t="shared" si="42"/>
        <v/>
      </c>
      <c r="FO24" t="str">
        <f t="shared" si="43"/>
        <v/>
      </c>
      <c r="FP24" t="str">
        <f t="shared" si="44"/>
        <v/>
      </c>
      <c r="FQ24" t="str">
        <f t="shared" si="45"/>
        <v/>
      </c>
      <c r="FR24" t="str">
        <f t="shared" si="46"/>
        <v/>
      </c>
      <c r="FS24" t="str">
        <f t="shared" si="47"/>
        <v/>
      </c>
      <c r="FT24" t="str">
        <f t="shared" si="48"/>
        <v/>
      </c>
      <c r="FU24" t="str">
        <f t="shared" si="49"/>
        <v/>
      </c>
      <c r="FV24" t="str">
        <f t="shared" si="50"/>
        <v/>
      </c>
      <c r="FW24" t="str">
        <f t="shared" si="51"/>
        <v/>
      </c>
      <c r="FX24" t="str">
        <f t="shared" si="52"/>
        <v/>
      </c>
      <c r="FY24" t="str">
        <f t="shared" si="53"/>
        <v/>
      </c>
      <c r="FZ24" t="str">
        <f t="shared" si="54"/>
        <v/>
      </c>
      <c r="GA24" t="str">
        <f t="shared" si="55"/>
        <v/>
      </c>
      <c r="GB24" t="str">
        <f t="shared" si="56"/>
        <v/>
      </c>
      <c r="GC24" t="str">
        <f t="shared" si="57"/>
        <v/>
      </c>
      <c r="GD24" t="str">
        <f t="shared" si="58"/>
        <v/>
      </c>
      <c r="GE24" t="str">
        <f t="shared" si="59"/>
        <v/>
      </c>
      <c r="GF24" t="str">
        <f t="shared" si="60"/>
        <v/>
      </c>
      <c r="GG24" t="str">
        <f t="shared" si="61"/>
        <v/>
      </c>
      <c r="GH24">
        <f t="shared" si="62"/>
        <v>67.790000000000006</v>
      </c>
      <c r="GI24">
        <f t="shared" si="63"/>
        <v>93.89</v>
      </c>
      <c r="GJ24">
        <f t="shared" si="64"/>
        <v>165.19</v>
      </c>
      <c r="GK24">
        <f t="shared" si="65"/>
        <v>206.08999999999997</v>
      </c>
      <c r="GL24" t="str">
        <f t="shared" si="66"/>
        <v/>
      </c>
      <c r="GM24" t="str">
        <f t="shared" si="67"/>
        <v/>
      </c>
      <c r="GN24" t="str">
        <f t="shared" si="68"/>
        <v/>
      </c>
      <c r="GO24" t="str">
        <f t="shared" si="69"/>
        <v/>
      </c>
    </row>
    <row r="25" spans="1:197" x14ac:dyDescent="0.2">
      <c r="A25" s="1" t="s">
        <v>66</v>
      </c>
      <c r="B25" s="2">
        <v>20.3</v>
      </c>
      <c r="C25" s="2">
        <v>6.5</v>
      </c>
      <c r="D25" s="2">
        <v>0</v>
      </c>
      <c r="E25" s="2">
        <v>7407171205</v>
      </c>
      <c r="F25" s="2">
        <f t="shared" si="0"/>
        <v>12</v>
      </c>
      <c r="G25" s="2">
        <f t="shared" si="1"/>
        <v>5</v>
      </c>
      <c r="H25" s="2">
        <v>2.89</v>
      </c>
      <c r="M25">
        <v>12</v>
      </c>
      <c r="N25">
        <v>5</v>
      </c>
      <c r="O25">
        <v>2.54</v>
      </c>
      <c r="P25">
        <v>20.23</v>
      </c>
      <c r="Q25">
        <v>6.46</v>
      </c>
      <c r="R25">
        <v>0</v>
      </c>
      <c r="S25">
        <v>2.54</v>
      </c>
      <c r="T25" s="4">
        <f t="shared" si="2"/>
        <v>37.410528167003726</v>
      </c>
      <c r="U25" s="4">
        <f t="shared" si="3"/>
        <v>33.497837598050808</v>
      </c>
      <c r="V25" s="4">
        <f t="shared" si="4"/>
        <v>6.4473663724851882</v>
      </c>
      <c r="W25" s="4">
        <f t="shared" si="5"/>
        <v>30.534331270187469</v>
      </c>
      <c r="Y25" s="2">
        <v>153.4</v>
      </c>
      <c r="Z25" s="2">
        <v>148.69999999999999</v>
      </c>
      <c r="AA25" s="2">
        <v>40.6</v>
      </c>
      <c r="AB25" s="2">
        <v>132.1</v>
      </c>
      <c r="AE25" s="2">
        <v>69</v>
      </c>
      <c r="BU25">
        <v>153.4</v>
      </c>
      <c r="BV25">
        <v>148.69999999999999</v>
      </c>
      <c r="BW25">
        <v>40.6</v>
      </c>
      <c r="BX25">
        <v>132.1</v>
      </c>
      <c r="CA25">
        <v>69</v>
      </c>
      <c r="CD25" t="str">
        <f t="shared" si="6"/>
        <v/>
      </c>
      <c r="CE25" t="str">
        <f t="shared" si="7"/>
        <v/>
      </c>
      <c r="CF25">
        <f t="shared" si="8"/>
        <v>28.4</v>
      </c>
      <c r="CG25" t="str">
        <f t="shared" si="9"/>
        <v/>
      </c>
      <c r="CH25" t="str">
        <f t="shared" si="10"/>
        <v/>
      </c>
      <c r="CI25" t="str">
        <f t="shared" si="11"/>
        <v/>
      </c>
      <c r="CJ25" t="str">
        <f t="shared" si="12"/>
        <v/>
      </c>
      <c r="CK25" t="str">
        <f t="shared" si="13"/>
        <v/>
      </c>
      <c r="CU25">
        <v>153.4</v>
      </c>
      <c r="CV25">
        <v>148.69999999999999</v>
      </c>
      <c r="CW25">
        <v>40.6</v>
      </c>
      <c r="CX25">
        <v>132.1</v>
      </c>
      <c r="CY25" t="s">
        <v>172</v>
      </c>
      <c r="CZ25" t="s">
        <v>172</v>
      </c>
      <c r="DA25">
        <v>69</v>
      </c>
      <c r="DB25" t="s">
        <v>172</v>
      </c>
      <c r="DD25">
        <v>153.4</v>
      </c>
      <c r="DE25">
        <v>148.69999999999999</v>
      </c>
      <c r="DF25">
        <v>40.6</v>
      </c>
      <c r="DG25">
        <v>132.1</v>
      </c>
      <c r="DH25" t="s">
        <v>172</v>
      </c>
      <c r="DI25" t="s">
        <v>172</v>
      </c>
      <c r="DJ25">
        <v>69</v>
      </c>
      <c r="DK25" t="s">
        <v>172</v>
      </c>
      <c r="DM25">
        <v>0</v>
      </c>
      <c r="DN25">
        <v>0</v>
      </c>
      <c r="DO25">
        <v>0</v>
      </c>
      <c r="DP25">
        <v>0</v>
      </c>
      <c r="DQ25" t="s">
        <v>172</v>
      </c>
      <c r="DR25" t="s">
        <v>172</v>
      </c>
      <c r="DS25">
        <v>0</v>
      </c>
      <c r="DT25" t="s">
        <v>172</v>
      </c>
      <c r="DV25" t="s">
        <v>172</v>
      </c>
      <c r="DW25" t="s">
        <v>172</v>
      </c>
      <c r="DX25">
        <v>28.4</v>
      </c>
      <c r="DY25" t="s">
        <v>172</v>
      </c>
      <c r="EA25" t="s">
        <v>172</v>
      </c>
      <c r="EB25" t="s">
        <v>172</v>
      </c>
      <c r="EC25">
        <v>28.4</v>
      </c>
      <c r="ED25" t="s">
        <v>172</v>
      </c>
      <c r="EF25" t="s">
        <v>172</v>
      </c>
      <c r="EG25" t="s">
        <v>172</v>
      </c>
      <c r="EH25" t="s">
        <v>172</v>
      </c>
      <c r="EI25" t="s">
        <v>172</v>
      </c>
      <c r="EL25">
        <f t="shared" si="14"/>
        <v>150.86000000000001</v>
      </c>
      <c r="EM25">
        <f t="shared" si="15"/>
        <v>146.16</v>
      </c>
      <c r="EN25">
        <f t="shared" si="16"/>
        <v>38.06</v>
      </c>
      <c r="EO25">
        <f t="shared" si="17"/>
        <v>129.56</v>
      </c>
      <c r="EP25" t="str">
        <f t="shared" si="18"/>
        <v/>
      </c>
      <c r="EQ25" t="str">
        <f t="shared" si="19"/>
        <v/>
      </c>
      <c r="ER25">
        <f t="shared" si="20"/>
        <v>66.459999999999994</v>
      </c>
      <c r="ES25" t="str">
        <f t="shared" si="21"/>
        <v/>
      </c>
      <c r="ET25" t="str">
        <f t="shared" si="22"/>
        <v/>
      </c>
      <c r="EU25" t="str">
        <f t="shared" si="23"/>
        <v/>
      </c>
      <c r="EV25" t="str">
        <f t="shared" si="24"/>
        <v/>
      </c>
      <c r="EW25" t="str">
        <f t="shared" si="25"/>
        <v/>
      </c>
      <c r="EX25" t="str">
        <f t="shared" si="26"/>
        <v/>
      </c>
      <c r="EY25" t="str">
        <f t="shared" si="27"/>
        <v/>
      </c>
      <c r="EZ25" t="str">
        <f t="shared" si="28"/>
        <v/>
      </c>
      <c r="FA25" t="str">
        <f t="shared" si="29"/>
        <v/>
      </c>
      <c r="FB25" t="str">
        <f t="shared" si="30"/>
        <v/>
      </c>
      <c r="FC25" t="str">
        <f t="shared" si="31"/>
        <v/>
      </c>
      <c r="FD25" t="str">
        <f t="shared" si="32"/>
        <v/>
      </c>
      <c r="FE25" t="str">
        <f t="shared" si="33"/>
        <v/>
      </c>
      <c r="FF25" t="str">
        <f t="shared" si="34"/>
        <v/>
      </c>
      <c r="FG25" t="str">
        <f t="shared" si="35"/>
        <v/>
      </c>
      <c r="FH25" t="str">
        <f t="shared" si="36"/>
        <v/>
      </c>
      <c r="FI25" t="str">
        <f t="shared" si="37"/>
        <v/>
      </c>
      <c r="FJ25" t="str">
        <f t="shared" si="38"/>
        <v/>
      </c>
      <c r="FK25" t="str">
        <f t="shared" si="39"/>
        <v/>
      </c>
      <c r="FL25" t="str">
        <f t="shared" si="40"/>
        <v/>
      </c>
      <c r="FM25" t="str">
        <f t="shared" si="41"/>
        <v/>
      </c>
      <c r="FN25" t="str">
        <f t="shared" si="42"/>
        <v/>
      </c>
      <c r="FO25" t="str">
        <f t="shared" si="43"/>
        <v/>
      </c>
      <c r="FP25" t="str">
        <f t="shared" si="44"/>
        <v/>
      </c>
      <c r="FQ25" t="str">
        <f t="shared" si="45"/>
        <v/>
      </c>
      <c r="FR25" t="str">
        <f t="shared" si="46"/>
        <v/>
      </c>
      <c r="FS25" t="str">
        <f t="shared" si="47"/>
        <v/>
      </c>
      <c r="FT25" t="str">
        <f t="shared" si="48"/>
        <v/>
      </c>
      <c r="FU25" t="str">
        <f t="shared" si="49"/>
        <v/>
      </c>
      <c r="FV25" t="str">
        <f t="shared" si="50"/>
        <v/>
      </c>
      <c r="FW25" t="str">
        <f t="shared" si="51"/>
        <v/>
      </c>
      <c r="FX25" t="str">
        <f t="shared" si="52"/>
        <v/>
      </c>
      <c r="FY25" t="str">
        <f t="shared" si="53"/>
        <v/>
      </c>
      <c r="FZ25" t="str">
        <f t="shared" si="54"/>
        <v/>
      </c>
      <c r="GA25" t="str">
        <f t="shared" si="55"/>
        <v/>
      </c>
      <c r="GB25" t="str">
        <f t="shared" si="56"/>
        <v/>
      </c>
      <c r="GC25" t="str">
        <f t="shared" si="57"/>
        <v/>
      </c>
      <c r="GD25" t="str">
        <f t="shared" si="58"/>
        <v/>
      </c>
      <c r="GE25" t="str">
        <f t="shared" si="59"/>
        <v/>
      </c>
      <c r="GF25" t="str">
        <f t="shared" si="60"/>
        <v/>
      </c>
      <c r="GG25" t="str">
        <f t="shared" si="61"/>
        <v/>
      </c>
      <c r="GH25">
        <f t="shared" si="62"/>
        <v>150.86000000000001</v>
      </c>
      <c r="GI25">
        <f t="shared" si="63"/>
        <v>146.16</v>
      </c>
      <c r="GJ25">
        <f t="shared" si="64"/>
        <v>38.06</v>
      </c>
      <c r="GK25">
        <f t="shared" si="65"/>
        <v>129.56</v>
      </c>
      <c r="GL25" t="str">
        <f t="shared" si="66"/>
        <v/>
      </c>
      <c r="GM25" t="str">
        <f t="shared" si="67"/>
        <v/>
      </c>
      <c r="GN25">
        <f t="shared" si="68"/>
        <v>66.459999999999994</v>
      </c>
      <c r="GO25" t="str">
        <f t="shared" si="69"/>
        <v/>
      </c>
    </row>
    <row r="26" spans="1:197" x14ac:dyDescent="0.2">
      <c r="A26" s="1" t="s">
        <v>66</v>
      </c>
      <c r="B26" s="2">
        <v>-7.3</v>
      </c>
      <c r="C26" s="2">
        <v>19.899999999999999</v>
      </c>
      <c r="D26" s="2">
        <v>0</v>
      </c>
      <c r="E26" s="2">
        <v>7411211315</v>
      </c>
      <c r="F26" s="2">
        <f t="shared" si="0"/>
        <v>13</v>
      </c>
      <c r="G26" s="2">
        <f t="shared" si="1"/>
        <v>15</v>
      </c>
      <c r="H26" s="2">
        <v>40.79</v>
      </c>
      <c r="I26" s="2">
        <v>325</v>
      </c>
      <c r="J26" s="2">
        <v>13</v>
      </c>
      <c r="K26" s="2">
        <v>16</v>
      </c>
      <c r="M26">
        <v>13</v>
      </c>
      <c r="N26">
        <v>15</v>
      </c>
      <c r="O26">
        <v>40.51</v>
      </c>
      <c r="P26">
        <v>-7.28</v>
      </c>
      <c r="Q26">
        <v>19.78</v>
      </c>
      <c r="R26">
        <v>0</v>
      </c>
      <c r="S26">
        <v>40.51</v>
      </c>
      <c r="T26" s="4">
        <f t="shared" si="2"/>
        <v>43.218409278676162</v>
      </c>
      <c r="U26" s="4">
        <f t="shared" si="3"/>
        <v>37.256553971674577</v>
      </c>
      <c r="V26" s="4">
        <f t="shared" si="4"/>
        <v>36.907369522991559</v>
      </c>
      <c r="W26" s="4">
        <f t="shared" si="5"/>
        <v>4.5651370539589653</v>
      </c>
      <c r="Y26" s="2">
        <v>222.9</v>
      </c>
      <c r="Z26" s="2">
        <v>193</v>
      </c>
      <c r="AA26" s="2">
        <v>182.7</v>
      </c>
      <c r="AB26" s="2">
        <v>70.5</v>
      </c>
      <c r="AG26">
        <v>222.1</v>
      </c>
      <c r="AH26">
        <v>201.8</v>
      </c>
      <c r="AI26">
        <v>184</v>
      </c>
      <c r="AJ26">
        <v>71.099999999999994</v>
      </c>
      <c r="AL26">
        <v>330</v>
      </c>
      <c r="AM26">
        <v>300</v>
      </c>
      <c r="AN26">
        <v>110</v>
      </c>
      <c r="BE26">
        <v>209</v>
      </c>
      <c r="BF26">
        <v>192</v>
      </c>
      <c r="BG26">
        <v>184</v>
      </c>
      <c r="BH26">
        <v>71</v>
      </c>
      <c r="BI26">
        <v>354</v>
      </c>
      <c r="BJ26">
        <v>312</v>
      </c>
      <c r="BK26">
        <v>299</v>
      </c>
      <c r="BL26">
        <v>100.5</v>
      </c>
      <c r="BU26">
        <v>222.9</v>
      </c>
      <c r="BV26">
        <v>193</v>
      </c>
      <c r="BW26">
        <v>182.7</v>
      </c>
      <c r="BX26">
        <v>70.5</v>
      </c>
      <c r="CD26" t="str">
        <f t="shared" si="6"/>
        <v/>
      </c>
      <c r="CE26" t="str">
        <f t="shared" si="7"/>
        <v/>
      </c>
      <c r="CF26" t="str">
        <f t="shared" si="8"/>
        <v/>
      </c>
      <c r="CG26" t="str">
        <f t="shared" si="9"/>
        <v/>
      </c>
      <c r="CH26" t="str">
        <f t="shared" si="10"/>
        <v/>
      </c>
      <c r="CI26">
        <f t="shared" si="11"/>
        <v>128.19999999999999</v>
      </c>
      <c r="CJ26">
        <f t="shared" si="12"/>
        <v>116</v>
      </c>
      <c r="CK26">
        <f t="shared" si="13"/>
        <v>38.900000000000006</v>
      </c>
      <c r="CU26">
        <v>222.63333333333301</v>
      </c>
      <c r="CV26">
        <v>195.933333333333</v>
      </c>
      <c r="CW26">
        <v>183.13333333333301</v>
      </c>
      <c r="CX26">
        <v>70.7</v>
      </c>
      <c r="CY26" t="s">
        <v>172</v>
      </c>
      <c r="CZ26">
        <v>330</v>
      </c>
      <c r="DA26">
        <v>300</v>
      </c>
      <c r="DB26">
        <v>110</v>
      </c>
      <c r="DD26">
        <v>222.9</v>
      </c>
      <c r="DE26">
        <v>193</v>
      </c>
      <c r="DF26">
        <v>182.7</v>
      </c>
      <c r="DG26">
        <v>70.5</v>
      </c>
      <c r="DH26" t="s">
        <v>172</v>
      </c>
      <c r="DI26">
        <v>330</v>
      </c>
      <c r="DJ26">
        <v>300</v>
      </c>
      <c r="DK26">
        <v>110</v>
      </c>
      <c r="DM26">
        <v>0.46188021535170698</v>
      </c>
      <c r="DN26">
        <v>5.0806823688687102</v>
      </c>
      <c r="DO26">
        <v>0.75055534994651996</v>
      </c>
      <c r="DP26">
        <v>0.34641016151377202</v>
      </c>
      <c r="DQ26" t="s">
        <v>172</v>
      </c>
      <c r="DR26" t="s">
        <v>172</v>
      </c>
      <c r="DS26" t="s">
        <v>172</v>
      </c>
      <c r="DT26" t="s">
        <v>172</v>
      </c>
      <c r="DV26" t="s">
        <v>172</v>
      </c>
      <c r="DW26">
        <v>128.19999999999999</v>
      </c>
      <c r="DX26">
        <v>116</v>
      </c>
      <c r="DY26">
        <v>38.9</v>
      </c>
      <c r="EA26" t="s">
        <v>172</v>
      </c>
      <c r="EB26">
        <v>128.19999999999999</v>
      </c>
      <c r="EC26">
        <v>116</v>
      </c>
      <c r="ED26">
        <v>38.9</v>
      </c>
      <c r="EF26" t="s">
        <v>172</v>
      </c>
      <c r="EG26" t="s">
        <v>172</v>
      </c>
      <c r="EH26" t="s">
        <v>172</v>
      </c>
      <c r="EI26" t="s">
        <v>172</v>
      </c>
      <c r="EL26">
        <f t="shared" si="14"/>
        <v>182.39000000000001</v>
      </c>
      <c r="EM26">
        <f t="shared" si="15"/>
        <v>152.49</v>
      </c>
      <c r="EN26">
        <f t="shared" si="16"/>
        <v>142.19</v>
      </c>
      <c r="EO26">
        <f t="shared" si="17"/>
        <v>29.990000000000002</v>
      </c>
      <c r="EP26" t="str">
        <f t="shared" si="18"/>
        <v/>
      </c>
      <c r="EQ26" t="str">
        <f t="shared" si="19"/>
        <v/>
      </c>
      <c r="ER26" t="str">
        <f t="shared" si="20"/>
        <v/>
      </c>
      <c r="ES26" t="str">
        <f t="shared" si="21"/>
        <v/>
      </c>
      <c r="ET26">
        <f t="shared" si="22"/>
        <v>181.59</v>
      </c>
      <c r="EU26">
        <f t="shared" si="23"/>
        <v>161.29000000000002</v>
      </c>
      <c r="EV26">
        <f t="shared" si="24"/>
        <v>143.49</v>
      </c>
      <c r="EW26">
        <f t="shared" si="25"/>
        <v>30.589999999999996</v>
      </c>
      <c r="EX26" t="str">
        <f t="shared" si="26"/>
        <v/>
      </c>
      <c r="EY26">
        <f t="shared" si="27"/>
        <v>289.49</v>
      </c>
      <c r="EZ26">
        <f t="shared" si="28"/>
        <v>259.49</v>
      </c>
      <c r="FA26">
        <f t="shared" si="29"/>
        <v>69.490000000000009</v>
      </c>
      <c r="FB26" t="str">
        <f t="shared" si="30"/>
        <v/>
      </c>
      <c r="FC26" t="str">
        <f t="shared" si="31"/>
        <v/>
      </c>
      <c r="FD26" t="str">
        <f t="shared" si="32"/>
        <v/>
      </c>
      <c r="FE26" t="str">
        <f t="shared" si="33"/>
        <v/>
      </c>
      <c r="FF26" t="str">
        <f t="shared" si="34"/>
        <v/>
      </c>
      <c r="FG26" t="str">
        <f t="shared" si="35"/>
        <v/>
      </c>
      <c r="FH26" t="str">
        <f t="shared" si="36"/>
        <v/>
      </c>
      <c r="FI26" t="str">
        <f t="shared" si="37"/>
        <v/>
      </c>
      <c r="FJ26" t="str">
        <f t="shared" si="38"/>
        <v/>
      </c>
      <c r="FK26" t="str">
        <f t="shared" si="39"/>
        <v/>
      </c>
      <c r="FL26" t="str">
        <f t="shared" si="40"/>
        <v/>
      </c>
      <c r="FM26" t="str">
        <f t="shared" si="41"/>
        <v/>
      </c>
      <c r="FN26" t="str">
        <f t="shared" si="42"/>
        <v/>
      </c>
      <c r="FO26" t="str">
        <f t="shared" si="43"/>
        <v/>
      </c>
      <c r="FP26" t="str">
        <f t="shared" si="44"/>
        <v/>
      </c>
      <c r="FQ26" t="str">
        <f t="shared" si="45"/>
        <v/>
      </c>
      <c r="FR26">
        <f t="shared" si="46"/>
        <v>168.49</v>
      </c>
      <c r="FS26">
        <f t="shared" si="47"/>
        <v>151.49</v>
      </c>
      <c r="FT26">
        <f t="shared" si="48"/>
        <v>143.49</v>
      </c>
      <c r="FU26">
        <f t="shared" si="49"/>
        <v>30.490000000000002</v>
      </c>
      <c r="FV26">
        <f t="shared" si="50"/>
        <v>313.49</v>
      </c>
      <c r="FW26">
        <f t="shared" si="51"/>
        <v>271.49</v>
      </c>
      <c r="FX26">
        <f t="shared" si="52"/>
        <v>258.49</v>
      </c>
      <c r="FY26">
        <f t="shared" si="53"/>
        <v>59.99</v>
      </c>
      <c r="FZ26" t="str">
        <f t="shared" si="54"/>
        <v/>
      </c>
      <c r="GA26" t="str">
        <f t="shared" si="55"/>
        <v/>
      </c>
      <c r="GB26" t="str">
        <f t="shared" si="56"/>
        <v/>
      </c>
      <c r="GC26" t="str">
        <f t="shared" si="57"/>
        <v/>
      </c>
      <c r="GD26" t="str">
        <f t="shared" si="58"/>
        <v/>
      </c>
      <c r="GE26" t="str">
        <f t="shared" si="59"/>
        <v/>
      </c>
      <c r="GF26" t="str">
        <f t="shared" si="60"/>
        <v/>
      </c>
      <c r="GG26" t="str">
        <f t="shared" si="61"/>
        <v/>
      </c>
      <c r="GH26">
        <f t="shared" si="62"/>
        <v>182.39000000000001</v>
      </c>
      <c r="GI26">
        <f t="shared" si="63"/>
        <v>152.49</v>
      </c>
      <c r="GJ26">
        <f t="shared" si="64"/>
        <v>142.19</v>
      </c>
      <c r="GK26">
        <f t="shared" si="65"/>
        <v>29.990000000000002</v>
      </c>
      <c r="GL26" t="str">
        <f t="shared" si="66"/>
        <v/>
      </c>
      <c r="GM26" t="str">
        <f t="shared" si="67"/>
        <v/>
      </c>
      <c r="GN26" t="str">
        <f t="shared" si="68"/>
        <v/>
      </c>
      <c r="GO26" t="str">
        <f t="shared" si="69"/>
        <v/>
      </c>
    </row>
    <row r="27" spans="1:197" x14ac:dyDescent="0.2">
      <c r="A27" s="1" t="s">
        <v>66</v>
      </c>
      <c r="B27" s="2">
        <v>1.6</v>
      </c>
      <c r="C27" s="2">
        <v>-8.1999999999999993</v>
      </c>
      <c r="D27" s="2">
        <v>0</v>
      </c>
      <c r="E27" s="2">
        <v>7412150907</v>
      </c>
      <c r="F27" s="2">
        <f t="shared" si="0"/>
        <v>9</v>
      </c>
      <c r="G27" s="2">
        <f t="shared" si="1"/>
        <v>7</v>
      </c>
      <c r="H27" s="2">
        <v>15.17</v>
      </c>
      <c r="I27" s="2">
        <v>349</v>
      </c>
      <c r="J27" s="2">
        <v>9</v>
      </c>
      <c r="K27" s="2">
        <v>8</v>
      </c>
      <c r="M27">
        <v>9</v>
      </c>
      <c r="N27">
        <v>7</v>
      </c>
      <c r="O27">
        <v>15.15</v>
      </c>
      <c r="P27">
        <v>1.68</v>
      </c>
      <c r="Q27">
        <v>-8.15</v>
      </c>
      <c r="R27">
        <v>0</v>
      </c>
      <c r="S27">
        <v>15.15</v>
      </c>
      <c r="T27" s="4">
        <f t="shared" si="2"/>
        <v>15.968938711451251</v>
      </c>
      <c r="U27" s="4">
        <f t="shared" si="3"/>
        <v>10.736068456007301</v>
      </c>
      <c r="V27" s="4">
        <f t="shared" si="4"/>
        <v>26.947495431541903</v>
      </c>
      <c r="W27" s="4">
        <f t="shared" si="5"/>
        <v>25.865545574785823</v>
      </c>
      <c r="Y27" s="2">
        <v>95.1</v>
      </c>
      <c r="Z27" s="2">
        <v>66.599999999999994</v>
      </c>
      <c r="AA27" s="8"/>
      <c r="AB27" s="8">
        <v>128.1</v>
      </c>
      <c r="AC27" s="8"/>
      <c r="AD27" s="8">
        <v>109.3</v>
      </c>
      <c r="AE27" s="2">
        <v>208.2</v>
      </c>
      <c r="AG27" s="2">
        <v>93.5</v>
      </c>
      <c r="AH27" s="2">
        <v>66.2</v>
      </c>
      <c r="AI27" s="2">
        <v>146.80000000000001</v>
      </c>
      <c r="AJ27" s="2">
        <v>128.6</v>
      </c>
      <c r="AL27" s="2">
        <v>110</v>
      </c>
      <c r="AM27" s="2">
        <v>250</v>
      </c>
      <c r="AN27" s="2">
        <v>230</v>
      </c>
      <c r="AW27">
        <v>92</v>
      </c>
      <c r="AX27">
        <v>66.2</v>
      </c>
      <c r="AY27">
        <v>147.69999999999999</v>
      </c>
      <c r="AZ27">
        <v>138.6</v>
      </c>
      <c r="BB27">
        <v>110</v>
      </c>
      <c r="BC27">
        <v>250</v>
      </c>
      <c r="BD27">
        <v>230</v>
      </c>
      <c r="BU27">
        <v>95.1</v>
      </c>
      <c r="BV27">
        <v>66.599999999999994</v>
      </c>
      <c r="BW27">
        <v>147.30000000000001</v>
      </c>
      <c r="BX27">
        <v>128.1</v>
      </c>
      <c r="CD27" t="str">
        <f t="shared" si="6"/>
        <v/>
      </c>
      <c r="CE27">
        <f t="shared" si="7"/>
        <v>42.7</v>
      </c>
      <c r="CF27" t="str">
        <f t="shared" si="8"/>
        <v/>
      </c>
      <c r="CG27" t="str">
        <f t="shared" si="9"/>
        <v/>
      </c>
      <c r="CH27" t="str">
        <f t="shared" si="10"/>
        <v/>
      </c>
      <c r="CI27">
        <f t="shared" si="11"/>
        <v>43.8</v>
      </c>
      <c r="CJ27">
        <f t="shared" si="12"/>
        <v>103.19999999999999</v>
      </c>
      <c r="CK27">
        <f t="shared" si="13"/>
        <v>101.4</v>
      </c>
      <c r="CU27">
        <v>93.924999999999997</v>
      </c>
      <c r="CV27">
        <v>66.400000000000006</v>
      </c>
      <c r="CW27">
        <v>147.26666666666699</v>
      </c>
      <c r="CX27">
        <v>130.85</v>
      </c>
      <c r="CY27" t="s">
        <v>172</v>
      </c>
      <c r="CZ27">
        <v>109.76666666666701</v>
      </c>
      <c r="DA27">
        <v>236.066666666667</v>
      </c>
      <c r="DB27">
        <v>230</v>
      </c>
      <c r="DD27">
        <v>94.3</v>
      </c>
      <c r="DE27">
        <v>66.400000000000006</v>
      </c>
      <c r="DF27">
        <v>147.30000000000001</v>
      </c>
      <c r="DG27">
        <v>128.35</v>
      </c>
      <c r="DH27" t="s">
        <v>172</v>
      </c>
      <c r="DI27">
        <v>110</v>
      </c>
      <c r="DJ27">
        <v>250</v>
      </c>
      <c r="DK27">
        <v>230</v>
      </c>
      <c r="DM27">
        <v>1.4885675440951001</v>
      </c>
      <c r="DN27">
        <v>0.230940107675845</v>
      </c>
      <c r="DO27">
        <v>0.45092497528227798</v>
      </c>
      <c r="DP27">
        <v>5.1720402163942998</v>
      </c>
      <c r="DQ27" t="s">
        <v>172</v>
      </c>
      <c r="DR27">
        <v>0.40414518843274</v>
      </c>
      <c r="DS27">
        <v>24.1332412521264</v>
      </c>
      <c r="DT27">
        <v>0</v>
      </c>
      <c r="DV27" t="s">
        <v>172</v>
      </c>
      <c r="DW27">
        <v>43.25</v>
      </c>
      <c r="DX27">
        <v>103.2</v>
      </c>
      <c r="DY27">
        <v>101.4</v>
      </c>
      <c r="EA27" t="s">
        <v>172</v>
      </c>
      <c r="EB27">
        <v>43.25</v>
      </c>
      <c r="EC27">
        <v>103.2</v>
      </c>
      <c r="ED27">
        <v>101.4</v>
      </c>
      <c r="EF27" t="s">
        <v>172</v>
      </c>
      <c r="EG27">
        <v>0.77781745930519797</v>
      </c>
      <c r="EH27" t="s">
        <v>172</v>
      </c>
      <c r="EI27" t="s">
        <v>172</v>
      </c>
      <c r="EL27">
        <f t="shared" si="14"/>
        <v>79.949999999999989</v>
      </c>
      <c r="EM27">
        <f t="shared" si="15"/>
        <v>51.449999999999996</v>
      </c>
      <c r="EN27" t="str">
        <f t="shared" si="16"/>
        <v/>
      </c>
      <c r="EO27">
        <f t="shared" si="17"/>
        <v>112.94999999999999</v>
      </c>
      <c r="EP27" t="str">
        <f t="shared" si="18"/>
        <v/>
      </c>
      <c r="EQ27">
        <f t="shared" si="19"/>
        <v>94.149999999999991</v>
      </c>
      <c r="ER27">
        <f t="shared" si="20"/>
        <v>193.04999999999998</v>
      </c>
      <c r="ES27" t="str">
        <f t="shared" si="21"/>
        <v/>
      </c>
      <c r="ET27">
        <f t="shared" si="22"/>
        <v>78.349999999999994</v>
      </c>
      <c r="EU27">
        <f t="shared" si="23"/>
        <v>51.050000000000004</v>
      </c>
      <c r="EV27">
        <f t="shared" si="24"/>
        <v>131.65</v>
      </c>
      <c r="EW27">
        <f t="shared" si="25"/>
        <v>113.44999999999999</v>
      </c>
      <c r="EX27" t="str">
        <f t="shared" si="26"/>
        <v/>
      </c>
      <c r="EY27">
        <f t="shared" si="27"/>
        <v>94.85</v>
      </c>
      <c r="EZ27">
        <f t="shared" si="28"/>
        <v>234.85</v>
      </c>
      <c r="FA27">
        <f t="shared" si="29"/>
        <v>214.85</v>
      </c>
      <c r="FB27" t="str">
        <f t="shared" si="30"/>
        <v/>
      </c>
      <c r="FC27" t="str">
        <f t="shared" si="31"/>
        <v/>
      </c>
      <c r="FD27" t="str">
        <f t="shared" si="32"/>
        <v/>
      </c>
      <c r="FE27" t="str">
        <f t="shared" si="33"/>
        <v/>
      </c>
      <c r="FF27" t="str">
        <f t="shared" si="34"/>
        <v/>
      </c>
      <c r="FG27" t="str">
        <f t="shared" si="35"/>
        <v/>
      </c>
      <c r="FH27" t="str">
        <f t="shared" si="36"/>
        <v/>
      </c>
      <c r="FI27" t="str">
        <f t="shared" si="37"/>
        <v/>
      </c>
      <c r="FJ27">
        <f t="shared" si="38"/>
        <v>76.849999999999994</v>
      </c>
      <c r="FK27">
        <f t="shared" si="39"/>
        <v>51.050000000000004</v>
      </c>
      <c r="FL27">
        <f t="shared" si="40"/>
        <v>132.54999999999998</v>
      </c>
      <c r="FM27">
        <f t="shared" si="41"/>
        <v>123.44999999999999</v>
      </c>
      <c r="FN27" t="str">
        <f t="shared" si="42"/>
        <v/>
      </c>
      <c r="FO27">
        <f t="shared" si="43"/>
        <v>94.85</v>
      </c>
      <c r="FP27">
        <f t="shared" si="44"/>
        <v>234.85</v>
      </c>
      <c r="FQ27">
        <f t="shared" si="45"/>
        <v>214.85</v>
      </c>
      <c r="FR27" t="str">
        <f t="shared" si="46"/>
        <v/>
      </c>
      <c r="FS27" t="str">
        <f t="shared" si="47"/>
        <v/>
      </c>
      <c r="FT27" t="str">
        <f t="shared" si="48"/>
        <v/>
      </c>
      <c r="FU27" t="str">
        <f t="shared" si="49"/>
        <v/>
      </c>
      <c r="FV27" t="str">
        <f t="shared" si="50"/>
        <v/>
      </c>
      <c r="FW27" t="str">
        <f t="shared" si="51"/>
        <v/>
      </c>
      <c r="FX27" t="str">
        <f t="shared" si="52"/>
        <v/>
      </c>
      <c r="FY27" t="str">
        <f t="shared" si="53"/>
        <v/>
      </c>
      <c r="FZ27" t="str">
        <f t="shared" si="54"/>
        <v/>
      </c>
      <c r="GA27" t="str">
        <f t="shared" si="55"/>
        <v/>
      </c>
      <c r="GB27" t="str">
        <f t="shared" si="56"/>
        <v/>
      </c>
      <c r="GC27" t="str">
        <f t="shared" si="57"/>
        <v/>
      </c>
      <c r="GD27" t="str">
        <f t="shared" si="58"/>
        <v/>
      </c>
      <c r="GE27" t="str">
        <f t="shared" si="59"/>
        <v/>
      </c>
      <c r="GF27" t="str">
        <f t="shared" si="60"/>
        <v/>
      </c>
      <c r="GG27" t="str">
        <f t="shared" si="61"/>
        <v/>
      </c>
      <c r="GH27">
        <f t="shared" si="62"/>
        <v>79.949999999999989</v>
      </c>
      <c r="GI27">
        <f t="shared" si="63"/>
        <v>51.449999999999996</v>
      </c>
      <c r="GJ27">
        <f t="shared" si="64"/>
        <v>132.15</v>
      </c>
      <c r="GK27">
        <f t="shared" si="65"/>
        <v>112.94999999999999</v>
      </c>
      <c r="GL27" t="str">
        <f t="shared" si="66"/>
        <v/>
      </c>
      <c r="GM27" t="str">
        <f t="shared" si="67"/>
        <v/>
      </c>
      <c r="GN27" t="str">
        <f t="shared" si="68"/>
        <v/>
      </c>
      <c r="GO27" t="str">
        <f t="shared" si="69"/>
        <v/>
      </c>
    </row>
    <row r="28" spans="1:197" x14ac:dyDescent="0.2">
      <c r="A28" s="1" t="s">
        <v>66</v>
      </c>
      <c r="B28" s="2">
        <v>-52.4</v>
      </c>
      <c r="C28" s="2">
        <v>4.2</v>
      </c>
      <c r="D28" s="2">
        <v>0</v>
      </c>
      <c r="E28" s="2">
        <v>7503052149</v>
      </c>
      <c r="F28" s="2">
        <f t="shared" si="0"/>
        <v>21</v>
      </c>
      <c r="G28" s="2">
        <f t="shared" si="1"/>
        <v>49</v>
      </c>
      <c r="H28" s="2">
        <v>22.3</v>
      </c>
      <c r="M28">
        <v>21</v>
      </c>
      <c r="N28">
        <v>49</v>
      </c>
      <c r="O28">
        <v>22.25</v>
      </c>
      <c r="P28">
        <v>-51.8</v>
      </c>
      <c r="Q28">
        <v>4.16</v>
      </c>
      <c r="R28">
        <v>0</v>
      </c>
      <c r="S28">
        <v>22.25</v>
      </c>
      <c r="T28" s="4">
        <f t="shared" si="2"/>
        <v>53.93908540418353</v>
      </c>
      <c r="U28" s="4">
        <f t="shared" si="3"/>
        <v>51.423808321974342</v>
      </c>
      <c r="V28" s="4">
        <f t="shared" si="4"/>
        <v>77.931391737045331</v>
      </c>
      <c r="W28" s="4">
        <f t="shared" si="5"/>
        <v>43.815924772522848</v>
      </c>
      <c r="Y28" s="2">
        <v>236.1</v>
      </c>
      <c r="Z28" s="2">
        <v>225</v>
      </c>
      <c r="AB28" s="2">
        <v>209.7</v>
      </c>
      <c r="AC28" s="2">
        <v>398</v>
      </c>
      <c r="AF28" s="2">
        <v>330</v>
      </c>
      <c r="BU28">
        <v>236.1</v>
      </c>
      <c r="BV28">
        <v>225</v>
      </c>
      <c r="BW28">
        <v>298.733</v>
      </c>
      <c r="BX28">
        <v>209.7</v>
      </c>
      <c r="BY28">
        <v>398</v>
      </c>
      <c r="CB28">
        <v>330</v>
      </c>
      <c r="CD28">
        <f t="shared" si="6"/>
        <v>161.9</v>
      </c>
      <c r="CE28" t="str">
        <f t="shared" si="7"/>
        <v/>
      </c>
      <c r="CF28" t="str">
        <f t="shared" si="8"/>
        <v/>
      </c>
      <c r="CG28">
        <f t="shared" si="9"/>
        <v>120.30000000000001</v>
      </c>
      <c r="CH28" t="str">
        <f t="shared" si="10"/>
        <v/>
      </c>
      <c r="CI28" t="str">
        <f t="shared" si="11"/>
        <v/>
      </c>
      <c r="CJ28" t="str">
        <f t="shared" si="12"/>
        <v/>
      </c>
      <c r="CK28" t="str">
        <f t="shared" si="13"/>
        <v/>
      </c>
      <c r="CU28">
        <v>236.1</v>
      </c>
      <c r="CV28">
        <v>225</v>
      </c>
      <c r="CW28">
        <v>298.733</v>
      </c>
      <c r="CX28">
        <v>209.7</v>
      </c>
      <c r="CY28">
        <v>398</v>
      </c>
      <c r="CZ28" t="s">
        <v>172</v>
      </c>
      <c r="DA28" t="s">
        <v>172</v>
      </c>
      <c r="DB28">
        <v>330</v>
      </c>
      <c r="DD28">
        <v>236.1</v>
      </c>
      <c r="DE28">
        <v>225</v>
      </c>
      <c r="DF28">
        <v>298.733</v>
      </c>
      <c r="DG28">
        <v>209.7</v>
      </c>
      <c r="DH28">
        <v>398</v>
      </c>
      <c r="DI28" t="s">
        <v>172</v>
      </c>
      <c r="DJ28" t="s">
        <v>172</v>
      </c>
      <c r="DK28">
        <v>330</v>
      </c>
      <c r="DM28">
        <v>0</v>
      </c>
      <c r="DN28">
        <v>0</v>
      </c>
      <c r="DO28" t="s">
        <v>172</v>
      </c>
      <c r="DP28">
        <v>0</v>
      </c>
      <c r="DQ28">
        <v>0</v>
      </c>
      <c r="DR28" t="s">
        <v>172</v>
      </c>
      <c r="DS28" t="s">
        <v>172</v>
      </c>
      <c r="DT28">
        <v>0</v>
      </c>
      <c r="DV28">
        <v>161.9</v>
      </c>
      <c r="DW28" t="s">
        <v>172</v>
      </c>
      <c r="DX28" t="s">
        <v>172</v>
      </c>
      <c r="DY28">
        <v>120.3</v>
      </c>
      <c r="EA28">
        <v>161.9</v>
      </c>
      <c r="EB28" t="s">
        <v>172</v>
      </c>
      <c r="EC28" t="s">
        <v>172</v>
      </c>
      <c r="ED28">
        <v>120.3</v>
      </c>
      <c r="EF28" t="s">
        <v>172</v>
      </c>
      <c r="EG28" t="s">
        <v>172</v>
      </c>
      <c r="EH28" t="s">
        <v>172</v>
      </c>
      <c r="EI28" t="s">
        <v>172</v>
      </c>
      <c r="EL28">
        <f t="shared" si="14"/>
        <v>213.85</v>
      </c>
      <c r="EM28">
        <f t="shared" si="15"/>
        <v>202.75</v>
      </c>
      <c r="EN28" t="str">
        <f t="shared" si="16"/>
        <v/>
      </c>
      <c r="EO28">
        <f t="shared" si="17"/>
        <v>187.45</v>
      </c>
      <c r="EP28">
        <f t="shared" si="18"/>
        <v>375.75</v>
      </c>
      <c r="EQ28" t="str">
        <f t="shared" si="19"/>
        <v/>
      </c>
      <c r="ER28" t="str">
        <f t="shared" si="20"/>
        <v/>
      </c>
      <c r="ES28">
        <f t="shared" si="21"/>
        <v>307.75</v>
      </c>
      <c r="ET28" t="str">
        <f t="shared" si="22"/>
        <v/>
      </c>
      <c r="EU28" t="str">
        <f t="shared" si="23"/>
        <v/>
      </c>
      <c r="EV28" t="str">
        <f t="shared" si="24"/>
        <v/>
      </c>
      <c r="EW28" t="str">
        <f t="shared" si="25"/>
        <v/>
      </c>
      <c r="EX28" t="str">
        <f t="shared" si="26"/>
        <v/>
      </c>
      <c r="EY28" t="str">
        <f t="shared" si="27"/>
        <v/>
      </c>
      <c r="EZ28" t="str">
        <f t="shared" si="28"/>
        <v/>
      </c>
      <c r="FA28" t="str">
        <f t="shared" si="29"/>
        <v/>
      </c>
      <c r="FB28" t="str">
        <f t="shared" si="30"/>
        <v/>
      </c>
      <c r="FC28" t="str">
        <f t="shared" si="31"/>
        <v/>
      </c>
      <c r="FD28" t="str">
        <f t="shared" si="32"/>
        <v/>
      </c>
      <c r="FE28" t="str">
        <f t="shared" si="33"/>
        <v/>
      </c>
      <c r="FF28" t="str">
        <f t="shared" si="34"/>
        <v/>
      </c>
      <c r="FG28" t="str">
        <f t="shared" si="35"/>
        <v/>
      </c>
      <c r="FH28" t="str">
        <f t="shared" si="36"/>
        <v/>
      </c>
      <c r="FI28" t="str">
        <f t="shared" si="37"/>
        <v/>
      </c>
      <c r="FJ28" t="str">
        <f t="shared" si="38"/>
        <v/>
      </c>
      <c r="FK28" t="str">
        <f t="shared" si="39"/>
        <v/>
      </c>
      <c r="FL28" t="str">
        <f t="shared" si="40"/>
        <v/>
      </c>
      <c r="FM28" t="str">
        <f t="shared" si="41"/>
        <v/>
      </c>
      <c r="FN28" t="str">
        <f t="shared" si="42"/>
        <v/>
      </c>
      <c r="FO28" t="str">
        <f t="shared" si="43"/>
        <v/>
      </c>
      <c r="FP28" t="str">
        <f t="shared" si="44"/>
        <v/>
      </c>
      <c r="FQ28" t="str">
        <f t="shared" si="45"/>
        <v/>
      </c>
      <c r="FR28" t="str">
        <f t="shared" si="46"/>
        <v/>
      </c>
      <c r="FS28" t="str">
        <f t="shared" si="47"/>
        <v/>
      </c>
      <c r="FT28" t="str">
        <f t="shared" si="48"/>
        <v/>
      </c>
      <c r="FU28" t="str">
        <f t="shared" si="49"/>
        <v/>
      </c>
      <c r="FV28" t="str">
        <f t="shared" si="50"/>
        <v/>
      </c>
      <c r="FW28" t="str">
        <f t="shared" si="51"/>
        <v/>
      </c>
      <c r="FX28" t="str">
        <f t="shared" si="52"/>
        <v/>
      </c>
      <c r="FY28" t="str">
        <f t="shared" si="53"/>
        <v/>
      </c>
      <c r="FZ28" t="str">
        <f t="shared" si="54"/>
        <v/>
      </c>
      <c r="GA28" t="str">
        <f t="shared" si="55"/>
        <v/>
      </c>
      <c r="GB28" t="str">
        <f t="shared" si="56"/>
        <v/>
      </c>
      <c r="GC28" t="str">
        <f t="shared" si="57"/>
        <v/>
      </c>
      <c r="GD28" t="str">
        <f t="shared" si="58"/>
        <v/>
      </c>
      <c r="GE28" t="str">
        <f t="shared" si="59"/>
        <v/>
      </c>
      <c r="GF28" t="str">
        <f t="shared" si="60"/>
        <v/>
      </c>
      <c r="GG28" t="str">
        <f t="shared" si="61"/>
        <v/>
      </c>
      <c r="GH28">
        <f t="shared" si="62"/>
        <v>213.85</v>
      </c>
      <c r="GI28">
        <f t="shared" si="63"/>
        <v>202.75</v>
      </c>
      <c r="GJ28">
        <f t="shared" si="64"/>
        <v>276.483</v>
      </c>
      <c r="GK28">
        <f t="shared" si="65"/>
        <v>187.45</v>
      </c>
      <c r="GL28">
        <f t="shared" si="66"/>
        <v>375.75</v>
      </c>
      <c r="GM28" t="str">
        <f t="shared" si="67"/>
        <v/>
      </c>
      <c r="GN28" t="str">
        <f t="shared" si="68"/>
        <v/>
      </c>
      <c r="GO28">
        <f t="shared" si="69"/>
        <v>307.75</v>
      </c>
    </row>
    <row r="29" spans="1:197" x14ac:dyDescent="0.2">
      <c r="A29" s="1" t="s">
        <v>66</v>
      </c>
      <c r="B29" s="2">
        <v>2</v>
      </c>
      <c r="C29" s="2">
        <v>43.2</v>
      </c>
      <c r="D29" s="2">
        <v>0</v>
      </c>
      <c r="E29" s="2">
        <v>7504121812</v>
      </c>
      <c r="F29" s="2">
        <f t="shared" si="0"/>
        <v>18</v>
      </c>
      <c r="G29" s="2">
        <f t="shared" si="1"/>
        <v>12</v>
      </c>
      <c r="H29" s="2">
        <v>38.22</v>
      </c>
      <c r="I29" s="2">
        <v>102</v>
      </c>
      <c r="J29" s="2">
        <v>18</v>
      </c>
      <c r="K29" s="2">
        <v>14</v>
      </c>
      <c r="M29">
        <v>18</v>
      </c>
      <c r="N29">
        <v>12</v>
      </c>
      <c r="O29">
        <v>38.22</v>
      </c>
      <c r="P29">
        <v>2.4300000000000002</v>
      </c>
      <c r="Q29">
        <v>43.31</v>
      </c>
      <c r="R29">
        <v>0</v>
      </c>
      <c r="S29">
        <v>38.22</v>
      </c>
      <c r="T29" s="4">
        <f t="shared" si="2"/>
        <v>66.924835160261935</v>
      </c>
      <c r="U29" s="4">
        <f t="shared" si="3"/>
        <v>61.059716834447521</v>
      </c>
      <c r="V29" s="4">
        <f t="shared" si="4"/>
        <v>44.845063782971252</v>
      </c>
      <c r="W29" s="4">
        <f t="shared" si="5"/>
        <v>29.973735402215532</v>
      </c>
      <c r="Y29" s="2">
        <v>298.10000000000002</v>
      </c>
      <c r="Z29" s="2">
        <v>277.8</v>
      </c>
      <c r="AA29" s="2">
        <v>220.6</v>
      </c>
      <c r="AB29" s="2">
        <v>162.1</v>
      </c>
      <c r="AG29">
        <v>291.60000000000002</v>
      </c>
      <c r="AI29">
        <v>220.8</v>
      </c>
      <c r="AJ29">
        <v>164.3</v>
      </c>
      <c r="AL29">
        <v>420</v>
      </c>
      <c r="AM29">
        <v>340</v>
      </c>
      <c r="AN29">
        <v>240</v>
      </c>
      <c r="AO29">
        <v>291.8</v>
      </c>
      <c r="AP29">
        <v>275.8</v>
      </c>
      <c r="AQ29">
        <v>220.4</v>
      </c>
      <c r="AR29">
        <v>164.5</v>
      </c>
      <c r="AS29">
        <v>472</v>
      </c>
      <c r="AV29">
        <v>250.5</v>
      </c>
      <c r="AW29">
        <v>291.60000000000002</v>
      </c>
      <c r="AX29">
        <v>270</v>
      </c>
      <c r="AY29">
        <v>220.8</v>
      </c>
      <c r="AZ29">
        <v>164.3</v>
      </c>
      <c r="BA29">
        <v>472</v>
      </c>
      <c r="BD29">
        <v>245.2</v>
      </c>
      <c r="BE29">
        <v>291.5</v>
      </c>
      <c r="BF29">
        <v>277</v>
      </c>
      <c r="BG29">
        <v>220.5</v>
      </c>
      <c r="BH29">
        <v>164.5</v>
      </c>
      <c r="BI29">
        <v>470</v>
      </c>
      <c r="BJ29">
        <v>433</v>
      </c>
      <c r="BK29">
        <v>330</v>
      </c>
      <c r="BL29">
        <v>244</v>
      </c>
      <c r="BU29">
        <v>291.60000000000002</v>
      </c>
      <c r="BV29">
        <v>277.8</v>
      </c>
      <c r="BW29">
        <v>224.6</v>
      </c>
      <c r="BX29">
        <v>162.1</v>
      </c>
      <c r="BY29">
        <v>471.3</v>
      </c>
      <c r="CB29">
        <v>244.9</v>
      </c>
      <c r="CD29" t="str">
        <f t="shared" si="6"/>
        <v/>
      </c>
      <c r="CE29" t="str">
        <f t="shared" si="7"/>
        <v/>
      </c>
      <c r="CF29" t="str">
        <f t="shared" si="8"/>
        <v/>
      </c>
      <c r="CG29" t="str">
        <f t="shared" si="9"/>
        <v/>
      </c>
      <c r="CH29" t="str">
        <f t="shared" si="10"/>
        <v/>
      </c>
      <c r="CI29" t="str">
        <f t="shared" si="11"/>
        <v/>
      </c>
      <c r="CJ29">
        <f t="shared" si="12"/>
        <v>119.19999999999999</v>
      </c>
      <c r="CK29">
        <f t="shared" si="13"/>
        <v>75.699999999999989</v>
      </c>
      <c r="CU29">
        <v>292.94</v>
      </c>
      <c r="CV29">
        <v>275.35000000000002</v>
      </c>
      <c r="CW29">
        <v>221.44</v>
      </c>
      <c r="CX29">
        <v>163.46</v>
      </c>
      <c r="CY29">
        <v>471.76666666666699</v>
      </c>
      <c r="CZ29">
        <v>420</v>
      </c>
      <c r="DA29">
        <v>340</v>
      </c>
      <c r="DB29">
        <v>245.15</v>
      </c>
      <c r="DD29">
        <v>291.60000000000002</v>
      </c>
      <c r="DE29">
        <v>276.8</v>
      </c>
      <c r="DF29">
        <v>220.8</v>
      </c>
      <c r="DG29">
        <v>164.3</v>
      </c>
      <c r="DH29">
        <v>472</v>
      </c>
      <c r="DI29">
        <v>420</v>
      </c>
      <c r="DJ29">
        <v>340</v>
      </c>
      <c r="DK29">
        <v>245.05</v>
      </c>
      <c r="DM29">
        <v>2.8858274376684401</v>
      </c>
      <c r="DN29">
        <v>3.6891733491393501</v>
      </c>
      <c r="DO29">
        <v>1.77426040929735</v>
      </c>
      <c r="DP29">
        <v>1.2441864811996699</v>
      </c>
      <c r="DQ29">
        <v>0.40414518843273101</v>
      </c>
      <c r="DR29" t="s">
        <v>172</v>
      </c>
      <c r="DS29" t="s">
        <v>172</v>
      </c>
      <c r="DT29">
        <v>4.2899106439800496</v>
      </c>
      <c r="DV29" t="s">
        <v>172</v>
      </c>
      <c r="DW29" t="s">
        <v>172</v>
      </c>
      <c r="DX29">
        <v>119.2</v>
      </c>
      <c r="DY29">
        <v>75.7</v>
      </c>
      <c r="EA29" t="s">
        <v>172</v>
      </c>
      <c r="EB29" t="s">
        <v>172</v>
      </c>
      <c r="EC29">
        <v>119.2</v>
      </c>
      <c r="ED29">
        <v>75.7</v>
      </c>
      <c r="EF29" t="s">
        <v>172</v>
      </c>
      <c r="EG29" t="s">
        <v>172</v>
      </c>
      <c r="EH29" t="s">
        <v>172</v>
      </c>
      <c r="EI29" t="s">
        <v>172</v>
      </c>
      <c r="EL29">
        <f t="shared" si="14"/>
        <v>259.88</v>
      </c>
      <c r="EM29">
        <f t="shared" si="15"/>
        <v>239.58</v>
      </c>
      <c r="EN29">
        <f t="shared" si="16"/>
        <v>182.38</v>
      </c>
      <c r="EO29">
        <f t="shared" si="17"/>
        <v>123.88</v>
      </c>
      <c r="EP29" t="str">
        <f t="shared" si="18"/>
        <v/>
      </c>
      <c r="EQ29" t="str">
        <f t="shared" si="19"/>
        <v/>
      </c>
      <c r="ER29" t="str">
        <f t="shared" si="20"/>
        <v/>
      </c>
      <c r="ES29" t="str">
        <f t="shared" si="21"/>
        <v/>
      </c>
      <c r="ET29">
        <f t="shared" si="22"/>
        <v>253.38000000000002</v>
      </c>
      <c r="EU29" t="str">
        <f t="shared" si="23"/>
        <v/>
      </c>
      <c r="EV29">
        <f t="shared" si="24"/>
        <v>182.58</v>
      </c>
      <c r="EW29">
        <f t="shared" si="25"/>
        <v>126.08000000000001</v>
      </c>
      <c r="EX29" t="str">
        <f t="shared" si="26"/>
        <v/>
      </c>
      <c r="EY29">
        <f t="shared" si="27"/>
        <v>381.78</v>
      </c>
      <c r="EZ29">
        <f t="shared" si="28"/>
        <v>301.77999999999997</v>
      </c>
      <c r="FA29">
        <f t="shared" si="29"/>
        <v>201.78</v>
      </c>
      <c r="FB29">
        <f t="shared" si="30"/>
        <v>253.58</v>
      </c>
      <c r="FC29">
        <f t="shared" si="31"/>
        <v>237.58</v>
      </c>
      <c r="FD29">
        <f t="shared" si="32"/>
        <v>182.18</v>
      </c>
      <c r="FE29">
        <f t="shared" si="33"/>
        <v>126.28</v>
      </c>
      <c r="FF29">
        <f t="shared" si="34"/>
        <v>433.78</v>
      </c>
      <c r="FG29" t="str">
        <f t="shared" si="35"/>
        <v/>
      </c>
      <c r="FH29" t="str">
        <f t="shared" si="36"/>
        <v/>
      </c>
      <c r="FI29">
        <f t="shared" si="37"/>
        <v>212.28</v>
      </c>
      <c r="FJ29">
        <f t="shared" si="38"/>
        <v>253.38000000000002</v>
      </c>
      <c r="FK29">
        <f t="shared" si="39"/>
        <v>231.78</v>
      </c>
      <c r="FL29">
        <f t="shared" si="40"/>
        <v>182.58</v>
      </c>
      <c r="FM29">
        <f t="shared" si="41"/>
        <v>126.08000000000001</v>
      </c>
      <c r="FN29">
        <f t="shared" si="42"/>
        <v>433.78</v>
      </c>
      <c r="FO29" t="str">
        <f t="shared" si="43"/>
        <v/>
      </c>
      <c r="FP29" t="str">
        <f t="shared" si="44"/>
        <v/>
      </c>
      <c r="FQ29">
        <f t="shared" si="45"/>
        <v>206.98</v>
      </c>
      <c r="FR29">
        <f t="shared" si="46"/>
        <v>253.28</v>
      </c>
      <c r="FS29">
        <f t="shared" si="47"/>
        <v>238.78</v>
      </c>
      <c r="FT29">
        <f t="shared" si="48"/>
        <v>182.28</v>
      </c>
      <c r="FU29">
        <f t="shared" si="49"/>
        <v>126.28</v>
      </c>
      <c r="FV29">
        <f t="shared" si="50"/>
        <v>431.78</v>
      </c>
      <c r="FW29">
        <f t="shared" si="51"/>
        <v>394.78</v>
      </c>
      <c r="FX29">
        <f t="shared" si="52"/>
        <v>291.77999999999997</v>
      </c>
      <c r="FY29">
        <f t="shared" si="53"/>
        <v>205.78</v>
      </c>
      <c r="FZ29" t="str">
        <f t="shared" si="54"/>
        <v/>
      </c>
      <c r="GA29" t="str">
        <f t="shared" si="55"/>
        <v/>
      </c>
      <c r="GB29" t="str">
        <f t="shared" si="56"/>
        <v/>
      </c>
      <c r="GC29" t="str">
        <f t="shared" si="57"/>
        <v/>
      </c>
      <c r="GD29" t="str">
        <f t="shared" si="58"/>
        <v/>
      </c>
      <c r="GE29" t="str">
        <f t="shared" si="59"/>
        <v/>
      </c>
      <c r="GF29" t="str">
        <f t="shared" si="60"/>
        <v/>
      </c>
      <c r="GG29" t="str">
        <f t="shared" si="61"/>
        <v/>
      </c>
      <c r="GH29">
        <f t="shared" si="62"/>
        <v>253.38000000000002</v>
      </c>
      <c r="GI29">
        <f t="shared" si="63"/>
        <v>239.58</v>
      </c>
      <c r="GJ29">
        <f t="shared" si="64"/>
        <v>186.38</v>
      </c>
      <c r="GK29">
        <f t="shared" si="65"/>
        <v>123.88</v>
      </c>
      <c r="GL29">
        <f t="shared" si="66"/>
        <v>433.08000000000004</v>
      </c>
      <c r="GM29" t="str">
        <f t="shared" si="67"/>
        <v/>
      </c>
      <c r="GN29" t="str">
        <f t="shared" si="68"/>
        <v/>
      </c>
      <c r="GO29">
        <f t="shared" si="69"/>
        <v>206.68</v>
      </c>
    </row>
    <row r="30" spans="1:197" x14ac:dyDescent="0.2">
      <c r="A30" s="1" t="s">
        <v>66</v>
      </c>
      <c r="B30" s="2">
        <v>-36.4</v>
      </c>
      <c r="C30" s="2">
        <v>-121.3</v>
      </c>
      <c r="D30" s="2">
        <v>0</v>
      </c>
      <c r="E30" s="2">
        <v>7505040959</v>
      </c>
      <c r="F30" s="2">
        <f t="shared" si="0"/>
        <v>9</v>
      </c>
      <c r="G30" s="2">
        <f t="shared" si="1"/>
        <v>59</v>
      </c>
      <c r="H30" s="2">
        <v>28.99</v>
      </c>
      <c r="I30" s="2">
        <v>124</v>
      </c>
      <c r="J30" s="2">
        <v>10</v>
      </c>
      <c r="K30" s="2">
        <v>5</v>
      </c>
      <c r="M30">
        <v>9</v>
      </c>
      <c r="N30">
        <v>59</v>
      </c>
      <c r="O30">
        <v>28.51</v>
      </c>
      <c r="P30">
        <v>-37.159999999999997</v>
      </c>
      <c r="Q30">
        <v>-121.04</v>
      </c>
      <c r="R30">
        <v>0</v>
      </c>
      <c r="S30">
        <v>28.51</v>
      </c>
      <c r="T30" s="4">
        <f t="shared" si="2"/>
        <v>94.233050259944036</v>
      </c>
      <c r="U30" s="4">
        <f t="shared" si="3"/>
        <v>98.518580364791589</v>
      </c>
      <c r="V30" s="4">
        <f t="shared" si="4"/>
        <v>132.30198501273009</v>
      </c>
      <c r="W30" s="4">
        <f t="shared" si="5"/>
        <v>118.49590908446595</v>
      </c>
      <c r="Y30" s="2">
        <v>360.6</v>
      </c>
      <c r="Z30" s="2">
        <v>376.1</v>
      </c>
      <c r="AA30" s="2">
        <v>436</v>
      </c>
      <c r="AB30" s="2">
        <v>413</v>
      </c>
      <c r="AG30">
        <v>362.3</v>
      </c>
      <c r="AH30">
        <v>374.9</v>
      </c>
      <c r="AI30">
        <v>437.7</v>
      </c>
      <c r="AJ30">
        <v>413.8</v>
      </c>
      <c r="AL30">
        <v>660</v>
      </c>
      <c r="AN30">
        <v>820</v>
      </c>
      <c r="AO30">
        <v>361.3</v>
      </c>
      <c r="AP30">
        <v>375.5</v>
      </c>
      <c r="AQ30">
        <v>437.5</v>
      </c>
      <c r="AR30">
        <v>413.6</v>
      </c>
      <c r="AU30">
        <v>770</v>
      </c>
      <c r="AW30">
        <v>362.6</v>
      </c>
      <c r="AX30">
        <v>376</v>
      </c>
      <c r="AY30">
        <v>437.7</v>
      </c>
      <c r="AZ30">
        <v>413.8</v>
      </c>
      <c r="BB30">
        <v>680.3</v>
      </c>
      <c r="BC30">
        <v>870</v>
      </c>
      <c r="BD30">
        <v>810</v>
      </c>
      <c r="BE30">
        <v>362</v>
      </c>
      <c r="BF30">
        <v>374.5</v>
      </c>
      <c r="BG30">
        <v>436.5</v>
      </c>
      <c r="BH30">
        <v>413.5</v>
      </c>
      <c r="BU30">
        <v>362</v>
      </c>
      <c r="BV30">
        <v>376.1</v>
      </c>
      <c r="BW30">
        <v>437</v>
      </c>
      <c r="BX30">
        <v>413</v>
      </c>
      <c r="CD30" t="str">
        <f t="shared" si="6"/>
        <v/>
      </c>
      <c r="CE30" t="str">
        <f t="shared" si="7"/>
        <v/>
      </c>
      <c r="CF30" t="str">
        <f t="shared" si="8"/>
        <v/>
      </c>
      <c r="CG30" t="str">
        <f t="shared" si="9"/>
        <v/>
      </c>
      <c r="CH30" t="str">
        <f t="shared" si="10"/>
        <v/>
      </c>
      <c r="CI30">
        <f t="shared" si="11"/>
        <v>285.10000000000002</v>
      </c>
      <c r="CJ30" t="str">
        <f t="shared" si="12"/>
        <v/>
      </c>
      <c r="CK30">
        <f t="shared" si="13"/>
        <v>406.2</v>
      </c>
      <c r="CU30">
        <v>361.76</v>
      </c>
      <c r="CV30">
        <v>375.72</v>
      </c>
      <c r="CW30">
        <v>437.18</v>
      </c>
      <c r="CX30">
        <v>413.44</v>
      </c>
      <c r="CY30" t="s">
        <v>172</v>
      </c>
      <c r="CZ30">
        <v>670.15</v>
      </c>
      <c r="DA30">
        <v>820</v>
      </c>
      <c r="DB30">
        <v>815</v>
      </c>
      <c r="DD30">
        <v>362</v>
      </c>
      <c r="DE30">
        <v>376</v>
      </c>
      <c r="DF30">
        <v>437.5</v>
      </c>
      <c r="DG30">
        <v>413.6</v>
      </c>
      <c r="DH30" t="s">
        <v>172</v>
      </c>
      <c r="DI30">
        <v>670.15</v>
      </c>
      <c r="DJ30">
        <v>820</v>
      </c>
      <c r="DK30">
        <v>815</v>
      </c>
      <c r="DM30">
        <v>0.808084154033475</v>
      </c>
      <c r="DN30">
        <v>0.52153619241622895</v>
      </c>
      <c r="DO30">
        <v>0.71902712048989803</v>
      </c>
      <c r="DP30">
        <v>0.40987803063839101</v>
      </c>
      <c r="DQ30" t="s">
        <v>172</v>
      </c>
      <c r="DR30">
        <v>14.354267658086901</v>
      </c>
      <c r="DS30">
        <v>70.710678118654798</v>
      </c>
      <c r="DT30">
        <v>7.0710678118654799</v>
      </c>
      <c r="DV30" t="s">
        <v>172</v>
      </c>
      <c r="DW30">
        <v>285.10000000000002</v>
      </c>
      <c r="DX30" t="s">
        <v>172</v>
      </c>
      <c r="DY30">
        <v>406.2</v>
      </c>
      <c r="EA30" t="s">
        <v>172</v>
      </c>
      <c r="EB30">
        <v>285.10000000000002</v>
      </c>
      <c r="EC30" t="s">
        <v>172</v>
      </c>
      <c r="ED30">
        <v>406.2</v>
      </c>
      <c r="EF30" t="s">
        <v>172</v>
      </c>
      <c r="EG30" t="s">
        <v>172</v>
      </c>
      <c r="EH30" t="s">
        <v>172</v>
      </c>
      <c r="EI30" t="s">
        <v>172</v>
      </c>
      <c r="EL30">
        <f t="shared" si="14"/>
        <v>332.09000000000003</v>
      </c>
      <c r="EM30">
        <f t="shared" si="15"/>
        <v>347.59000000000003</v>
      </c>
      <c r="EN30">
        <f t="shared" si="16"/>
        <v>407.49</v>
      </c>
      <c r="EO30">
        <f t="shared" si="17"/>
        <v>384.49</v>
      </c>
      <c r="EP30" t="str">
        <f t="shared" si="18"/>
        <v/>
      </c>
      <c r="EQ30" t="str">
        <f t="shared" si="19"/>
        <v/>
      </c>
      <c r="ER30" t="str">
        <f t="shared" si="20"/>
        <v/>
      </c>
      <c r="ES30" t="str">
        <f t="shared" si="21"/>
        <v/>
      </c>
      <c r="ET30">
        <f t="shared" si="22"/>
        <v>333.79</v>
      </c>
      <c r="EU30">
        <f t="shared" si="23"/>
        <v>346.39</v>
      </c>
      <c r="EV30">
        <f t="shared" si="24"/>
        <v>409.19</v>
      </c>
      <c r="EW30">
        <f t="shared" si="25"/>
        <v>385.29</v>
      </c>
      <c r="EX30" t="str">
        <f t="shared" si="26"/>
        <v/>
      </c>
      <c r="EY30">
        <f t="shared" si="27"/>
        <v>631.49</v>
      </c>
      <c r="EZ30" t="str">
        <f t="shared" si="28"/>
        <v/>
      </c>
      <c r="FA30">
        <f t="shared" si="29"/>
        <v>791.49</v>
      </c>
      <c r="FB30">
        <f t="shared" si="30"/>
        <v>332.79</v>
      </c>
      <c r="FC30">
        <f t="shared" si="31"/>
        <v>346.99</v>
      </c>
      <c r="FD30">
        <f t="shared" si="32"/>
        <v>408.99</v>
      </c>
      <c r="FE30">
        <f t="shared" si="33"/>
        <v>385.09000000000003</v>
      </c>
      <c r="FF30" t="str">
        <f t="shared" si="34"/>
        <v/>
      </c>
      <c r="FG30" t="str">
        <f t="shared" si="35"/>
        <v/>
      </c>
      <c r="FH30">
        <f t="shared" si="36"/>
        <v>741.49</v>
      </c>
      <c r="FI30" t="str">
        <f t="shared" si="37"/>
        <v/>
      </c>
      <c r="FJ30">
        <f t="shared" si="38"/>
        <v>334.09000000000003</v>
      </c>
      <c r="FK30">
        <f t="shared" si="39"/>
        <v>347.49</v>
      </c>
      <c r="FL30">
        <f t="shared" si="40"/>
        <v>409.19</v>
      </c>
      <c r="FM30">
        <f t="shared" si="41"/>
        <v>385.29</v>
      </c>
      <c r="FN30" t="str">
        <f t="shared" si="42"/>
        <v/>
      </c>
      <c r="FO30">
        <f t="shared" si="43"/>
        <v>651.79</v>
      </c>
      <c r="FP30">
        <f t="shared" si="44"/>
        <v>841.49</v>
      </c>
      <c r="FQ30">
        <f t="shared" si="45"/>
        <v>781.49</v>
      </c>
      <c r="FR30">
        <f t="shared" si="46"/>
        <v>333.49</v>
      </c>
      <c r="FS30">
        <f t="shared" si="47"/>
        <v>345.99</v>
      </c>
      <c r="FT30">
        <f t="shared" si="48"/>
        <v>407.99</v>
      </c>
      <c r="FU30">
        <f t="shared" si="49"/>
        <v>384.99</v>
      </c>
      <c r="FV30" t="str">
        <f t="shared" si="50"/>
        <v/>
      </c>
      <c r="FW30" t="str">
        <f t="shared" si="51"/>
        <v/>
      </c>
      <c r="FX30" t="str">
        <f t="shared" si="52"/>
        <v/>
      </c>
      <c r="FY30" t="str">
        <f t="shared" si="53"/>
        <v/>
      </c>
      <c r="FZ30" t="str">
        <f t="shared" si="54"/>
        <v/>
      </c>
      <c r="GA30" t="str">
        <f t="shared" si="55"/>
        <v/>
      </c>
      <c r="GB30" t="str">
        <f t="shared" si="56"/>
        <v/>
      </c>
      <c r="GC30" t="str">
        <f t="shared" si="57"/>
        <v/>
      </c>
      <c r="GD30" t="str">
        <f t="shared" si="58"/>
        <v/>
      </c>
      <c r="GE30" t="str">
        <f t="shared" si="59"/>
        <v/>
      </c>
      <c r="GF30" t="str">
        <f t="shared" si="60"/>
        <v/>
      </c>
      <c r="GG30" t="str">
        <f t="shared" si="61"/>
        <v/>
      </c>
      <c r="GH30">
        <f t="shared" si="62"/>
        <v>333.49</v>
      </c>
      <c r="GI30">
        <f t="shared" si="63"/>
        <v>347.59000000000003</v>
      </c>
      <c r="GJ30">
        <f t="shared" si="64"/>
        <v>408.49</v>
      </c>
      <c r="GK30">
        <f t="shared" si="65"/>
        <v>384.49</v>
      </c>
      <c r="GL30" t="str">
        <f t="shared" si="66"/>
        <v/>
      </c>
      <c r="GM30" t="str">
        <f t="shared" si="67"/>
        <v/>
      </c>
      <c r="GN30" t="str">
        <f t="shared" si="68"/>
        <v/>
      </c>
      <c r="GO30" t="str">
        <f t="shared" si="69"/>
        <v/>
      </c>
    </row>
    <row r="31" spans="1:197" x14ac:dyDescent="0.2">
      <c r="A31" s="1" t="s">
        <v>66</v>
      </c>
      <c r="B31" s="2">
        <v>-39.4</v>
      </c>
      <c r="C31" s="2">
        <v>62.8</v>
      </c>
      <c r="D31" s="2">
        <v>0</v>
      </c>
      <c r="E31" s="2">
        <v>7601130711</v>
      </c>
      <c r="F31" s="2">
        <f t="shared" si="0"/>
        <v>7</v>
      </c>
      <c r="G31" s="2">
        <f t="shared" si="1"/>
        <v>11</v>
      </c>
      <c r="H31" s="2">
        <v>22.8</v>
      </c>
      <c r="I31" s="2">
        <v>13</v>
      </c>
      <c r="J31" s="2">
        <v>7</v>
      </c>
      <c r="K31" s="2">
        <v>15</v>
      </c>
      <c r="M31">
        <v>7</v>
      </c>
      <c r="N31">
        <v>11</v>
      </c>
      <c r="O31">
        <v>22.96</v>
      </c>
      <c r="P31">
        <v>-39.24</v>
      </c>
      <c r="Q31">
        <v>62.77</v>
      </c>
      <c r="R31">
        <v>0</v>
      </c>
      <c r="S31">
        <v>22.96</v>
      </c>
      <c r="T31" s="4">
        <f t="shared" si="2"/>
        <v>85.146422375660435</v>
      </c>
      <c r="U31" s="4">
        <f t="shared" si="3"/>
        <v>80.150704222216874</v>
      </c>
      <c r="V31" s="4">
        <f t="shared" si="4"/>
        <v>85.521629747729889</v>
      </c>
      <c r="W31" s="4">
        <f t="shared" si="5"/>
        <v>51.84209685151756</v>
      </c>
      <c r="Y31" s="2">
        <v>332.7</v>
      </c>
      <c r="Z31" s="2">
        <v>338.1</v>
      </c>
      <c r="AA31" s="2">
        <v>333.8</v>
      </c>
      <c r="AB31" s="2">
        <v>236</v>
      </c>
      <c r="AF31" s="2">
        <v>357.9</v>
      </c>
      <c r="AG31">
        <v>333.5</v>
      </c>
      <c r="AH31">
        <v>319.39999999999998</v>
      </c>
      <c r="AI31" s="2">
        <v>331.9</v>
      </c>
      <c r="AJ31" s="2">
        <v>242.2</v>
      </c>
      <c r="BU31">
        <v>332.7</v>
      </c>
      <c r="BV31">
        <v>338.1</v>
      </c>
      <c r="BW31">
        <v>333.8</v>
      </c>
      <c r="BX31">
        <v>236</v>
      </c>
      <c r="CD31" t="str">
        <f t="shared" si="6"/>
        <v/>
      </c>
      <c r="CE31" t="str">
        <f t="shared" si="7"/>
        <v/>
      </c>
      <c r="CF31" t="str">
        <f t="shared" si="8"/>
        <v/>
      </c>
      <c r="CG31">
        <f t="shared" si="9"/>
        <v>121.89999999999998</v>
      </c>
      <c r="CH31" t="str">
        <f t="shared" si="10"/>
        <v/>
      </c>
      <c r="CI31" t="str">
        <f t="shared" si="11"/>
        <v/>
      </c>
      <c r="CJ31" t="str">
        <f t="shared" si="12"/>
        <v/>
      </c>
      <c r="CK31" t="str">
        <f t="shared" si="13"/>
        <v/>
      </c>
      <c r="CU31">
        <v>332.96666666666698</v>
      </c>
      <c r="CV31">
        <v>331.86666666666702</v>
      </c>
      <c r="CW31">
        <v>333.16666666666703</v>
      </c>
      <c r="CX31">
        <v>238.066666666667</v>
      </c>
      <c r="CY31" t="s">
        <v>172</v>
      </c>
      <c r="CZ31" t="s">
        <v>172</v>
      </c>
      <c r="DA31" t="s">
        <v>172</v>
      </c>
      <c r="DB31">
        <v>357.9</v>
      </c>
      <c r="DD31">
        <v>332.7</v>
      </c>
      <c r="DE31">
        <v>338.1</v>
      </c>
      <c r="DF31">
        <v>333.8</v>
      </c>
      <c r="DG31">
        <v>236</v>
      </c>
      <c r="DH31" t="s">
        <v>172</v>
      </c>
      <c r="DI31" t="s">
        <v>172</v>
      </c>
      <c r="DJ31" t="s">
        <v>172</v>
      </c>
      <c r="DK31">
        <v>357.9</v>
      </c>
      <c r="DM31">
        <v>0.46188021535170698</v>
      </c>
      <c r="DN31">
        <v>10.796450033846</v>
      </c>
      <c r="DO31">
        <v>1.0969655114603101</v>
      </c>
      <c r="DP31">
        <v>3.57957166897567</v>
      </c>
      <c r="DQ31" t="s">
        <v>172</v>
      </c>
      <c r="DR31" t="s">
        <v>172</v>
      </c>
      <c r="DS31" t="s">
        <v>172</v>
      </c>
      <c r="DT31" t="s">
        <v>172</v>
      </c>
      <c r="DV31" t="s">
        <v>172</v>
      </c>
      <c r="DW31" t="s">
        <v>172</v>
      </c>
      <c r="DX31" t="s">
        <v>172</v>
      </c>
      <c r="DY31">
        <v>121.9</v>
      </c>
      <c r="EA31" t="s">
        <v>172</v>
      </c>
      <c r="EB31" t="s">
        <v>172</v>
      </c>
      <c r="EC31" t="s">
        <v>172</v>
      </c>
      <c r="ED31">
        <v>121.9</v>
      </c>
      <c r="EF31" t="s">
        <v>172</v>
      </c>
      <c r="EG31" t="s">
        <v>172</v>
      </c>
      <c r="EH31" t="s">
        <v>172</v>
      </c>
      <c r="EI31" t="s">
        <v>172</v>
      </c>
      <c r="EL31">
        <f t="shared" si="14"/>
        <v>309.74</v>
      </c>
      <c r="EM31">
        <f t="shared" si="15"/>
        <v>315.14000000000004</v>
      </c>
      <c r="EN31">
        <f t="shared" si="16"/>
        <v>310.84000000000003</v>
      </c>
      <c r="EO31">
        <f t="shared" si="17"/>
        <v>213.04</v>
      </c>
      <c r="EP31" t="str">
        <f t="shared" si="18"/>
        <v/>
      </c>
      <c r="EQ31" t="str">
        <f t="shared" si="19"/>
        <v/>
      </c>
      <c r="ER31" t="str">
        <f t="shared" si="20"/>
        <v/>
      </c>
      <c r="ES31">
        <f t="shared" si="21"/>
        <v>334.94</v>
      </c>
      <c r="ET31">
        <f t="shared" si="22"/>
        <v>310.54000000000002</v>
      </c>
      <c r="EU31">
        <f t="shared" si="23"/>
        <v>296.44</v>
      </c>
      <c r="EV31">
        <f t="shared" si="24"/>
        <v>308.94</v>
      </c>
      <c r="EW31">
        <f t="shared" si="25"/>
        <v>219.23999999999998</v>
      </c>
      <c r="EX31" t="str">
        <f t="shared" si="26"/>
        <v/>
      </c>
      <c r="EY31" t="str">
        <f t="shared" si="27"/>
        <v/>
      </c>
      <c r="EZ31" t="str">
        <f t="shared" si="28"/>
        <v/>
      </c>
      <c r="FA31" t="str">
        <f t="shared" si="29"/>
        <v/>
      </c>
      <c r="FB31" t="str">
        <f t="shared" si="30"/>
        <v/>
      </c>
      <c r="FC31" t="str">
        <f t="shared" si="31"/>
        <v/>
      </c>
      <c r="FD31" t="str">
        <f t="shared" si="32"/>
        <v/>
      </c>
      <c r="FE31" t="str">
        <f t="shared" si="33"/>
        <v/>
      </c>
      <c r="FF31" t="str">
        <f t="shared" si="34"/>
        <v/>
      </c>
      <c r="FG31" t="str">
        <f t="shared" si="35"/>
        <v/>
      </c>
      <c r="FH31" t="str">
        <f t="shared" si="36"/>
        <v/>
      </c>
      <c r="FI31" t="str">
        <f t="shared" si="37"/>
        <v/>
      </c>
      <c r="FJ31" t="str">
        <f t="shared" si="38"/>
        <v/>
      </c>
      <c r="FK31" t="str">
        <f t="shared" si="39"/>
        <v/>
      </c>
      <c r="FL31" t="str">
        <f t="shared" si="40"/>
        <v/>
      </c>
      <c r="FM31" t="str">
        <f t="shared" si="41"/>
        <v/>
      </c>
      <c r="FN31" t="str">
        <f t="shared" si="42"/>
        <v/>
      </c>
      <c r="FO31" t="str">
        <f t="shared" si="43"/>
        <v/>
      </c>
      <c r="FP31" t="str">
        <f t="shared" si="44"/>
        <v/>
      </c>
      <c r="FQ31" t="str">
        <f t="shared" si="45"/>
        <v/>
      </c>
      <c r="FR31" t="str">
        <f t="shared" si="46"/>
        <v/>
      </c>
      <c r="FS31" t="str">
        <f t="shared" si="47"/>
        <v/>
      </c>
      <c r="FT31" t="str">
        <f t="shared" si="48"/>
        <v/>
      </c>
      <c r="FU31" t="str">
        <f t="shared" si="49"/>
        <v/>
      </c>
      <c r="FV31" t="str">
        <f t="shared" si="50"/>
        <v/>
      </c>
      <c r="FW31" t="str">
        <f t="shared" si="51"/>
        <v/>
      </c>
      <c r="FX31" t="str">
        <f t="shared" si="52"/>
        <v/>
      </c>
      <c r="FY31" t="str">
        <f t="shared" si="53"/>
        <v/>
      </c>
      <c r="FZ31" t="str">
        <f t="shared" si="54"/>
        <v/>
      </c>
      <c r="GA31" t="str">
        <f t="shared" si="55"/>
        <v/>
      </c>
      <c r="GB31" t="str">
        <f t="shared" si="56"/>
        <v/>
      </c>
      <c r="GC31" t="str">
        <f t="shared" si="57"/>
        <v/>
      </c>
      <c r="GD31" t="str">
        <f t="shared" si="58"/>
        <v/>
      </c>
      <c r="GE31" t="str">
        <f t="shared" si="59"/>
        <v/>
      </c>
      <c r="GF31" t="str">
        <f t="shared" si="60"/>
        <v/>
      </c>
      <c r="GG31" t="str">
        <f t="shared" si="61"/>
        <v/>
      </c>
      <c r="GH31">
        <f t="shared" si="62"/>
        <v>309.74</v>
      </c>
      <c r="GI31">
        <f t="shared" si="63"/>
        <v>315.14000000000004</v>
      </c>
      <c r="GJ31">
        <f t="shared" si="64"/>
        <v>310.84000000000003</v>
      </c>
      <c r="GK31">
        <f t="shared" si="65"/>
        <v>213.04</v>
      </c>
      <c r="GL31" t="str">
        <f t="shared" si="66"/>
        <v/>
      </c>
      <c r="GM31" t="str">
        <f t="shared" si="67"/>
        <v/>
      </c>
      <c r="GN31" t="str">
        <f t="shared" si="68"/>
        <v/>
      </c>
      <c r="GO31" t="str">
        <f t="shared" si="69"/>
        <v/>
      </c>
    </row>
    <row r="32" spans="1:197" x14ac:dyDescent="0.2">
      <c r="A32" s="1" t="s">
        <v>66</v>
      </c>
      <c r="C32" s="9"/>
      <c r="D32" s="2">
        <v>0</v>
      </c>
      <c r="E32" s="2">
        <v>7601251609</v>
      </c>
      <c r="F32" s="2">
        <f t="shared" si="0"/>
        <v>16</v>
      </c>
      <c r="G32" s="2">
        <f t="shared" si="1"/>
        <v>9</v>
      </c>
      <c r="I32" s="2">
        <v>25</v>
      </c>
      <c r="J32" s="2">
        <v>16</v>
      </c>
      <c r="K32" s="2">
        <v>9</v>
      </c>
      <c r="M32">
        <v>16</v>
      </c>
      <c r="N32">
        <v>6</v>
      </c>
      <c r="O32"/>
      <c r="P32"/>
      <c r="Q32"/>
      <c r="R32"/>
      <c r="S32"/>
      <c r="T32" s="4">
        <f t="shared" si="2"/>
        <v>23.601824227438964</v>
      </c>
      <c r="U32" s="4">
        <f t="shared" si="3"/>
        <v>17.843380976146218</v>
      </c>
      <c r="V32" s="4">
        <f t="shared" si="4"/>
        <v>26.363366759261837</v>
      </c>
      <c r="W32" s="4">
        <f t="shared" si="5"/>
        <v>17.858061121017318</v>
      </c>
      <c r="AG32">
        <v>48.7</v>
      </c>
      <c r="AI32" s="2">
        <v>154.4</v>
      </c>
      <c r="AJ32" s="2">
        <v>173.2</v>
      </c>
      <c r="AK32">
        <v>190</v>
      </c>
      <c r="AM32">
        <v>380</v>
      </c>
      <c r="AN32">
        <v>420</v>
      </c>
      <c r="AO32">
        <v>51.1</v>
      </c>
      <c r="AQ32">
        <v>154.5</v>
      </c>
      <c r="AR32">
        <v>170.7</v>
      </c>
      <c r="BE32">
        <v>50</v>
      </c>
      <c r="BG32">
        <v>154</v>
      </c>
      <c r="BH32">
        <v>175</v>
      </c>
      <c r="BI32">
        <v>196</v>
      </c>
      <c r="BU32">
        <v>49.9</v>
      </c>
      <c r="BW32">
        <v>154.30000000000001</v>
      </c>
      <c r="BX32">
        <v>173</v>
      </c>
      <c r="BY32">
        <v>193.2</v>
      </c>
      <c r="CA32">
        <v>376.1</v>
      </c>
      <c r="CB32">
        <v>420</v>
      </c>
      <c r="CD32" t="str">
        <f t="shared" si="6"/>
        <v/>
      </c>
      <c r="CE32" t="str">
        <f t="shared" si="7"/>
        <v/>
      </c>
      <c r="CF32" t="str">
        <f t="shared" si="8"/>
        <v/>
      </c>
      <c r="CG32" t="str">
        <f t="shared" si="9"/>
        <v/>
      </c>
      <c r="CH32">
        <f t="shared" si="10"/>
        <v>141.30000000000001</v>
      </c>
      <c r="CI32" t="str">
        <f t="shared" si="11"/>
        <v/>
      </c>
      <c r="CJ32">
        <f t="shared" si="12"/>
        <v>225.6</v>
      </c>
      <c r="CK32">
        <f t="shared" si="13"/>
        <v>246.8</v>
      </c>
      <c r="CU32">
        <v>49.9</v>
      </c>
      <c r="CV32" t="s">
        <v>172</v>
      </c>
      <c r="CW32">
        <v>154.4</v>
      </c>
      <c r="CX32">
        <v>172.3</v>
      </c>
      <c r="CY32">
        <v>191.6</v>
      </c>
      <c r="CZ32" t="s">
        <v>172</v>
      </c>
      <c r="DA32">
        <v>378.05</v>
      </c>
      <c r="DB32">
        <v>420</v>
      </c>
      <c r="DD32">
        <v>49.9</v>
      </c>
      <c r="DE32" t="s">
        <v>172</v>
      </c>
      <c r="DF32">
        <v>154.4</v>
      </c>
      <c r="DG32">
        <v>173</v>
      </c>
      <c r="DH32">
        <v>191.6</v>
      </c>
      <c r="DI32" t="s">
        <v>172</v>
      </c>
      <c r="DJ32">
        <v>378.05</v>
      </c>
      <c r="DK32">
        <v>420</v>
      </c>
      <c r="DM32">
        <v>1.2</v>
      </c>
      <c r="DN32" t="s">
        <v>172</v>
      </c>
      <c r="DO32">
        <v>9.9999999999994302E-2</v>
      </c>
      <c r="DP32">
        <v>1.3892443989449801</v>
      </c>
      <c r="DQ32">
        <v>2.2627416997969401</v>
      </c>
      <c r="DR32" t="s">
        <v>172</v>
      </c>
      <c r="DS32">
        <v>2.7577164466275201</v>
      </c>
      <c r="DT32">
        <v>0</v>
      </c>
      <c r="DV32">
        <v>141.30000000000001</v>
      </c>
      <c r="DW32" t="s">
        <v>172</v>
      </c>
      <c r="DX32">
        <v>225.6</v>
      </c>
      <c r="DY32">
        <v>246.8</v>
      </c>
      <c r="EA32">
        <v>141.30000000000001</v>
      </c>
      <c r="EB32" t="s">
        <v>172</v>
      </c>
      <c r="EC32">
        <v>225.6</v>
      </c>
      <c r="ED32">
        <v>246.8</v>
      </c>
      <c r="EF32" t="s">
        <v>172</v>
      </c>
      <c r="EG32" t="s">
        <v>172</v>
      </c>
      <c r="EH32" t="s">
        <v>172</v>
      </c>
      <c r="EI32" t="s">
        <v>172</v>
      </c>
      <c r="EL32" t="str">
        <f t="shared" si="14"/>
        <v/>
      </c>
      <c r="EM32" t="str">
        <f t="shared" si="15"/>
        <v/>
      </c>
      <c r="EN32" t="str">
        <f t="shared" si="16"/>
        <v/>
      </c>
      <c r="EO32" t="str">
        <f t="shared" si="17"/>
        <v/>
      </c>
      <c r="EP32" t="str">
        <f t="shared" si="18"/>
        <v/>
      </c>
      <c r="EQ32" t="str">
        <f t="shared" si="19"/>
        <v/>
      </c>
      <c r="ER32" t="str">
        <f t="shared" si="20"/>
        <v/>
      </c>
      <c r="ES32" t="str">
        <f t="shared" si="21"/>
        <v/>
      </c>
      <c r="ET32" t="str">
        <f t="shared" si="22"/>
        <v/>
      </c>
      <c r="EU32" t="str">
        <f t="shared" si="23"/>
        <v/>
      </c>
      <c r="EV32" t="str">
        <f t="shared" si="24"/>
        <v/>
      </c>
      <c r="EW32" t="str">
        <f t="shared" si="25"/>
        <v/>
      </c>
      <c r="EX32" t="str">
        <f t="shared" si="26"/>
        <v/>
      </c>
      <c r="EY32" t="str">
        <f t="shared" si="27"/>
        <v/>
      </c>
      <c r="EZ32" t="str">
        <f t="shared" si="28"/>
        <v/>
      </c>
      <c r="FA32" t="str">
        <f t="shared" si="29"/>
        <v/>
      </c>
      <c r="FB32" t="str">
        <f t="shared" si="30"/>
        <v/>
      </c>
      <c r="FC32" t="str">
        <f t="shared" si="31"/>
        <v/>
      </c>
      <c r="FD32" t="str">
        <f t="shared" si="32"/>
        <v/>
      </c>
      <c r="FE32" t="str">
        <f t="shared" si="33"/>
        <v/>
      </c>
      <c r="FF32" t="str">
        <f t="shared" si="34"/>
        <v/>
      </c>
      <c r="FG32" t="str">
        <f t="shared" si="35"/>
        <v/>
      </c>
      <c r="FH32" t="str">
        <f t="shared" si="36"/>
        <v/>
      </c>
      <c r="FI32" t="str">
        <f t="shared" si="37"/>
        <v/>
      </c>
      <c r="FJ32" t="str">
        <f t="shared" si="38"/>
        <v/>
      </c>
      <c r="FK32" t="str">
        <f t="shared" si="39"/>
        <v/>
      </c>
      <c r="FL32" t="str">
        <f t="shared" si="40"/>
        <v/>
      </c>
      <c r="FM32" t="str">
        <f t="shared" si="41"/>
        <v/>
      </c>
      <c r="FN32" t="str">
        <f t="shared" si="42"/>
        <v/>
      </c>
      <c r="FO32" t="str">
        <f t="shared" si="43"/>
        <v/>
      </c>
      <c r="FP32" t="str">
        <f t="shared" si="44"/>
        <v/>
      </c>
      <c r="FQ32" t="str">
        <f t="shared" si="45"/>
        <v/>
      </c>
      <c r="FR32" t="str">
        <f t="shared" si="46"/>
        <v/>
      </c>
      <c r="FS32" t="str">
        <f t="shared" si="47"/>
        <v/>
      </c>
      <c r="FT32" t="str">
        <f t="shared" si="48"/>
        <v/>
      </c>
      <c r="FU32" t="str">
        <f t="shared" si="49"/>
        <v/>
      </c>
      <c r="FV32" t="str">
        <f t="shared" si="50"/>
        <v/>
      </c>
      <c r="FW32" t="str">
        <f t="shared" si="51"/>
        <v/>
      </c>
      <c r="FX32" t="str">
        <f t="shared" si="52"/>
        <v/>
      </c>
      <c r="FY32" t="str">
        <f t="shared" si="53"/>
        <v/>
      </c>
      <c r="FZ32" t="str">
        <f t="shared" si="54"/>
        <v/>
      </c>
      <c r="GA32" t="str">
        <f t="shared" si="55"/>
        <v/>
      </c>
      <c r="GB32" t="str">
        <f t="shared" si="56"/>
        <v/>
      </c>
      <c r="GC32" t="str">
        <f t="shared" si="57"/>
        <v/>
      </c>
      <c r="GD32" t="str">
        <f t="shared" si="58"/>
        <v/>
      </c>
      <c r="GE32" t="str">
        <f t="shared" si="59"/>
        <v/>
      </c>
      <c r="GF32" t="str">
        <f t="shared" si="60"/>
        <v/>
      </c>
      <c r="GG32" t="str">
        <f t="shared" si="61"/>
        <v/>
      </c>
      <c r="GH32" t="str">
        <f t="shared" si="62"/>
        <v/>
      </c>
      <c r="GI32" t="str">
        <f t="shared" si="63"/>
        <v/>
      </c>
      <c r="GJ32" t="str">
        <f t="shared" si="64"/>
        <v/>
      </c>
      <c r="GK32" t="str">
        <f t="shared" si="65"/>
        <v/>
      </c>
      <c r="GL32" t="str">
        <f t="shared" si="66"/>
        <v/>
      </c>
      <c r="GM32" t="str">
        <f t="shared" si="67"/>
        <v/>
      </c>
      <c r="GN32" t="str">
        <f t="shared" si="68"/>
        <v/>
      </c>
      <c r="GO32" t="str">
        <f t="shared" si="69"/>
        <v/>
      </c>
    </row>
    <row r="33" spans="1:197" x14ac:dyDescent="0.2">
      <c r="A33" s="1" t="s">
        <v>66</v>
      </c>
      <c r="C33" s="9"/>
      <c r="D33" s="2">
        <v>0</v>
      </c>
      <c r="E33" s="2">
        <v>7605161247</v>
      </c>
      <c r="F33" s="2">
        <f t="shared" si="0"/>
        <v>12</v>
      </c>
      <c r="G33" s="2">
        <f t="shared" si="1"/>
        <v>47</v>
      </c>
      <c r="I33" s="2">
        <v>137</v>
      </c>
      <c r="J33" s="2">
        <v>12</v>
      </c>
      <c r="K33" s="2">
        <v>47</v>
      </c>
      <c r="M33">
        <v>12</v>
      </c>
      <c r="N33">
        <v>47</v>
      </c>
      <c r="O33"/>
      <c r="P33"/>
      <c r="Q33"/>
      <c r="R33"/>
      <c r="S33"/>
      <c r="T33" s="4">
        <f t="shared" si="2"/>
        <v>23.601824227438964</v>
      </c>
      <c r="U33" s="4">
        <f t="shared" si="3"/>
        <v>17.843380976146218</v>
      </c>
      <c r="V33" s="4">
        <f t="shared" si="4"/>
        <v>26.363366759261837</v>
      </c>
      <c r="W33" s="4">
        <f t="shared" si="5"/>
        <v>17.858061121017318</v>
      </c>
      <c r="AG33">
        <v>191.8</v>
      </c>
      <c r="AI33" s="2">
        <v>188.4</v>
      </c>
      <c r="AJ33" s="2">
        <v>31.7</v>
      </c>
      <c r="BH33">
        <v>27.5</v>
      </c>
      <c r="BU33">
        <v>191.8</v>
      </c>
      <c r="BW33">
        <v>188.4</v>
      </c>
      <c r="BX33">
        <v>29.6</v>
      </c>
      <c r="CD33" t="str">
        <f t="shared" si="6"/>
        <v/>
      </c>
      <c r="CE33" t="str">
        <f t="shared" si="7"/>
        <v/>
      </c>
      <c r="CF33" t="str">
        <f t="shared" si="8"/>
        <v/>
      </c>
      <c r="CG33" t="str">
        <f t="shared" si="9"/>
        <v/>
      </c>
      <c r="CH33" t="str">
        <f t="shared" si="10"/>
        <v/>
      </c>
      <c r="CI33" t="str">
        <f t="shared" si="11"/>
        <v/>
      </c>
      <c r="CJ33" t="str">
        <f t="shared" si="12"/>
        <v/>
      </c>
      <c r="CK33" t="str">
        <f t="shared" si="13"/>
        <v/>
      </c>
      <c r="CU33">
        <v>191.8</v>
      </c>
      <c r="CV33" t="s">
        <v>172</v>
      </c>
      <c r="CW33">
        <v>188.4</v>
      </c>
      <c r="CX33">
        <v>30.65</v>
      </c>
      <c r="CY33" t="s">
        <v>172</v>
      </c>
      <c r="CZ33" t="s">
        <v>172</v>
      </c>
      <c r="DA33" t="s">
        <v>172</v>
      </c>
      <c r="DB33" t="s">
        <v>172</v>
      </c>
      <c r="DD33">
        <v>191.8</v>
      </c>
      <c r="DE33" t="s">
        <v>172</v>
      </c>
      <c r="DF33">
        <v>188.4</v>
      </c>
      <c r="DG33">
        <v>30.65</v>
      </c>
      <c r="DH33" t="s">
        <v>172</v>
      </c>
      <c r="DI33" t="s">
        <v>172</v>
      </c>
      <c r="DJ33" t="s">
        <v>172</v>
      </c>
      <c r="DK33" t="s">
        <v>172</v>
      </c>
      <c r="DM33">
        <v>0</v>
      </c>
      <c r="DN33" t="s">
        <v>172</v>
      </c>
      <c r="DO33">
        <v>0</v>
      </c>
      <c r="DP33">
        <v>1.48492424049175</v>
      </c>
      <c r="DQ33" t="s">
        <v>172</v>
      </c>
      <c r="DR33" t="s">
        <v>172</v>
      </c>
      <c r="DS33" t="s">
        <v>172</v>
      </c>
      <c r="DT33" t="s">
        <v>172</v>
      </c>
      <c r="DV33" t="s">
        <v>172</v>
      </c>
      <c r="DW33" t="s">
        <v>172</v>
      </c>
      <c r="DX33" t="s">
        <v>172</v>
      </c>
      <c r="DY33" t="s">
        <v>172</v>
      </c>
      <c r="EA33" t="s">
        <v>172</v>
      </c>
      <c r="EB33" t="s">
        <v>172</v>
      </c>
      <c r="EC33" t="s">
        <v>172</v>
      </c>
      <c r="ED33" t="s">
        <v>172</v>
      </c>
      <c r="EF33" t="s">
        <v>172</v>
      </c>
      <c r="EG33" t="s">
        <v>172</v>
      </c>
      <c r="EH33" t="s">
        <v>172</v>
      </c>
      <c r="EI33" t="s">
        <v>172</v>
      </c>
      <c r="EL33" t="str">
        <f t="shared" si="14"/>
        <v/>
      </c>
      <c r="EM33" t="str">
        <f t="shared" si="15"/>
        <v/>
      </c>
      <c r="EN33" t="str">
        <f t="shared" si="16"/>
        <v/>
      </c>
      <c r="EO33" t="str">
        <f t="shared" si="17"/>
        <v/>
      </c>
      <c r="EP33" t="str">
        <f t="shared" si="18"/>
        <v/>
      </c>
      <c r="EQ33" t="str">
        <f t="shared" si="19"/>
        <v/>
      </c>
      <c r="ER33" t="str">
        <f t="shared" si="20"/>
        <v/>
      </c>
      <c r="ES33" t="str">
        <f t="shared" si="21"/>
        <v/>
      </c>
      <c r="ET33" t="str">
        <f t="shared" si="22"/>
        <v/>
      </c>
      <c r="EU33" t="str">
        <f t="shared" si="23"/>
        <v/>
      </c>
      <c r="EV33" t="str">
        <f t="shared" si="24"/>
        <v/>
      </c>
      <c r="EW33" t="str">
        <f t="shared" si="25"/>
        <v/>
      </c>
      <c r="EX33" t="str">
        <f t="shared" si="26"/>
        <v/>
      </c>
      <c r="EY33" t="str">
        <f t="shared" si="27"/>
        <v/>
      </c>
      <c r="EZ33" t="str">
        <f t="shared" si="28"/>
        <v/>
      </c>
      <c r="FA33" t="str">
        <f t="shared" si="29"/>
        <v/>
      </c>
      <c r="FB33" t="str">
        <f t="shared" si="30"/>
        <v/>
      </c>
      <c r="FC33" t="str">
        <f t="shared" si="31"/>
        <v/>
      </c>
      <c r="FD33" t="str">
        <f t="shared" si="32"/>
        <v/>
      </c>
      <c r="FE33" t="str">
        <f t="shared" si="33"/>
        <v/>
      </c>
      <c r="FF33" t="str">
        <f t="shared" si="34"/>
        <v/>
      </c>
      <c r="FG33" t="str">
        <f t="shared" si="35"/>
        <v/>
      </c>
      <c r="FH33" t="str">
        <f t="shared" si="36"/>
        <v/>
      </c>
      <c r="FI33" t="str">
        <f t="shared" si="37"/>
        <v/>
      </c>
      <c r="FJ33" t="str">
        <f t="shared" si="38"/>
        <v/>
      </c>
      <c r="FK33" t="str">
        <f t="shared" si="39"/>
        <v/>
      </c>
      <c r="FL33" t="str">
        <f t="shared" si="40"/>
        <v/>
      </c>
      <c r="FM33" t="str">
        <f t="shared" si="41"/>
        <v/>
      </c>
      <c r="FN33" t="str">
        <f t="shared" si="42"/>
        <v/>
      </c>
      <c r="FO33" t="str">
        <f t="shared" si="43"/>
        <v/>
      </c>
      <c r="FP33" t="str">
        <f t="shared" si="44"/>
        <v/>
      </c>
      <c r="FQ33" t="str">
        <f t="shared" si="45"/>
        <v/>
      </c>
      <c r="FR33" t="str">
        <f t="shared" si="46"/>
        <v/>
      </c>
      <c r="FS33" t="str">
        <f t="shared" si="47"/>
        <v/>
      </c>
      <c r="FT33" t="str">
        <f t="shared" si="48"/>
        <v/>
      </c>
      <c r="FU33" t="str">
        <f t="shared" si="49"/>
        <v/>
      </c>
      <c r="FV33" t="str">
        <f t="shared" si="50"/>
        <v/>
      </c>
      <c r="FW33" t="str">
        <f t="shared" si="51"/>
        <v/>
      </c>
      <c r="FX33" t="str">
        <f t="shared" si="52"/>
        <v/>
      </c>
      <c r="FY33" t="str">
        <f t="shared" si="53"/>
        <v/>
      </c>
      <c r="FZ33" t="str">
        <f t="shared" si="54"/>
        <v/>
      </c>
      <c r="GA33" t="str">
        <f t="shared" si="55"/>
        <v/>
      </c>
      <c r="GB33" t="str">
        <f t="shared" si="56"/>
        <v/>
      </c>
      <c r="GC33" t="str">
        <f t="shared" si="57"/>
        <v/>
      </c>
      <c r="GD33" t="str">
        <f t="shared" si="58"/>
        <v/>
      </c>
      <c r="GE33" t="str">
        <f t="shared" si="59"/>
        <v/>
      </c>
      <c r="GF33" t="str">
        <f t="shared" si="60"/>
        <v/>
      </c>
      <c r="GG33" t="str">
        <f t="shared" si="61"/>
        <v/>
      </c>
      <c r="GH33" t="str">
        <f t="shared" si="62"/>
        <v/>
      </c>
      <c r="GI33" t="str">
        <f t="shared" si="63"/>
        <v/>
      </c>
      <c r="GJ33" t="str">
        <f t="shared" si="64"/>
        <v/>
      </c>
      <c r="GK33" t="str">
        <f t="shared" si="65"/>
        <v/>
      </c>
      <c r="GL33" t="str">
        <f t="shared" si="66"/>
        <v/>
      </c>
      <c r="GM33" t="str">
        <f t="shared" si="67"/>
        <v/>
      </c>
      <c r="GN33" t="str">
        <f t="shared" si="68"/>
        <v/>
      </c>
      <c r="GO33" t="str">
        <f t="shared" si="69"/>
        <v/>
      </c>
    </row>
    <row r="34" spans="1:197" x14ac:dyDescent="0.2">
      <c r="A34" s="1" t="s">
        <v>66</v>
      </c>
      <c r="B34" s="2">
        <v>-16.8</v>
      </c>
      <c r="C34" s="2">
        <v>-10</v>
      </c>
      <c r="D34" s="2">
        <v>0</v>
      </c>
      <c r="E34" s="2">
        <v>7605280601</v>
      </c>
      <c r="F34" s="2">
        <f t="shared" si="0"/>
        <v>6</v>
      </c>
      <c r="G34" s="2">
        <f t="shared" si="1"/>
        <v>1</v>
      </c>
      <c r="H34" s="2">
        <v>56.38</v>
      </c>
      <c r="M34">
        <v>6</v>
      </c>
      <c r="N34">
        <v>1</v>
      </c>
      <c r="O34">
        <v>56.29</v>
      </c>
      <c r="P34">
        <v>-16.62</v>
      </c>
      <c r="Q34">
        <v>-9.8699999999999992</v>
      </c>
      <c r="R34">
        <v>0</v>
      </c>
      <c r="S34">
        <v>56.29</v>
      </c>
      <c r="T34" s="4">
        <f t="shared" si="2"/>
        <v>19.040992168256842</v>
      </c>
      <c r="U34" s="4">
        <f t="shared" si="3"/>
        <v>14.977818971805654</v>
      </c>
      <c r="V34" s="4">
        <f t="shared" si="4"/>
        <v>44.720102715337482</v>
      </c>
      <c r="W34" s="4">
        <f t="shared" si="5"/>
        <v>25.862374964045451</v>
      </c>
      <c r="Y34" s="2">
        <v>163.69999999999999</v>
      </c>
      <c r="Z34" s="2">
        <v>126.5</v>
      </c>
      <c r="AB34" s="2">
        <v>169</v>
      </c>
      <c r="AC34" s="2">
        <v>216</v>
      </c>
      <c r="AD34" s="2">
        <v>169</v>
      </c>
      <c r="AE34" s="2">
        <v>373</v>
      </c>
      <c r="BU34">
        <v>163.69999999999999</v>
      </c>
      <c r="BV34">
        <v>126.5</v>
      </c>
      <c r="BX34">
        <v>169</v>
      </c>
      <c r="BY34">
        <v>216</v>
      </c>
      <c r="BZ34">
        <v>169</v>
      </c>
      <c r="CA34">
        <v>373</v>
      </c>
      <c r="CD34">
        <f t="shared" si="6"/>
        <v>52.300000000000011</v>
      </c>
      <c r="CE34">
        <f t="shared" si="7"/>
        <v>42.5</v>
      </c>
      <c r="CF34" t="str">
        <f t="shared" si="8"/>
        <v/>
      </c>
      <c r="CG34" t="str">
        <f t="shared" si="9"/>
        <v/>
      </c>
      <c r="CH34" t="str">
        <f t="shared" si="10"/>
        <v/>
      </c>
      <c r="CI34" t="str">
        <f t="shared" si="11"/>
        <v/>
      </c>
      <c r="CJ34" t="str">
        <f t="shared" si="12"/>
        <v/>
      </c>
      <c r="CK34" t="str">
        <f t="shared" si="13"/>
        <v/>
      </c>
      <c r="CU34">
        <v>163.69999999999999</v>
      </c>
      <c r="CV34">
        <v>126.5</v>
      </c>
      <c r="CW34" t="s">
        <v>172</v>
      </c>
      <c r="CX34">
        <v>169</v>
      </c>
      <c r="CY34">
        <v>216</v>
      </c>
      <c r="CZ34">
        <v>169</v>
      </c>
      <c r="DA34">
        <v>373</v>
      </c>
      <c r="DB34" t="s">
        <v>172</v>
      </c>
      <c r="DD34">
        <v>163.69999999999999</v>
      </c>
      <c r="DE34">
        <v>126.5</v>
      </c>
      <c r="DF34" t="s">
        <v>172</v>
      </c>
      <c r="DG34">
        <v>169</v>
      </c>
      <c r="DH34">
        <v>216</v>
      </c>
      <c r="DI34">
        <v>169</v>
      </c>
      <c r="DJ34">
        <v>373</v>
      </c>
      <c r="DK34" t="s">
        <v>172</v>
      </c>
      <c r="DM34">
        <v>0</v>
      </c>
      <c r="DN34">
        <v>0</v>
      </c>
      <c r="DO34" t="s">
        <v>172</v>
      </c>
      <c r="DP34">
        <v>0</v>
      </c>
      <c r="DQ34">
        <v>0</v>
      </c>
      <c r="DR34">
        <v>0</v>
      </c>
      <c r="DS34">
        <v>0</v>
      </c>
      <c r="DT34" t="s">
        <v>172</v>
      </c>
      <c r="DV34">
        <v>52.3</v>
      </c>
      <c r="DW34">
        <v>42.5</v>
      </c>
      <c r="DX34" t="s">
        <v>172</v>
      </c>
      <c r="DY34" t="s">
        <v>172</v>
      </c>
      <c r="EA34">
        <v>52.3</v>
      </c>
      <c r="EB34">
        <v>42.5</v>
      </c>
      <c r="EC34" t="s">
        <v>172</v>
      </c>
      <c r="ED34" t="s">
        <v>172</v>
      </c>
      <c r="EF34" t="s">
        <v>172</v>
      </c>
      <c r="EG34" t="s">
        <v>172</v>
      </c>
      <c r="EH34" t="s">
        <v>172</v>
      </c>
      <c r="EI34" t="s">
        <v>172</v>
      </c>
      <c r="EL34">
        <f t="shared" si="14"/>
        <v>107.41</v>
      </c>
      <c r="EM34">
        <f t="shared" si="15"/>
        <v>70.210000000000008</v>
      </c>
      <c r="EN34" t="str">
        <f t="shared" si="16"/>
        <v/>
      </c>
      <c r="EO34">
        <f t="shared" si="17"/>
        <v>112.71000000000001</v>
      </c>
      <c r="EP34">
        <f t="shared" si="18"/>
        <v>159.71</v>
      </c>
      <c r="EQ34">
        <f t="shared" si="19"/>
        <v>112.71000000000001</v>
      </c>
      <c r="ER34">
        <f t="shared" si="20"/>
        <v>316.70999999999998</v>
      </c>
      <c r="ES34" t="str">
        <f t="shared" si="21"/>
        <v/>
      </c>
      <c r="ET34" t="str">
        <f t="shared" si="22"/>
        <v/>
      </c>
      <c r="EU34" t="str">
        <f t="shared" si="23"/>
        <v/>
      </c>
      <c r="EV34" t="str">
        <f t="shared" si="24"/>
        <v/>
      </c>
      <c r="EW34" t="str">
        <f t="shared" si="25"/>
        <v/>
      </c>
      <c r="EX34" t="str">
        <f t="shared" si="26"/>
        <v/>
      </c>
      <c r="EY34" t="str">
        <f t="shared" si="27"/>
        <v/>
      </c>
      <c r="EZ34" t="str">
        <f t="shared" si="28"/>
        <v/>
      </c>
      <c r="FA34" t="str">
        <f t="shared" si="29"/>
        <v/>
      </c>
      <c r="FB34" t="str">
        <f t="shared" si="30"/>
        <v/>
      </c>
      <c r="FC34" t="str">
        <f t="shared" si="31"/>
        <v/>
      </c>
      <c r="FD34" t="str">
        <f t="shared" si="32"/>
        <v/>
      </c>
      <c r="FE34" t="str">
        <f t="shared" si="33"/>
        <v/>
      </c>
      <c r="FF34" t="str">
        <f t="shared" si="34"/>
        <v/>
      </c>
      <c r="FG34" t="str">
        <f t="shared" si="35"/>
        <v/>
      </c>
      <c r="FH34" t="str">
        <f t="shared" si="36"/>
        <v/>
      </c>
      <c r="FI34" t="str">
        <f t="shared" si="37"/>
        <v/>
      </c>
      <c r="FJ34" t="str">
        <f t="shared" si="38"/>
        <v/>
      </c>
      <c r="FK34" t="str">
        <f t="shared" si="39"/>
        <v/>
      </c>
      <c r="FL34" t="str">
        <f t="shared" si="40"/>
        <v/>
      </c>
      <c r="FM34" t="str">
        <f t="shared" si="41"/>
        <v/>
      </c>
      <c r="FN34" t="str">
        <f t="shared" si="42"/>
        <v/>
      </c>
      <c r="FO34" t="str">
        <f t="shared" si="43"/>
        <v/>
      </c>
      <c r="FP34" t="str">
        <f t="shared" si="44"/>
        <v/>
      </c>
      <c r="FQ34" t="str">
        <f t="shared" si="45"/>
        <v/>
      </c>
      <c r="FR34" t="str">
        <f t="shared" si="46"/>
        <v/>
      </c>
      <c r="FS34" t="str">
        <f t="shared" si="47"/>
        <v/>
      </c>
      <c r="FT34" t="str">
        <f t="shared" si="48"/>
        <v/>
      </c>
      <c r="FU34" t="str">
        <f t="shared" si="49"/>
        <v/>
      </c>
      <c r="FV34" t="str">
        <f t="shared" si="50"/>
        <v/>
      </c>
      <c r="FW34" t="str">
        <f t="shared" si="51"/>
        <v/>
      </c>
      <c r="FX34" t="str">
        <f t="shared" si="52"/>
        <v/>
      </c>
      <c r="FY34" t="str">
        <f t="shared" si="53"/>
        <v/>
      </c>
      <c r="FZ34" t="str">
        <f t="shared" si="54"/>
        <v/>
      </c>
      <c r="GA34" t="str">
        <f t="shared" si="55"/>
        <v/>
      </c>
      <c r="GB34" t="str">
        <f t="shared" si="56"/>
        <v/>
      </c>
      <c r="GC34" t="str">
        <f t="shared" si="57"/>
        <v/>
      </c>
      <c r="GD34" t="str">
        <f t="shared" si="58"/>
        <v/>
      </c>
      <c r="GE34" t="str">
        <f t="shared" si="59"/>
        <v/>
      </c>
      <c r="GF34" t="str">
        <f t="shared" si="60"/>
        <v/>
      </c>
      <c r="GG34" t="str">
        <f t="shared" si="61"/>
        <v/>
      </c>
      <c r="GH34">
        <f t="shared" si="62"/>
        <v>107.41</v>
      </c>
      <c r="GI34">
        <f t="shared" si="63"/>
        <v>70.210000000000008</v>
      </c>
      <c r="GJ34" t="str">
        <f t="shared" si="64"/>
        <v/>
      </c>
      <c r="GK34">
        <f t="shared" si="65"/>
        <v>112.71000000000001</v>
      </c>
      <c r="GL34">
        <f t="shared" si="66"/>
        <v>159.71</v>
      </c>
      <c r="GM34">
        <f t="shared" si="67"/>
        <v>112.71000000000001</v>
      </c>
      <c r="GN34">
        <f t="shared" si="68"/>
        <v>316.70999999999998</v>
      </c>
      <c r="GO34" t="str">
        <f t="shared" si="69"/>
        <v/>
      </c>
    </row>
    <row r="35" spans="1:197" x14ac:dyDescent="0.2">
      <c r="A35" s="1" t="s">
        <v>66</v>
      </c>
      <c r="B35" s="2">
        <v>23.8</v>
      </c>
      <c r="C35" s="2">
        <v>-73.900000000000006</v>
      </c>
      <c r="D35" s="2">
        <v>0</v>
      </c>
      <c r="E35" s="2">
        <v>7611142313</v>
      </c>
      <c r="F35" s="2">
        <f t="shared" ref="F35:F66" si="70">(E35-10000*_xlfn.FLOOR.MATH(E35/10000) -G35)/100</f>
        <v>23</v>
      </c>
      <c r="G35" s="2">
        <f t="shared" ref="G35:G66" si="71">E35-100*_xlfn.FLOOR.MATH(E35/100)</f>
        <v>13</v>
      </c>
      <c r="H35" s="2">
        <v>6.67</v>
      </c>
      <c r="I35" s="2">
        <v>319</v>
      </c>
      <c r="J35" s="2">
        <v>23</v>
      </c>
      <c r="K35" s="2">
        <v>16</v>
      </c>
      <c r="M35">
        <v>23</v>
      </c>
      <c r="N35">
        <v>13</v>
      </c>
      <c r="O35">
        <v>6.6</v>
      </c>
      <c r="P35">
        <v>23.69</v>
      </c>
      <c r="Q35">
        <v>-73.88</v>
      </c>
      <c r="R35">
        <v>0</v>
      </c>
      <c r="S35">
        <v>6.6</v>
      </c>
      <c r="T35" s="4">
        <f t="shared" ref="T35:T66" si="72">ACOS(SIN(P35*PI()/180)*SIN($A$136*PI()/180)+COS(P35*PI()/180)*COS($A$136*PI()/180)*COS($B$136*PI()/180-Q35*PI()/180))*180/PI()</f>
        <v>55.870272995160917</v>
      </c>
      <c r="U35" s="4">
        <f t="shared" ref="U35:U66" si="73">ACOS(SIN(P35*PI()/180)*SIN($C$136*PI()/180)+COS(P35*PI()/180)*COS($C$136*PI()/180)*COS($D$136*PI()/180-Q35*PI()/180))*180/PI()</f>
        <v>61.29970396067354</v>
      </c>
      <c r="V35" s="4">
        <f t="shared" ref="V35:V66" si="74">ACOS(SIN(P35*PI()/180)*SIN($E$136*PI()/180)+COS(P35*PI()/180)*COS($E$136*PI()/180)*COS($F$136*PI()/180-Q35*PI()/180))*180/PI()</f>
        <v>69.22155774140775</v>
      </c>
      <c r="W35" s="4">
        <f t="shared" ref="W35:W66" si="75">ACOS(SIN(P35*PI()/180)*SIN($G$136*PI()/180)+COS(P35*PI()/180)*COS($G$136*PI()/180)*COS($H$136*PI()/180-Q35*PI()/180))*180/PI()</f>
        <v>93.033935629987965</v>
      </c>
      <c r="Y35" s="2">
        <v>228.6</v>
      </c>
      <c r="Z35" s="2">
        <v>246.9</v>
      </c>
      <c r="AA35" s="2">
        <v>273.8</v>
      </c>
      <c r="AB35" s="2">
        <v>337.7</v>
      </c>
      <c r="AG35">
        <v>229.1</v>
      </c>
      <c r="AH35">
        <v>246.9</v>
      </c>
      <c r="AI35" s="2">
        <v>274.39999999999998</v>
      </c>
      <c r="AJ35" s="2">
        <v>338.2</v>
      </c>
      <c r="BE35">
        <v>229</v>
      </c>
      <c r="BF35">
        <v>247</v>
      </c>
      <c r="BG35">
        <v>278</v>
      </c>
      <c r="BH35">
        <v>338.5</v>
      </c>
      <c r="BK35">
        <v>525</v>
      </c>
      <c r="BU35">
        <v>228</v>
      </c>
      <c r="BV35">
        <v>246.9</v>
      </c>
      <c r="BW35">
        <v>273.8</v>
      </c>
      <c r="BX35">
        <v>337.7</v>
      </c>
      <c r="CD35" t="str">
        <f t="shared" ref="CD35:CD66" si="76">IF(AND(NOT(ISBLANK(AC35)),NOT(ISBLANK(Y35))),AC35-Y35,"")</f>
        <v/>
      </c>
      <c r="CE35" t="str">
        <f t="shared" ref="CE35:CE66" si="77">IF(AND(NOT(ISBLANK(AD35)),NOT(ISBLANK(Z35))),AD35-Z35,"")</f>
        <v/>
      </c>
      <c r="CF35" t="str">
        <f t="shared" ref="CF35:CF66" si="78">IF(AND(NOT(ISBLANK(AE35)),NOT(ISBLANK(AA35))),AE35-AA35,"")</f>
        <v/>
      </c>
      <c r="CG35" t="str">
        <f t="shared" ref="CG35:CG66" si="79">IF(AND(NOT(ISBLANK(AF35)),NOT(ISBLANK(AB35))),AF35-AB35,"")</f>
        <v/>
      </c>
      <c r="CH35" t="str">
        <f t="shared" ref="CH35:CH53" si="80">IF(AND(NOT(ISBLANK(AK35)),NOT(ISBLANK(AG35))),AK35-AG35,"")</f>
        <v/>
      </c>
      <c r="CI35" t="str">
        <f t="shared" ref="CI35:CI53" si="81">IF(AND(NOT(ISBLANK(AL35)),NOT(ISBLANK(AH35))),AL35-AH35,"")</f>
        <v/>
      </c>
      <c r="CJ35" t="str">
        <f t="shared" ref="CJ35:CJ53" si="82">IF(AND(NOT(ISBLANK(AM35)),NOT(ISBLANK(AI35))),AM35-AI35,"")</f>
        <v/>
      </c>
      <c r="CK35" t="str">
        <f t="shared" ref="CK35:CK53" si="83">IF(AND(NOT(ISBLANK(AN35)),NOT(ISBLANK(AJ35))),AN35-AJ35,"")</f>
        <v/>
      </c>
      <c r="CU35">
        <v>228.566666666667</v>
      </c>
      <c r="CV35">
        <v>246.9</v>
      </c>
      <c r="CW35">
        <v>274</v>
      </c>
      <c r="CX35">
        <v>337.86666666666702</v>
      </c>
      <c r="CY35" t="s">
        <v>172</v>
      </c>
      <c r="CZ35" t="s">
        <v>172</v>
      </c>
      <c r="DA35" t="s">
        <v>172</v>
      </c>
      <c r="DB35" t="s">
        <v>172</v>
      </c>
      <c r="DD35">
        <v>228.6</v>
      </c>
      <c r="DE35">
        <v>246.9</v>
      </c>
      <c r="DF35">
        <v>273.8</v>
      </c>
      <c r="DG35">
        <v>337.7</v>
      </c>
      <c r="DH35" t="s">
        <v>172</v>
      </c>
      <c r="DI35" t="s">
        <v>172</v>
      </c>
      <c r="DJ35" t="s">
        <v>172</v>
      </c>
      <c r="DK35" t="s">
        <v>172</v>
      </c>
      <c r="DM35">
        <v>0.55075705472860703</v>
      </c>
      <c r="DN35">
        <v>0</v>
      </c>
      <c r="DO35">
        <v>0.34641016151375598</v>
      </c>
      <c r="DP35">
        <v>0.28867513459481298</v>
      </c>
      <c r="DQ35" t="s">
        <v>172</v>
      </c>
      <c r="DR35" t="s">
        <v>172</v>
      </c>
      <c r="DS35" t="s">
        <v>172</v>
      </c>
      <c r="DT35" t="s">
        <v>172</v>
      </c>
      <c r="DV35" t="s">
        <v>172</v>
      </c>
      <c r="DW35" t="s">
        <v>172</v>
      </c>
      <c r="DX35" t="s">
        <v>172</v>
      </c>
      <c r="DY35" t="s">
        <v>172</v>
      </c>
      <c r="EA35" t="s">
        <v>172</v>
      </c>
      <c r="EB35" t="s">
        <v>172</v>
      </c>
      <c r="EC35" t="s">
        <v>172</v>
      </c>
      <c r="ED35" t="s">
        <v>172</v>
      </c>
      <c r="EF35" t="s">
        <v>172</v>
      </c>
      <c r="EG35" t="s">
        <v>172</v>
      </c>
      <c r="EH35" t="s">
        <v>172</v>
      </c>
      <c r="EI35" t="s">
        <v>172</v>
      </c>
      <c r="EL35">
        <f t="shared" ref="EL35:EL66" si="84">IF(AND(ISNUMBER(Y35),ISNUMBER($S35)),Y35-$S35,"")</f>
        <v>222</v>
      </c>
      <c r="EM35">
        <f t="shared" ref="EM35:EM66" si="85">IF(AND(ISNUMBER(Z35),ISNUMBER($S35)),Z35-$S35,"")</f>
        <v>240.3</v>
      </c>
      <c r="EN35">
        <f t="shared" ref="EN35:EN66" si="86">IF(AND(ISNUMBER(AA35),ISNUMBER($S35)),AA35-$S35,"")</f>
        <v>267.2</v>
      </c>
      <c r="EO35">
        <f t="shared" ref="EO35:EO66" si="87">IF(AND(ISNUMBER(AB35),ISNUMBER($S35)),AB35-$S35,"")</f>
        <v>331.09999999999997</v>
      </c>
      <c r="EP35" t="str">
        <f t="shared" ref="EP35:EP66" si="88">IF(AND(ISNUMBER(AC35),ISNUMBER($S35)),AC35-$S35,"")</f>
        <v/>
      </c>
      <c r="EQ35" t="str">
        <f t="shared" ref="EQ35:EQ66" si="89">IF(AND(ISNUMBER(AD35),ISNUMBER($S35)),AD35-$S35,"")</f>
        <v/>
      </c>
      <c r="ER35" t="str">
        <f t="shared" ref="ER35:ER66" si="90">IF(AND(ISNUMBER(AE35),ISNUMBER($S35)),AE35-$S35,"")</f>
        <v/>
      </c>
      <c r="ES35" t="str">
        <f t="shared" ref="ES35:ES66" si="91">IF(AND(ISNUMBER(AF35),ISNUMBER($S35)),AF35-$S35,"")</f>
        <v/>
      </c>
      <c r="ET35">
        <f t="shared" ref="ET35:ET66" si="92">IF(AND(ISNUMBER(AG35),ISNUMBER($H35)),AG35-$S35,"")</f>
        <v>222.5</v>
      </c>
      <c r="EU35">
        <f t="shared" ref="EU35:EU66" si="93">IF(AND(ISNUMBER(AH35),ISNUMBER($H35)),AH35-$S35,"")</f>
        <v>240.3</v>
      </c>
      <c r="EV35">
        <f t="shared" ref="EV35:EV66" si="94">IF(AND(ISNUMBER(AI35),ISNUMBER($H35)),AI35-$S35,"")</f>
        <v>267.79999999999995</v>
      </c>
      <c r="EW35">
        <f t="shared" ref="EW35:EW66" si="95">IF(AND(ISNUMBER(AJ35),ISNUMBER($H35)),AJ35-$S35,"")</f>
        <v>331.59999999999997</v>
      </c>
      <c r="EX35" t="str">
        <f t="shared" ref="EX35:EX66" si="96">IF(AND(ISNUMBER(AK35),ISNUMBER($H35)),AK35-$S35,"")</f>
        <v/>
      </c>
      <c r="EY35" t="str">
        <f t="shared" ref="EY35:EY66" si="97">IF(AND(ISNUMBER(AL35),ISNUMBER($H35)),AL35-$S35,"")</f>
        <v/>
      </c>
      <c r="EZ35" t="str">
        <f t="shared" ref="EZ35:EZ66" si="98">IF(AND(ISNUMBER(AM35),ISNUMBER($H35)),AM35-$S35,"")</f>
        <v/>
      </c>
      <c r="FA35" t="str">
        <f t="shared" ref="FA35:FA66" si="99">IF(AND(ISNUMBER(AN35),ISNUMBER($H35)),AN35-$S35,"")</f>
        <v/>
      </c>
      <c r="FB35" t="str">
        <f t="shared" ref="FB35:FB66" si="100">IF(AND(ISNUMBER(AO35),ISNUMBER($H35)),AO35-$S35,"")</f>
        <v/>
      </c>
      <c r="FC35" t="str">
        <f t="shared" ref="FC35:FC66" si="101">IF(AND(ISNUMBER(AP35),ISNUMBER($H35)),AP35-$S35,"")</f>
        <v/>
      </c>
      <c r="FD35" t="str">
        <f t="shared" ref="FD35:FD66" si="102">IF(AND(ISNUMBER(AQ35),ISNUMBER($H35)),AQ35-$S35,"")</f>
        <v/>
      </c>
      <c r="FE35" t="str">
        <f t="shared" ref="FE35:FE66" si="103">IF(AND(ISNUMBER(AR35),ISNUMBER($H35)),AR35-$S35,"")</f>
        <v/>
      </c>
      <c r="FF35" t="str">
        <f t="shared" ref="FF35:FF66" si="104">IF(AND(ISNUMBER(AS35),ISNUMBER($H35)),AS35-$S35,"")</f>
        <v/>
      </c>
      <c r="FG35" t="str">
        <f t="shared" ref="FG35:FG66" si="105">IF(AND(ISNUMBER(AT35),ISNUMBER($H35)),AT35-$S35,"")</f>
        <v/>
      </c>
      <c r="FH35" t="str">
        <f t="shared" ref="FH35:FH66" si="106">IF(AND(ISNUMBER(AU35),ISNUMBER($H35)),AU35-$S35,"")</f>
        <v/>
      </c>
      <c r="FI35" t="str">
        <f t="shared" ref="FI35:FI66" si="107">IF(AND(ISNUMBER(AV35),ISNUMBER($H35)),AV35-$S35,"")</f>
        <v/>
      </c>
      <c r="FJ35" t="str">
        <f t="shared" ref="FJ35:FJ66" si="108">IF(AND(ISNUMBER(AW35),ISNUMBER($H35)),AW35-$S35,"")</f>
        <v/>
      </c>
      <c r="FK35" t="str">
        <f t="shared" ref="FK35:FK66" si="109">IF(AND(ISNUMBER(AX35),ISNUMBER($H35)),AX35-$S35,"")</f>
        <v/>
      </c>
      <c r="FL35" t="str">
        <f t="shared" ref="FL35:FL66" si="110">IF(AND(ISNUMBER(AY35),ISNUMBER($H35)),AY35-$S35,"")</f>
        <v/>
      </c>
      <c r="FM35" t="str">
        <f t="shared" ref="FM35:FM66" si="111">IF(AND(ISNUMBER(AZ35),ISNUMBER($H35)),AZ35-$S35,"")</f>
        <v/>
      </c>
      <c r="FN35" t="str">
        <f t="shared" ref="FN35:FN66" si="112">IF(AND(ISNUMBER(BA35),ISNUMBER($H35)),BA35-$S35,"")</f>
        <v/>
      </c>
      <c r="FO35" t="str">
        <f t="shared" ref="FO35:FO66" si="113">IF(AND(ISNUMBER(BB35),ISNUMBER($H35)),BB35-$S35,"")</f>
        <v/>
      </c>
      <c r="FP35" t="str">
        <f t="shared" ref="FP35:FP66" si="114">IF(AND(ISNUMBER(BC35),ISNUMBER($H35)),BC35-$S35,"")</f>
        <v/>
      </c>
      <c r="FQ35" t="str">
        <f t="shared" ref="FQ35:FQ66" si="115">IF(AND(ISNUMBER(BD35),ISNUMBER($H35)),BD35-$S35,"")</f>
        <v/>
      </c>
      <c r="FR35">
        <f t="shared" ref="FR35:FR66" si="116">IF(AND(ISNUMBER(BE35),ISNUMBER($H35)),BE35-$S35,"")</f>
        <v>222.4</v>
      </c>
      <c r="FS35">
        <f t="shared" ref="FS35:FS66" si="117">IF(AND(ISNUMBER(BF35),ISNUMBER($H35)),BF35-$S35,"")</f>
        <v>240.4</v>
      </c>
      <c r="FT35">
        <f t="shared" ref="FT35:FT66" si="118">IF(AND(ISNUMBER(BG35),ISNUMBER($H35)),BG35-$S35,"")</f>
        <v>271.39999999999998</v>
      </c>
      <c r="FU35">
        <f t="shared" ref="FU35:FU66" si="119">IF(AND(ISNUMBER(BH35),ISNUMBER($H35)),BH35-$S35,"")</f>
        <v>331.9</v>
      </c>
      <c r="FV35" t="str">
        <f t="shared" ref="FV35:FV66" si="120">IF(AND(ISNUMBER(BI35),ISNUMBER($H35)),BI35-$S35,"")</f>
        <v/>
      </c>
      <c r="FW35" t="str">
        <f t="shared" ref="FW35:FW66" si="121">IF(AND(ISNUMBER(BJ35),ISNUMBER($H35)),BJ35-$S35,"")</f>
        <v/>
      </c>
      <c r="FX35">
        <f t="shared" ref="FX35:FX66" si="122">IF(AND(ISNUMBER(BK35),ISNUMBER($H35)),BK35-$S35,"")</f>
        <v>518.4</v>
      </c>
      <c r="FY35" t="str">
        <f t="shared" ref="FY35:FY66" si="123">IF(AND(ISNUMBER(BL35),ISNUMBER($H35)),BL35-$S35,"")</f>
        <v/>
      </c>
      <c r="FZ35" t="str">
        <f t="shared" ref="FZ35:FZ66" si="124">IF(AND(ISNUMBER(BM35),ISNUMBER($H35)),BM35-$S35,"")</f>
        <v/>
      </c>
      <c r="GA35" t="str">
        <f t="shared" ref="GA35:GA66" si="125">IF(AND(ISNUMBER(BN35),ISNUMBER($H35)),BN35-$S35,"")</f>
        <v/>
      </c>
      <c r="GB35" t="str">
        <f t="shared" ref="GB35:GB66" si="126">IF(AND(ISNUMBER(BO35),ISNUMBER($H35)),BO35-$S35,"")</f>
        <v/>
      </c>
      <c r="GC35" t="str">
        <f t="shared" ref="GC35:GC66" si="127">IF(AND(ISNUMBER(BP35),ISNUMBER($H35)),BP35-$S35,"")</f>
        <v/>
      </c>
      <c r="GD35" t="str">
        <f t="shared" ref="GD35:GD66" si="128">IF(AND(ISNUMBER(BQ35),ISNUMBER($H35)),BQ35-$S35,"")</f>
        <v/>
      </c>
      <c r="GE35" t="str">
        <f t="shared" ref="GE35:GE66" si="129">IF(AND(ISNUMBER(BR35),ISNUMBER($H35)),BR35-$S35,"")</f>
        <v/>
      </c>
      <c r="GF35" t="str">
        <f t="shared" ref="GF35:GF66" si="130">IF(AND(ISNUMBER(BS35),ISNUMBER($H35)),BS35-$S35,"")</f>
        <v/>
      </c>
      <c r="GG35" t="str">
        <f t="shared" ref="GG35:GG66" si="131">IF(AND(ISNUMBER(BT35),ISNUMBER($H35)),BT35-$S35,"")</f>
        <v/>
      </c>
      <c r="GH35">
        <f t="shared" ref="GH35:GH66" si="132">IF(AND(ISNUMBER(BU35),ISNUMBER($H35)),BU35-$S35,"")</f>
        <v>221.4</v>
      </c>
      <c r="GI35">
        <f t="shared" ref="GI35:GI66" si="133">IF(AND(ISNUMBER(BV35),ISNUMBER($H35)),BV35-$S35,"")</f>
        <v>240.3</v>
      </c>
      <c r="GJ35">
        <f t="shared" ref="GJ35:GJ66" si="134">IF(AND(ISNUMBER(BW35),ISNUMBER($H35)),BW35-$S35,"")</f>
        <v>267.2</v>
      </c>
      <c r="GK35">
        <f t="shared" ref="GK35:GK66" si="135">IF(AND(ISNUMBER(BX35),ISNUMBER($H35)),BX35-$S35,"")</f>
        <v>331.09999999999997</v>
      </c>
      <c r="GL35" t="str">
        <f t="shared" ref="GL35:GL66" si="136">IF(AND(ISNUMBER(BY35),ISNUMBER($H35)),BY35-$S35,"")</f>
        <v/>
      </c>
      <c r="GM35" t="str">
        <f t="shared" ref="GM35:GM66" si="137">IF(AND(ISNUMBER(BZ35),ISNUMBER($H35)),BZ35-$S35,"")</f>
        <v/>
      </c>
      <c r="GN35" t="str">
        <f t="shared" ref="GN35:GN66" si="138">IF(AND(ISNUMBER(CA35),ISNUMBER($H35)),CA35-$S35,"")</f>
        <v/>
      </c>
      <c r="GO35" t="str">
        <f t="shared" ref="GO35:GO66" si="139">IF(AND(ISNUMBER(CB35),ISNUMBER($H35)),CB35-$S35,"")</f>
        <v/>
      </c>
    </row>
    <row r="36" spans="1:197" x14ac:dyDescent="0.2">
      <c r="A36" s="1" t="s">
        <v>66</v>
      </c>
      <c r="B36" s="2">
        <v>-20.5</v>
      </c>
      <c r="C36" s="2">
        <v>-63.8</v>
      </c>
      <c r="D36" s="2">
        <v>0</v>
      </c>
      <c r="E36" s="2">
        <v>7704172332</v>
      </c>
      <c r="F36" s="2">
        <f t="shared" si="70"/>
        <v>23</v>
      </c>
      <c r="G36" s="2">
        <f t="shared" si="71"/>
        <v>32</v>
      </c>
      <c r="H36" s="2">
        <v>6.03</v>
      </c>
      <c r="I36" s="2">
        <v>107</v>
      </c>
      <c r="J36" s="2">
        <v>23</v>
      </c>
      <c r="K36" s="2">
        <v>35</v>
      </c>
      <c r="M36">
        <v>23</v>
      </c>
      <c r="N36">
        <v>32</v>
      </c>
      <c r="O36">
        <v>6.87</v>
      </c>
      <c r="P36">
        <v>-20.39</v>
      </c>
      <c r="Q36">
        <v>-64.47</v>
      </c>
      <c r="R36">
        <v>0</v>
      </c>
      <c r="S36">
        <v>6.87</v>
      </c>
      <c r="T36" s="4">
        <f t="shared" si="72"/>
        <v>43.597290672341792</v>
      </c>
      <c r="U36" s="4">
        <f t="shared" si="73"/>
        <v>48.683687553691847</v>
      </c>
      <c r="V36" s="4">
        <f t="shared" si="74"/>
        <v>80.767379438298207</v>
      </c>
      <c r="W36" s="4">
        <f t="shared" si="75"/>
        <v>77.547323787001602</v>
      </c>
      <c r="Y36" s="2">
        <v>183.7</v>
      </c>
      <c r="Z36" s="2">
        <v>197.8</v>
      </c>
      <c r="AA36" s="2">
        <v>306.39999999999998</v>
      </c>
      <c r="AB36" s="2">
        <v>298.2</v>
      </c>
      <c r="AG36">
        <v>186.4</v>
      </c>
      <c r="AH36">
        <v>198.8</v>
      </c>
      <c r="AI36" s="2">
        <v>309</v>
      </c>
      <c r="AJ36" s="2">
        <v>299.3</v>
      </c>
      <c r="AL36">
        <v>350</v>
      </c>
      <c r="AO36">
        <v>186.9</v>
      </c>
      <c r="AP36">
        <v>198.3</v>
      </c>
      <c r="AQ36">
        <v>307.89999999999998</v>
      </c>
      <c r="AR36">
        <v>306.5</v>
      </c>
      <c r="AW36">
        <v>186.6</v>
      </c>
      <c r="AX36">
        <v>199.5</v>
      </c>
      <c r="AY36">
        <v>308.3</v>
      </c>
      <c r="AZ36">
        <v>299.60000000000002</v>
      </c>
      <c r="BA36">
        <v>358.1</v>
      </c>
      <c r="BB36">
        <v>378.6</v>
      </c>
      <c r="BE36">
        <v>186</v>
      </c>
      <c r="BF36">
        <v>199.5</v>
      </c>
      <c r="BG36">
        <v>310</v>
      </c>
      <c r="BH36">
        <v>299</v>
      </c>
      <c r="BI36">
        <v>321</v>
      </c>
      <c r="BJ36">
        <v>340</v>
      </c>
      <c r="BK36">
        <v>541</v>
      </c>
      <c r="BU36">
        <v>186</v>
      </c>
      <c r="BV36">
        <v>198.5</v>
      </c>
      <c r="BW36">
        <v>306.39999999999998</v>
      </c>
      <c r="BX36">
        <v>298.2</v>
      </c>
      <c r="CD36" t="str">
        <f t="shared" si="76"/>
        <v/>
      </c>
      <c r="CE36" t="str">
        <f t="shared" si="77"/>
        <v/>
      </c>
      <c r="CF36" t="str">
        <f t="shared" si="78"/>
        <v/>
      </c>
      <c r="CG36" t="str">
        <f t="shared" si="79"/>
        <v/>
      </c>
      <c r="CH36" t="str">
        <f t="shared" si="80"/>
        <v/>
      </c>
      <c r="CI36">
        <f t="shared" si="81"/>
        <v>151.19999999999999</v>
      </c>
      <c r="CJ36" t="str">
        <f t="shared" si="82"/>
        <v/>
      </c>
      <c r="CK36" t="str">
        <f t="shared" si="83"/>
        <v/>
      </c>
      <c r="CU36">
        <v>185.92</v>
      </c>
      <c r="CV36">
        <v>198.58</v>
      </c>
      <c r="CW36">
        <v>307.60000000000002</v>
      </c>
      <c r="CX36">
        <v>300.36</v>
      </c>
      <c r="CY36">
        <v>358.1</v>
      </c>
      <c r="CZ36">
        <v>364.3</v>
      </c>
      <c r="DA36" t="s">
        <v>172</v>
      </c>
      <c r="DB36" t="s">
        <v>172</v>
      </c>
      <c r="DD36">
        <v>186.4</v>
      </c>
      <c r="DE36">
        <v>198.5</v>
      </c>
      <c r="DF36">
        <v>307.89999999999998</v>
      </c>
      <c r="DG36">
        <v>299.3</v>
      </c>
      <c r="DH36">
        <v>358.1</v>
      </c>
      <c r="DI36">
        <v>364.3</v>
      </c>
      <c r="DJ36" t="s">
        <v>172</v>
      </c>
      <c r="DK36" t="s">
        <v>172</v>
      </c>
      <c r="DM36">
        <v>1.28335497817245</v>
      </c>
      <c r="DN36">
        <v>0.63007936008093102</v>
      </c>
      <c r="DO36">
        <v>1.1640446726822899</v>
      </c>
      <c r="DP36">
        <v>3.4904154480519902</v>
      </c>
      <c r="DQ36" t="s">
        <v>172</v>
      </c>
      <c r="DR36">
        <v>20.223253941935301</v>
      </c>
      <c r="DS36" t="s">
        <v>172</v>
      </c>
      <c r="DT36" t="s">
        <v>172</v>
      </c>
      <c r="DV36" t="s">
        <v>172</v>
      </c>
      <c r="DW36">
        <v>151.19999999999999</v>
      </c>
      <c r="DX36" t="s">
        <v>172</v>
      </c>
      <c r="DY36" t="s">
        <v>172</v>
      </c>
      <c r="EA36" t="s">
        <v>172</v>
      </c>
      <c r="EB36">
        <v>151.19999999999999</v>
      </c>
      <c r="EC36" t="s">
        <v>172</v>
      </c>
      <c r="ED36" t="s">
        <v>172</v>
      </c>
      <c r="EF36" t="s">
        <v>172</v>
      </c>
      <c r="EG36" t="s">
        <v>172</v>
      </c>
      <c r="EH36" t="s">
        <v>172</v>
      </c>
      <c r="EI36" t="s">
        <v>172</v>
      </c>
      <c r="EL36">
        <f t="shared" si="84"/>
        <v>176.82999999999998</v>
      </c>
      <c r="EM36">
        <f t="shared" si="85"/>
        <v>190.93</v>
      </c>
      <c r="EN36">
        <f t="shared" si="86"/>
        <v>299.52999999999997</v>
      </c>
      <c r="EO36">
        <f t="shared" si="87"/>
        <v>291.33</v>
      </c>
      <c r="EP36" t="str">
        <f t="shared" si="88"/>
        <v/>
      </c>
      <c r="EQ36" t="str">
        <f t="shared" si="89"/>
        <v/>
      </c>
      <c r="ER36" t="str">
        <f t="shared" si="90"/>
        <v/>
      </c>
      <c r="ES36" t="str">
        <f t="shared" si="91"/>
        <v/>
      </c>
      <c r="ET36">
        <f t="shared" si="92"/>
        <v>179.53</v>
      </c>
      <c r="EU36">
        <f t="shared" si="93"/>
        <v>191.93</v>
      </c>
      <c r="EV36">
        <f t="shared" si="94"/>
        <v>302.13</v>
      </c>
      <c r="EW36">
        <f t="shared" si="95"/>
        <v>292.43</v>
      </c>
      <c r="EX36" t="str">
        <f t="shared" si="96"/>
        <v/>
      </c>
      <c r="EY36">
        <f t="shared" si="97"/>
        <v>343.13</v>
      </c>
      <c r="EZ36" t="str">
        <f t="shared" si="98"/>
        <v/>
      </c>
      <c r="FA36" t="str">
        <f t="shared" si="99"/>
        <v/>
      </c>
      <c r="FB36">
        <f t="shared" si="100"/>
        <v>180.03</v>
      </c>
      <c r="FC36">
        <f t="shared" si="101"/>
        <v>191.43</v>
      </c>
      <c r="FD36">
        <f t="shared" si="102"/>
        <v>301.02999999999997</v>
      </c>
      <c r="FE36">
        <f t="shared" si="103"/>
        <v>299.63</v>
      </c>
      <c r="FF36" t="str">
        <f t="shared" si="104"/>
        <v/>
      </c>
      <c r="FG36" t="str">
        <f t="shared" si="105"/>
        <v/>
      </c>
      <c r="FH36" t="str">
        <f t="shared" si="106"/>
        <v/>
      </c>
      <c r="FI36" t="str">
        <f t="shared" si="107"/>
        <v/>
      </c>
      <c r="FJ36">
        <f t="shared" si="108"/>
        <v>179.73</v>
      </c>
      <c r="FK36">
        <f t="shared" si="109"/>
        <v>192.63</v>
      </c>
      <c r="FL36">
        <f t="shared" si="110"/>
        <v>301.43</v>
      </c>
      <c r="FM36">
        <f t="shared" si="111"/>
        <v>292.73</v>
      </c>
      <c r="FN36">
        <f t="shared" si="112"/>
        <v>351.23</v>
      </c>
      <c r="FO36">
        <f t="shared" si="113"/>
        <v>371.73</v>
      </c>
      <c r="FP36" t="str">
        <f t="shared" si="114"/>
        <v/>
      </c>
      <c r="FQ36" t="str">
        <f t="shared" si="115"/>
        <v/>
      </c>
      <c r="FR36">
        <f t="shared" si="116"/>
        <v>179.13</v>
      </c>
      <c r="FS36">
        <f t="shared" si="117"/>
        <v>192.63</v>
      </c>
      <c r="FT36">
        <f t="shared" si="118"/>
        <v>303.13</v>
      </c>
      <c r="FU36">
        <f t="shared" si="119"/>
        <v>292.13</v>
      </c>
      <c r="FV36">
        <f t="shared" si="120"/>
        <v>314.13</v>
      </c>
      <c r="FW36">
        <f t="shared" si="121"/>
        <v>333.13</v>
      </c>
      <c r="FX36">
        <f t="shared" si="122"/>
        <v>534.13</v>
      </c>
      <c r="FY36" t="str">
        <f t="shared" si="123"/>
        <v/>
      </c>
      <c r="FZ36" t="str">
        <f t="shared" si="124"/>
        <v/>
      </c>
      <c r="GA36" t="str">
        <f t="shared" si="125"/>
        <v/>
      </c>
      <c r="GB36" t="str">
        <f t="shared" si="126"/>
        <v/>
      </c>
      <c r="GC36" t="str">
        <f t="shared" si="127"/>
        <v/>
      </c>
      <c r="GD36" t="str">
        <f t="shared" si="128"/>
        <v/>
      </c>
      <c r="GE36" t="str">
        <f t="shared" si="129"/>
        <v/>
      </c>
      <c r="GF36" t="str">
        <f t="shared" si="130"/>
        <v/>
      </c>
      <c r="GG36" t="str">
        <f t="shared" si="131"/>
        <v/>
      </c>
      <c r="GH36">
        <f t="shared" si="132"/>
        <v>179.13</v>
      </c>
      <c r="GI36">
        <f t="shared" si="133"/>
        <v>191.63</v>
      </c>
      <c r="GJ36">
        <f t="shared" si="134"/>
        <v>299.52999999999997</v>
      </c>
      <c r="GK36">
        <f t="shared" si="135"/>
        <v>291.33</v>
      </c>
      <c r="GL36" t="str">
        <f t="shared" si="136"/>
        <v/>
      </c>
      <c r="GM36" t="str">
        <f t="shared" si="137"/>
        <v/>
      </c>
      <c r="GN36" t="str">
        <f t="shared" si="138"/>
        <v/>
      </c>
      <c r="GO36" t="str">
        <f t="shared" si="139"/>
        <v/>
      </c>
    </row>
    <row r="37" spans="1:197" x14ac:dyDescent="0.2">
      <c r="A37" s="1" t="s">
        <v>66</v>
      </c>
      <c r="B37" s="2">
        <v>-13.5</v>
      </c>
      <c r="C37" s="2">
        <v>-75.3</v>
      </c>
      <c r="D37" s="2">
        <v>0</v>
      </c>
      <c r="E37" s="2">
        <v>7706282222</v>
      </c>
      <c r="F37" s="2">
        <f t="shared" si="70"/>
        <v>22</v>
      </c>
      <c r="G37" s="2">
        <f t="shared" si="71"/>
        <v>22</v>
      </c>
      <c r="H37" s="2">
        <v>31.17</v>
      </c>
      <c r="M37">
        <v>22</v>
      </c>
      <c r="N37">
        <v>22</v>
      </c>
      <c r="O37">
        <v>31.15</v>
      </c>
      <c r="P37">
        <v>-13.06</v>
      </c>
      <c r="Q37">
        <v>-74.91</v>
      </c>
      <c r="R37">
        <v>0</v>
      </c>
      <c r="S37">
        <v>31.15</v>
      </c>
      <c r="T37" s="4">
        <f t="shared" si="72"/>
        <v>51.860757734707192</v>
      </c>
      <c r="U37" s="4">
        <f t="shared" si="73"/>
        <v>57.473234363559463</v>
      </c>
      <c r="V37" s="4">
        <f t="shared" si="74"/>
        <v>85.74221861038221</v>
      </c>
      <c r="W37" s="4">
        <f t="shared" si="75"/>
        <v>88.373353045326809</v>
      </c>
      <c r="Y37" s="2">
        <v>239.9</v>
      </c>
      <c r="Z37" s="2">
        <v>250</v>
      </c>
      <c r="AA37" s="2">
        <v>344</v>
      </c>
      <c r="AB37" s="2">
        <v>358.5</v>
      </c>
      <c r="AC37" s="2">
        <v>390</v>
      </c>
      <c r="BU37">
        <v>239.9</v>
      </c>
      <c r="BV37">
        <v>250</v>
      </c>
      <c r="BW37">
        <v>344</v>
      </c>
      <c r="BX37">
        <v>358.5</v>
      </c>
      <c r="CD37">
        <f t="shared" si="76"/>
        <v>150.1</v>
      </c>
      <c r="CE37" t="str">
        <f t="shared" si="77"/>
        <v/>
      </c>
      <c r="CF37" t="str">
        <f t="shared" si="78"/>
        <v/>
      </c>
      <c r="CG37" t="str">
        <f t="shared" si="79"/>
        <v/>
      </c>
      <c r="CH37" t="str">
        <f t="shared" si="80"/>
        <v/>
      </c>
      <c r="CI37" t="str">
        <f t="shared" si="81"/>
        <v/>
      </c>
      <c r="CJ37" t="str">
        <f t="shared" si="82"/>
        <v/>
      </c>
      <c r="CK37" t="str">
        <f t="shared" si="83"/>
        <v/>
      </c>
      <c r="CU37">
        <v>239.9</v>
      </c>
      <c r="CV37">
        <v>250</v>
      </c>
      <c r="CW37">
        <v>344</v>
      </c>
      <c r="CX37">
        <v>358.5</v>
      </c>
      <c r="CY37">
        <v>390</v>
      </c>
      <c r="CZ37" t="s">
        <v>172</v>
      </c>
      <c r="DA37" t="s">
        <v>172</v>
      </c>
      <c r="DB37" t="s">
        <v>172</v>
      </c>
      <c r="DD37">
        <v>239.9</v>
      </c>
      <c r="DE37">
        <v>250</v>
      </c>
      <c r="DF37">
        <v>344</v>
      </c>
      <c r="DG37">
        <v>358.5</v>
      </c>
      <c r="DH37">
        <v>390</v>
      </c>
      <c r="DI37" t="s">
        <v>172</v>
      </c>
      <c r="DJ37" t="s">
        <v>172</v>
      </c>
      <c r="DK37" t="s">
        <v>172</v>
      </c>
      <c r="DL37">
        <f>SUM(COUNT(Y37,AG37,AO37,AW37,BM37,BU37))</f>
        <v>2</v>
      </c>
      <c r="DM37">
        <v>0</v>
      </c>
      <c r="DN37">
        <v>0</v>
      </c>
      <c r="DO37">
        <v>0</v>
      </c>
      <c r="DP37">
        <v>0</v>
      </c>
      <c r="DQ37" t="s">
        <v>172</v>
      </c>
      <c r="DR37" t="s">
        <v>172</v>
      </c>
      <c r="DS37" t="s">
        <v>172</v>
      </c>
      <c r="DT37" t="s">
        <v>172</v>
      </c>
      <c r="DV37">
        <v>150.1</v>
      </c>
      <c r="DW37" t="s">
        <v>172</v>
      </c>
      <c r="DX37" t="s">
        <v>172</v>
      </c>
      <c r="DY37" t="s">
        <v>172</v>
      </c>
      <c r="EA37">
        <v>150.1</v>
      </c>
      <c r="EB37" t="s">
        <v>172</v>
      </c>
      <c r="EC37" t="s">
        <v>172</v>
      </c>
      <c r="ED37" t="s">
        <v>172</v>
      </c>
      <c r="EF37" t="s">
        <v>172</v>
      </c>
      <c r="EG37" t="s">
        <v>172</v>
      </c>
      <c r="EH37" t="s">
        <v>172</v>
      </c>
      <c r="EI37" t="s">
        <v>172</v>
      </c>
      <c r="EL37">
        <f t="shared" si="84"/>
        <v>208.75</v>
      </c>
      <c r="EM37">
        <f t="shared" si="85"/>
        <v>218.85</v>
      </c>
      <c r="EN37">
        <f t="shared" si="86"/>
        <v>312.85000000000002</v>
      </c>
      <c r="EO37">
        <f t="shared" si="87"/>
        <v>327.35000000000002</v>
      </c>
      <c r="EP37">
        <f t="shared" si="88"/>
        <v>358.85</v>
      </c>
      <c r="EQ37" t="str">
        <f t="shared" si="89"/>
        <v/>
      </c>
      <c r="ER37" t="str">
        <f t="shared" si="90"/>
        <v/>
      </c>
      <c r="ES37" t="str">
        <f t="shared" si="91"/>
        <v/>
      </c>
      <c r="ET37" t="str">
        <f t="shared" si="92"/>
        <v/>
      </c>
      <c r="EU37" t="str">
        <f t="shared" si="93"/>
        <v/>
      </c>
      <c r="EV37" t="str">
        <f t="shared" si="94"/>
        <v/>
      </c>
      <c r="EW37" t="str">
        <f t="shared" si="95"/>
        <v/>
      </c>
      <c r="EX37" t="str">
        <f t="shared" si="96"/>
        <v/>
      </c>
      <c r="EY37" t="str">
        <f t="shared" si="97"/>
        <v/>
      </c>
      <c r="EZ37" t="str">
        <f t="shared" si="98"/>
        <v/>
      </c>
      <c r="FA37" t="str">
        <f t="shared" si="99"/>
        <v/>
      </c>
      <c r="FB37" t="str">
        <f t="shared" si="100"/>
        <v/>
      </c>
      <c r="FC37" t="str">
        <f t="shared" si="101"/>
        <v/>
      </c>
      <c r="FD37" t="str">
        <f t="shared" si="102"/>
        <v/>
      </c>
      <c r="FE37" t="str">
        <f t="shared" si="103"/>
        <v/>
      </c>
      <c r="FF37" t="str">
        <f t="shared" si="104"/>
        <v/>
      </c>
      <c r="FG37" t="str">
        <f t="shared" si="105"/>
        <v/>
      </c>
      <c r="FH37" t="str">
        <f t="shared" si="106"/>
        <v/>
      </c>
      <c r="FI37" t="str">
        <f t="shared" si="107"/>
        <v/>
      </c>
      <c r="FJ37" t="str">
        <f t="shared" si="108"/>
        <v/>
      </c>
      <c r="FK37" t="str">
        <f t="shared" si="109"/>
        <v/>
      </c>
      <c r="FL37" t="str">
        <f t="shared" si="110"/>
        <v/>
      </c>
      <c r="FM37" t="str">
        <f t="shared" si="111"/>
        <v/>
      </c>
      <c r="FN37" t="str">
        <f t="shared" si="112"/>
        <v/>
      </c>
      <c r="FO37" t="str">
        <f t="shared" si="113"/>
        <v/>
      </c>
      <c r="FP37" t="str">
        <f t="shared" si="114"/>
        <v/>
      </c>
      <c r="FQ37" t="str">
        <f t="shared" si="115"/>
        <v/>
      </c>
      <c r="FR37" t="str">
        <f t="shared" si="116"/>
        <v/>
      </c>
      <c r="FS37" t="str">
        <f t="shared" si="117"/>
        <v/>
      </c>
      <c r="FT37" t="str">
        <f t="shared" si="118"/>
        <v/>
      </c>
      <c r="FU37" t="str">
        <f t="shared" si="119"/>
        <v/>
      </c>
      <c r="FV37" t="str">
        <f t="shared" si="120"/>
        <v/>
      </c>
      <c r="FW37" t="str">
        <f t="shared" si="121"/>
        <v/>
      </c>
      <c r="FX37" t="str">
        <f t="shared" si="122"/>
        <v/>
      </c>
      <c r="FY37" t="str">
        <f t="shared" si="123"/>
        <v/>
      </c>
      <c r="FZ37" t="str">
        <f t="shared" si="124"/>
        <v/>
      </c>
      <c r="GA37" t="str">
        <f t="shared" si="125"/>
        <v/>
      </c>
      <c r="GB37" t="str">
        <f t="shared" si="126"/>
        <v/>
      </c>
      <c r="GC37" t="str">
        <f t="shared" si="127"/>
        <v/>
      </c>
      <c r="GD37" t="str">
        <f t="shared" si="128"/>
        <v/>
      </c>
      <c r="GE37" t="str">
        <f t="shared" si="129"/>
        <v/>
      </c>
      <c r="GF37" t="str">
        <f t="shared" si="130"/>
        <v/>
      </c>
      <c r="GG37" t="str">
        <f t="shared" si="131"/>
        <v/>
      </c>
      <c r="GH37">
        <f t="shared" si="132"/>
        <v>208.75</v>
      </c>
      <c r="GI37">
        <f t="shared" si="133"/>
        <v>218.85</v>
      </c>
      <c r="GJ37">
        <f t="shared" si="134"/>
        <v>312.85000000000002</v>
      </c>
      <c r="GK37">
        <f t="shared" si="135"/>
        <v>327.35000000000002</v>
      </c>
      <c r="GL37" t="str">
        <f t="shared" si="136"/>
        <v/>
      </c>
      <c r="GM37" t="str">
        <f t="shared" si="137"/>
        <v/>
      </c>
      <c r="GN37" t="str">
        <f t="shared" si="138"/>
        <v/>
      </c>
      <c r="GO37" t="str">
        <f t="shared" si="139"/>
        <v/>
      </c>
    </row>
    <row r="38" spans="1:197" x14ac:dyDescent="0.2">
      <c r="A38" s="1" t="s">
        <v>67</v>
      </c>
      <c r="E38" s="2">
        <v>7104170705</v>
      </c>
      <c r="F38" s="2">
        <f t="shared" si="70"/>
        <v>7</v>
      </c>
      <c r="G38" s="2">
        <f t="shared" si="71"/>
        <v>5</v>
      </c>
      <c r="I38" s="2">
        <v>107</v>
      </c>
      <c r="J38" s="2">
        <v>7</v>
      </c>
      <c r="K38" s="2">
        <v>5</v>
      </c>
      <c r="M38">
        <v>7</v>
      </c>
      <c r="N38">
        <v>0</v>
      </c>
      <c r="O38"/>
      <c r="P38"/>
      <c r="Q38"/>
      <c r="R38"/>
      <c r="S38"/>
      <c r="T38" s="4">
        <f t="shared" si="72"/>
        <v>23.601824227438964</v>
      </c>
      <c r="U38" s="4">
        <f t="shared" si="73"/>
        <v>17.843380976146218</v>
      </c>
      <c r="V38" s="4">
        <f t="shared" si="74"/>
        <v>26.363366759261837</v>
      </c>
      <c r="W38" s="4">
        <f t="shared" si="75"/>
        <v>17.858061121017318</v>
      </c>
      <c r="AG38">
        <v>9.6</v>
      </c>
      <c r="AH38">
        <v>1.9</v>
      </c>
      <c r="AK38">
        <v>212</v>
      </c>
      <c r="AL38">
        <v>182</v>
      </c>
      <c r="BE38">
        <v>10</v>
      </c>
      <c r="BF38">
        <v>1.5</v>
      </c>
      <c r="BI38">
        <v>210</v>
      </c>
      <c r="BJ38">
        <v>192</v>
      </c>
      <c r="BU38">
        <v>9.8000000000000096</v>
      </c>
      <c r="BV38">
        <v>1.69999999999999</v>
      </c>
      <c r="BY38">
        <v>211</v>
      </c>
      <c r="BZ38">
        <v>197</v>
      </c>
      <c r="CD38" t="str">
        <f t="shared" si="76"/>
        <v/>
      </c>
      <c r="CE38" t="str">
        <f t="shared" si="77"/>
        <v/>
      </c>
      <c r="CF38" t="str">
        <f t="shared" si="78"/>
        <v/>
      </c>
      <c r="CG38" t="str">
        <f t="shared" si="79"/>
        <v/>
      </c>
      <c r="CH38">
        <f t="shared" si="80"/>
        <v>202.4</v>
      </c>
      <c r="CI38">
        <f t="shared" si="81"/>
        <v>180.1</v>
      </c>
      <c r="CJ38" t="str">
        <f t="shared" si="82"/>
        <v/>
      </c>
      <c r="CK38" t="str">
        <f t="shared" si="83"/>
        <v/>
      </c>
      <c r="CU38">
        <v>9.6999999999999993</v>
      </c>
      <c r="CV38">
        <v>1.8</v>
      </c>
      <c r="CW38" t="s">
        <v>172</v>
      </c>
      <c r="CX38" t="s">
        <v>172</v>
      </c>
      <c r="CY38">
        <v>211.5</v>
      </c>
      <c r="CZ38">
        <v>189.5</v>
      </c>
      <c r="DA38" t="s">
        <v>172</v>
      </c>
      <c r="DB38" t="s">
        <v>172</v>
      </c>
      <c r="DD38">
        <v>9.6999999999999993</v>
      </c>
      <c r="DE38">
        <v>1.8</v>
      </c>
      <c r="DF38" t="s">
        <v>172</v>
      </c>
      <c r="DG38" t="s">
        <v>172</v>
      </c>
      <c r="DH38">
        <v>211.5</v>
      </c>
      <c r="DI38">
        <v>189.5</v>
      </c>
      <c r="DJ38" t="s">
        <v>172</v>
      </c>
      <c r="DK38" t="s">
        <v>172</v>
      </c>
      <c r="DM38">
        <v>0.141421356237317</v>
      </c>
      <c r="DN38">
        <v>0.141421356237317</v>
      </c>
      <c r="DO38" t="s">
        <v>172</v>
      </c>
      <c r="DP38" t="s">
        <v>172</v>
      </c>
      <c r="DQ38">
        <v>0.70710678118654802</v>
      </c>
      <c r="DR38">
        <v>10.606601717798201</v>
      </c>
      <c r="DS38" t="s">
        <v>172</v>
      </c>
      <c r="DT38" t="s">
        <v>172</v>
      </c>
      <c r="DV38">
        <v>202.4</v>
      </c>
      <c r="DW38">
        <v>180.1</v>
      </c>
      <c r="DX38" t="s">
        <v>172</v>
      </c>
      <c r="DY38" t="s">
        <v>172</v>
      </c>
      <c r="EA38">
        <v>202.4</v>
      </c>
      <c r="EB38">
        <v>180.1</v>
      </c>
      <c r="EC38" t="s">
        <v>172</v>
      </c>
      <c r="ED38" t="s">
        <v>172</v>
      </c>
      <c r="EF38" t="s">
        <v>172</v>
      </c>
      <c r="EG38" t="s">
        <v>172</v>
      </c>
      <c r="EH38" t="s">
        <v>172</v>
      </c>
      <c r="EI38" t="s">
        <v>172</v>
      </c>
      <c r="EL38" t="str">
        <f t="shared" si="84"/>
        <v/>
      </c>
      <c r="EM38" t="str">
        <f t="shared" si="85"/>
        <v/>
      </c>
      <c r="EN38" t="str">
        <f t="shared" si="86"/>
        <v/>
      </c>
      <c r="EO38" t="str">
        <f t="shared" si="87"/>
        <v/>
      </c>
      <c r="EP38" t="str">
        <f t="shared" si="88"/>
        <v/>
      </c>
      <c r="EQ38" t="str">
        <f t="shared" si="89"/>
        <v/>
      </c>
      <c r="ER38" t="str">
        <f t="shared" si="90"/>
        <v/>
      </c>
      <c r="ES38" t="str">
        <f t="shared" si="91"/>
        <v/>
      </c>
      <c r="ET38" t="str">
        <f t="shared" si="92"/>
        <v/>
      </c>
      <c r="EU38" t="str">
        <f t="shared" si="93"/>
        <v/>
      </c>
      <c r="EV38" t="str">
        <f t="shared" si="94"/>
        <v/>
      </c>
      <c r="EW38" t="str">
        <f t="shared" si="95"/>
        <v/>
      </c>
      <c r="EX38" t="str">
        <f t="shared" si="96"/>
        <v/>
      </c>
      <c r="EY38" t="str">
        <f t="shared" si="97"/>
        <v/>
      </c>
      <c r="EZ38" t="str">
        <f t="shared" si="98"/>
        <v/>
      </c>
      <c r="FA38" t="str">
        <f t="shared" si="99"/>
        <v/>
      </c>
      <c r="FB38" t="str">
        <f t="shared" si="100"/>
        <v/>
      </c>
      <c r="FC38" t="str">
        <f t="shared" si="101"/>
        <v/>
      </c>
      <c r="FD38" t="str">
        <f t="shared" si="102"/>
        <v/>
      </c>
      <c r="FE38" t="str">
        <f t="shared" si="103"/>
        <v/>
      </c>
      <c r="FF38" t="str">
        <f t="shared" si="104"/>
        <v/>
      </c>
      <c r="FG38" t="str">
        <f t="shared" si="105"/>
        <v/>
      </c>
      <c r="FH38" t="str">
        <f t="shared" si="106"/>
        <v/>
      </c>
      <c r="FI38" t="str">
        <f t="shared" si="107"/>
        <v/>
      </c>
      <c r="FJ38" t="str">
        <f t="shared" si="108"/>
        <v/>
      </c>
      <c r="FK38" t="str">
        <f t="shared" si="109"/>
        <v/>
      </c>
      <c r="FL38" t="str">
        <f t="shared" si="110"/>
        <v/>
      </c>
      <c r="FM38" t="str">
        <f t="shared" si="111"/>
        <v/>
      </c>
      <c r="FN38" t="str">
        <f t="shared" si="112"/>
        <v/>
      </c>
      <c r="FO38" t="str">
        <f t="shared" si="113"/>
        <v/>
      </c>
      <c r="FP38" t="str">
        <f t="shared" si="114"/>
        <v/>
      </c>
      <c r="FQ38" t="str">
        <f t="shared" si="115"/>
        <v/>
      </c>
      <c r="FR38" t="str">
        <f t="shared" si="116"/>
        <v/>
      </c>
      <c r="FS38" t="str">
        <f t="shared" si="117"/>
        <v/>
      </c>
      <c r="FT38" t="str">
        <f t="shared" si="118"/>
        <v/>
      </c>
      <c r="FU38" t="str">
        <f t="shared" si="119"/>
        <v/>
      </c>
      <c r="FV38" t="str">
        <f t="shared" si="120"/>
        <v/>
      </c>
      <c r="FW38" t="str">
        <f t="shared" si="121"/>
        <v/>
      </c>
      <c r="FX38" t="str">
        <f t="shared" si="122"/>
        <v/>
      </c>
      <c r="FY38" t="str">
        <f t="shared" si="123"/>
        <v/>
      </c>
      <c r="FZ38" t="str">
        <f t="shared" si="124"/>
        <v/>
      </c>
      <c r="GA38" t="str">
        <f t="shared" si="125"/>
        <v/>
      </c>
      <c r="GB38" t="str">
        <f t="shared" si="126"/>
        <v/>
      </c>
      <c r="GC38" t="str">
        <f t="shared" si="127"/>
        <v/>
      </c>
      <c r="GD38" t="str">
        <f t="shared" si="128"/>
        <v/>
      </c>
      <c r="GE38" t="str">
        <f t="shared" si="129"/>
        <v/>
      </c>
      <c r="GF38" t="str">
        <f t="shared" si="130"/>
        <v/>
      </c>
      <c r="GG38" t="str">
        <f t="shared" si="131"/>
        <v/>
      </c>
      <c r="GH38" t="str">
        <f t="shared" si="132"/>
        <v/>
      </c>
      <c r="GI38" t="str">
        <f t="shared" si="133"/>
        <v/>
      </c>
      <c r="GJ38" t="str">
        <f t="shared" si="134"/>
        <v/>
      </c>
      <c r="GK38" t="str">
        <f t="shared" si="135"/>
        <v/>
      </c>
      <c r="GL38" t="str">
        <f t="shared" si="136"/>
        <v/>
      </c>
      <c r="GM38" t="str">
        <f t="shared" si="137"/>
        <v/>
      </c>
      <c r="GN38" t="str">
        <f t="shared" si="138"/>
        <v/>
      </c>
      <c r="GO38" t="str">
        <f t="shared" si="139"/>
        <v/>
      </c>
    </row>
    <row r="39" spans="1:197" x14ac:dyDescent="0.2">
      <c r="A39" s="1" t="s">
        <v>67</v>
      </c>
      <c r="E39" s="2">
        <v>7105201728</v>
      </c>
      <c r="F39" s="2">
        <f t="shared" si="70"/>
        <v>17</v>
      </c>
      <c r="G39" s="2">
        <f t="shared" si="71"/>
        <v>28</v>
      </c>
      <c r="I39" s="2">
        <v>140</v>
      </c>
      <c r="J39" s="2">
        <v>17</v>
      </c>
      <c r="K39" s="2">
        <v>28</v>
      </c>
      <c r="M39">
        <v>17</v>
      </c>
      <c r="N39">
        <v>25</v>
      </c>
      <c r="O39"/>
      <c r="P39"/>
      <c r="Q39"/>
      <c r="R39"/>
      <c r="S39"/>
      <c r="T39" s="4">
        <f t="shared" si="72"/>
        <v>23.601824227438964</v>
      </c>
      <c r="U39" s="4">
        <f t="shared" si="73"/>
        <v>17.843380976146218</v>
      </c>
      <c r="V39" s="4">
        <f t="shared" si="74"/>
        <v>26.363366759261837</v>
      </c>
      <c r="W39" s="4">
        <f t="shared" si="75"/>
        <v>17.858061121017318</v>
      </c>
      <c r="AH39">
        <v>60.2</v>
      </c>
      <c r="AK39">
        <v>183</v>
      </c>
      <c r="AL39">
        <v>184</v>
      </c>
      <c r="BF39">
        <v>60</v>
      </c>
      <c r="BI39">
        <v>183.5</v>
      </c>
      <c r="BJ39">
        <v>186</v>
      </c>
      <c r="BU39">
        <v>82</v>
      </c>
      <c r="BV39">
        <v>60</v>
      </c>
      <c r="BY39">
        <v>125</v>
      </c>
      <c r="BZ39">
        <v>126</v>
      </c>
      <c r="CD39" t="str">
        <f t="shared" si="76"/>
        <v/>
      </c>
      <c r="CE39" t="str">
        <f t="shared" si="77"/>
        <v/>
      </c>
      <c r="CF39" t="str">
        <f t="shared" si="78"/>
        <v/>
      </c>
      <c r="CG39" t="str">
        <f t="shared" si="79"/>
        <v/>
      </c>
      <c r="CH39" t="str">
        <f t="shared" si="80"/>
        <v/>
      </c>
      <c r="CI39">
        <f t="shared" si="81"/>
        <v>123.8</v>
      </c>
      <c r="CJ39" t="str">
        <f t="shared" si="82"/>
        <v/>
      </c>
      <c r="CK39" t="str">
        <f t="shared" si="83"/>
        <v/>
      </c>
      <c r="CU39">
        <v>82</v>
      </c>
      <c r="CV39">
        <v>60.1</v>
      </c>
      <c r="CW39" t="s">
        <v>172</v>
      </c>
      <c r="CX39" t="s">
        <v>172</v>
      </c>
      <c r="CY39">
        <v>154</v>
      </c>
      <c r="CZ39">
        <v>155</v>
      </c>
      <c r="DA39" t="s">
        <v>172</v>
      </c>
      <c r="DB39" t="s">
        <v>172</v>
      </c>
      <c r="DD39">
        <v>82</v>
      </c>
      <c r="DE39">
        <v>60.1</v>
      </c>
      <c r="DF39" t="s">
        <v>172</v>
      </c>
      <c r="DG39" t="s">
        <v>172</v>
      </c>
      <c r="DH39">
        <v>154</v>
      </c>
      <c r="DI39">
        <v>155</v>
      </c>
      <c r="DJ39" t="s">
        <v>172</v>
      </c>
      <c r="DK39" t="s">
        <v>172</v>
      </c>
      <c r="DM39" t="s">
        <v>172</v>
      </c>
      <c r="DN39">
        <v>0.141421356237312</v>
      </c>
      <c r="DO39" t="s">
        <v>172</v>
      </c>
      <c r="DP39" t="s">
        <v>172</v>
      </c>
      <c r="DQ39">
        <v>41.012193308819803</v>
      </c>
      <c r="DR39">
        <v>41.012193308819803</v>
      </c>
      <c r="DS39" t="s">
        <v>172</v>
      </c>
      <c r="DT39" t="s">
        <v>172</v>
      </c>
      <c r="DV39" t="s">
        <v>172</v>
      </c>
      <c r="DW39">
        <v>123.8</v>
      </c>
      <c r="DX39" t="s">
        <v>172</v>
      </c>
      <c r="DY39" t="s">
        <v>172</v>
      </c>
      <c r="EA39" t="s">
        <v>172</v>
      </c>
      <c r="EB39">
        <v>123.8</v>
      </c>
      <c r="EC39" t="s">
        <v>172</v>
      </c>
      <c r="ED39" t="s">
        <v>172</v>
      </c>
      <c r="EF39" t="s">
        <v>172</v>
      </c>
      <c r="EG39" t="s">
        <v>172</v>
      </c>
      <c r="EH39" t="s">
        <v>172</v>
      </c>
      <c r="EI39" t="s">
        <v>172</v>
      </c>
      <c r="EL39" t="str">
        <f t="shared" si="84"/>
        <v/>
      </c>
      <c r="EM39" t="str">
        <f t="shared" si="85"/>
        <v/>
      </c>
      <c r="EN39" t="str">
        <f t="shared" si="86"/>
        <v/>
      </c>
      <c r="EO39" t="str">
        <f t="shared" si="87"/>
        <v/>
      </c>
      <c r="EP39" t="str">
        <f t="shared" si="88"/>
        <v/>
      </c>
      <c r="EQ39" t="str">
        <f t="shared" si="89"/>
        <v/>
      </c>
      <c r="ER39" t="str">
        <f t="shared" si="90"/>
        <v/>
      </c>
      <c r="ES39" t="str">
        <f t="shared" si="91"/>
        <v/>
      </c>
      <c r="ET39" t="str">
        <f t="shared" si="92"/>
        <v/>
      </c>
      <c r="EU39" t="str">
        <f t="shared" si="93"/>
        <v/>
      </c>
      <c r="EV39" t="str">
        <f t="shared" si="94"/>
        <v/>
      </c>
      <c r="EW39" t="str">
        <f t="shared" si="95"/>
        <v/>
      </c>
      <c r="EX39" t="str">
        <f t="shared" si="96"/>
        <v/>
      </c>
      <c r="EY39" t="str">
        <f t="shared" si="97"/>
        <v/>
      </c>
      <c r="EZ39" t="str">
        <f t="shared" si="98"/>
        <v/>
      </c>
      <c r="FA39" t="str">
        <f t="shared" si="99"/>
        <v/>
      </c>
      <c r="FB39" t="str">
        <f t="shared" si="100"/>
        <v/>
      </c>
      <c r="FC39" t="str">
        <f t="shared" si="101"/>
        <v/>
      </c>
      <c r="FD39" t="str">
        <f t="shared" si="102"/>
        <v/>
      </c>
      <c r="FE39" t="str">
        <f t="shared" si="103"/>
        <v/>
      </c>
      <c r="FF39" t="str">
        <f t="shared" si="104"/>
        <v/>
      </c>
      <c r="FG39" t="str">
        <f t="shared" si="105"/>
        <v/>
      </c>
      <c r="FH39" t="str">
        <f t="shared" si="106"/>
        <v/>
      </c>
      <c r="FI39" t="str">
        <f t="shared" si="107"/>
        <v/>
      </c>
      <c r="FJ39" t="str">
        <f t="shared" si="108"/>
        <v/>
      </c>
      <c r="FK39" t="str">
        <f t="shared" si="109"/>
        <v/>
      </c>
      <c r="FL39" t="str">
        <f t="shared" si="110"/>
        <v/>
      </c>
      <c r="FM39" t="str">
        <f t="shared" si="111"/>
        <v/>
      </c>
      <c r="FN39" t="str">
        <f t="shared" si="112"/>
        <v/>
      </c>
      <c r="FO39" t="str">
        <f t="shared" si="113"/>
        <v/>
      </c>
      <c r="FP39" t="str">
        <f t="shared" si="114"/>
        <v/>
      </c>
      <c r="FQ39" t="str">
        <f t="shared" si="115"/>
        <v/>
      </c>
      <c r="FR39" t="str">
        <f t="shared" si="116"/>
        <v/>
      </c>
      <c r="FS39" t="str">
        <f t="shared" si="117"/>
        <v/>
      </c>
      <c r="FT39" t="str">
        <f t="shared" si="118"/>
        <v/>
      </c>
      <c r="FU39" t="str">
        <f t="shared" si="119"/>
        <v/>
      </c>
      <c r="FV39" t="str">
        <f t="shared" si="120"/>
        <v/>
      </c>
      <c r="FW39" t="str">
        <f t="shared" si="121"/>
        <v/>
      </c>
      <c r="FX39" t="str">
        <f t="shared" si="122"/>
        <v/>
      </c>
      <c r="FY39" t="str">
        <f t="shared" si="123"/>
        <v/>
      </c>
      <c r="FZ39" t="str">
        <f t="shared" si="124"/>
        <v/>
      </c>
      <c r="GA39" t="str">
        <f t="shared" si="125"/>
        <v/>
      </c>
      <c r="GB39" t="str">
        <f t="shared" si="126"/>
        <v/>
      </c>
      <c r="GC39" t="str">
        <f t="shared" si="127"/>
        <v/>
      </c>
      <c r="GD39" t="str">
        <f t="shared" si="128"/>
        <v/>
      </c>
      <c r="GE39" t="str">
        <f t="shared" si="129"/>
        <v/>
      </c>
      <c r="GF39" t="str">
        <f t="shared" si="130"/>
        <v/>
      </c>
      <c r="GG39" t="str">
        <f t="shared" si="131"/>
        <v/>
      </c>
      <c r="GH39" t="str">
        <f t="shared" si="132"/>
        <v/>
      </c>
      <c r="GI39" t="str">
        <f t="shared" si="133"/>
        <v/>
      </c>
      <c r="GJ39" t="str">
        <f t="shared" si="134"/>
        <v/>
      </c>
      <c r="GK39" t="str">
        <f t="shared" si="135"/>
        <v/>
      </c>
      <c r="GL39" t="str">
        <f t="shared" si="136"/>
        <v/>
      </c>
      <c r="GM39" t="str">
        <f t="shared" si="137"/>
        <v/>
      </c>
      <c r="GN39" t="str">
        <f t="shared" si="138"/>
        <v/>
      </c>
      <c r="GO39" t="str">
        <f t="shared" si="139"/>
        <v/>
      </c>
    </row>
    <row r="40" spans="1:197" x14ac:dyDescent="0.2">
      <c r="A40" s="1" t="s">
        <v>67</v>
      </c>
      <c r="E40" s="2">
        <v>7107111327</v>
      </c>
      <c r="F40" s="2">
        <f t="shared" si="70"/>
        <v>13</v>
      </c>
      <c r="G40" s="2">
        <f t="shared" si="71"/>
        <v>27</v>
      </c>
      <c r="I40" s="2">
        <v>192</v>
      </c>
      <c r="J40" s="2">
        <v>13</v>
      </c>
      <c r="K40" s="2">
        <v>27</v>
      </c>
      <c r="M40">
        <v>13</v>
      </c>
      <c r="N40">
        <v>24</v>
      </c>
      <c r="O40"/>
      <c r="P40"/>
      <c r="Q40"/>
      <c r="R40"/>
      <c r="S40"/>
      <c r="T40" s="4">
        <f t="shared" si="72"/>
        <v>23.601824227438964</v>
      </c>
      <c r="U40" s="4">
        <f t="shared" si="73"/>
        <v>17.843380976146218</v>
      </c>
      <c r="V40" s="4">
        <f t="shared" si="74"/>
        <v>26.363366759261837</v>
      </c>
      <c r="W40" s="4">
        <f t="shared" si="75"/>
        <v>17.858061121017318</v>
      </c>
      <c r="AG40">
        <v>58.2</v>
      </c>
      <c r="AH40">
        <v>70.400000000000006</v>
      </c>
      <c r="AK40">
        <v>200</v>
      </c>
      <c r="AL40">
        <v>225</v>
      </c>
      <c r="BE40">
        <v>54.3</v>
      </c>
      <c r="BF40">
        <v>72.5</v>
      </c>
      <c r="BI40">
        <v>200</v>
      </c>
      <c r="BJ40">
        <v>233</v>
      </c>
      <c r="BU40">
        <v>56.2</v>
      </c>
      <c r="BV40">
        <v>71.5</v>
      </c>
      <c r="BY40">
        <v>200</v>
      </c>
      <c r="BZ40">
        <v>229</v>
      </c>
      <c r="CD40" t="str">
        <f t="shared" si="76"/>
        <v/>
      </c>
      <c r="CE40" t="str">
        <f t="shared" si="77"/>
        <v/>
      </c>
      <c r="CF40" t="str">
        <f t="shared" si="78"/>
        <v/>
      </c>
      <c r="CG40" t="str">
        <f t="shared" si="79"/>
        <v/>
      </c>
      <c r="CH40">
        <f t="shared" si="80"/>
        <v>141.80000000000001</v>
      </c>
      <c r="CI40">
        <f t="shared" si="81"/>
        <v>154.6</v>
      </c>
      <c r="CJ40" t="str">
        <f t="shared" si="82"/>
        <v/>
      </c>
      <c r="CK40" t="str">
        <f t="shared" si="83"/>
        <v/>
      </c>
      <c r="CU40">
        <v>57.2</v>
      </c>
      <c r="CV40">
        <v>70.95</v>
      </c>
      <c r="CW40" t="s">
        <v>172</v>
      </c>
      <c r="CX40" t="s">
        <v>172</v>
      </c>
      <c r="CY40">
        <v>200</v>
      </c>
      <c r="CZ40">
        <v>227</v>
      </c>
      <c r="DA40" t="s">
        <v>172</v>
      </c>
      <c r="DB40" t="s">
        <v>172</v>
      </c>
      <c r="DD40">
        <v>57.2</v>
      </c>
      <c r="DE40">
        <v>70.95</v>
      </c>
      <c r="DF40" t="s">
        <v>172</v>
      </c>
      <c r="DG40" t="s">
        <v>172</v>
      </c>
      <c r="DH40">
        <v>200</v>
      </c>
      <c r="DI40">
        <v>227</v>
      </c>
      <c r="DJ40" t="s">
        <v>172</v>
      </c>
      <c r="DK40" t="s">
        <v>172</v>
      </c>
      <c r="DM40">
        <v>1.4142135623731</v>
      </c>
      <c r="DN40">
        <v>0.77781745930519797</v>
      </c>
      <c r="DO40" t="s">
        <v>172</v>
      </c>
      <c r="DP40" t="s">
        <v>172</v>
      </c>
      <c r="DQ40">
        <v>0</v>
      </c>
      <c r="DR40">
        <v>2.8284271247461898</v>
      </c>
      <c r="DS40" t="s">
        <v>172</v>
      </c>
      <c r="DT40" t="s">
        <v>172</v>
      </c>
      <c r="DV40">
        <v>141.80000000000001</v>
      </c>
      <c r="DW40">
        <v>154.6</v>
      </c>
      <c r="DX40" t="s">
        <v>172</v>
      </c>
      <c r="DY40" t="s">
        <v>172</v>
      </c>
      <c r="EA40">
        <v>141.80000000000001</v>
      </c>
      <c r="EB40">
        <v>154.6</v>
      </c>
      <c r="EC40" t="s">
        <v>172</v>
      </c>
      <c r="ED40" t="s">
        <v>172</v>
      </c>
      <c r="EF40" t="s">
        <v>172</v>
      </c>
      <c r="EG40" t="s">
        <v>172</v>
      </c>
      <c r="EH40" t="s">
        <v>172</v>
      </c>
      <c r="EI40" t="s">
        <v>172</v>
      </c>
      <c r="EL40" t="str">
        <f t="shared" si="84"/>
        <v/>
      </c>
      <c r="EM40" t="str">
        <f t="shared" si="85"/>
        <v/>
      </c>
      <c r="EN40" t="str">
        <f t="shared" si="86"/>
        <v/>
      </c>
      <c r="EO40" t="str">
        <f t="shared" si="87"/>
        <v/>
      </c>
      <c r="EP40" t="str">
        <f t="shared" si="88"/>
        <v/>
      </c>
      <c r="EQ40" t="str">
        <f t="shared" si="89"/>
        <v/>
      </c>
      <c r="ER40" t="str">
        <f t="shared" si="90"/>
        <v/>
      </c>
      <c r="ES40" t="str">
        <f t="shared" si="91"/>
        <v/>
      </c>
      <c r="ET40" t="str">
        <f t="shared" si="92"/>
        <v/>
      </c>
      <c r="EU40" t="str">
        <f t="shared" si="93"/>
        <v/>
      </c>
      <c r="EV40" t="str">
        <f t="shared" si="94"/>
        <v/>
      </c>
      <c r="EW40" t="str">
        <f t="shared" si="95"/>
        <v/>
      </c>
      <c r="EX40" t="str">
        <f t="shared" si="96"/>
        <v/>
      </c>
      <c r="EY40" t="str">
        <f t="shared" si="97"/>
        <v/>
      </c>
      <c r="EZ40" t="str">
        <f t="shared" si="98"/>
        <v/>
      </c>
      <c r="FA40" t="str">
        <f t="shared" si="99"/>
        <v/>
      </c>
      <c r="FB40" t="str">
        <f t="shared" si="100"/>
        <v/>
      </c>
      <c r="FC40" t="str">
        <f t="shared" si="101"/>
        <v/>
      </c>
      <c r="FD40" t="str">
        <f t="shared" si="102"/>
        <v/>
      </c>
      <c r="FE40" t="str">
        <f t="shared" si="103"/>
        <v/>
      </c>
      <c r="FF40" t="str">
        <f t="shared" si="104"/>
        <v/>
      </c>
      <c r="FG40" t="str">
        <f t="shared" si="105"/>
        <v/>
      </c>
      <c r="FH40" t="str">
        <f t="shared" si="106"/>
        <v/>
      </c>
      <c r="FI40" t="str">
        <f t="shared" si="107"/>
        <v/>
      </c>
      <c r="FJ40" t="str">
        <f t="shared" si="108"/>
        <v/>
      </c>
      <c r="FK40" t="str">
        <f t="shared" si="109"/>
        <v/>
      </c>
      <c r="FL40" t="str">
        <f t="shared" si="110"/>
        <v/>
      </c>
      <c r="FM40" t="str">
        <f t="shared" si="111"/>
        <v/>
      </c>
      <c r="FN40" t="str">
        <f t="shared" si="112"/>
        <v/>
      </c>
      <c r="FO40" t="str">
        <f t="shared" si="113"/>
        <v/>
      </c>
      <c r="FP40" t="str">
        <f t="shared" si="114"/>
        <v/>
      </c>
      <c r="FQ40" t="str">
        <f t="shared" si="115"/>
        <v/>
      </c>
      <c r="FR40" t="str">
        <f t="shared" si="116"/>
        <v/>
      </c>
      <c r="FS40" t="str">
        <f t="shared" si="117"/>
        <v/>
      </c>
      <c r="FT40" t="str">
        <f t="shared" si="118"/>
        <v/>
      </c>
      <c r="FU40" t="str">
        <f t="shared" si="119"/>
        <v/>
      </c>
      <c r="FV40" t="str">
        <f t="shared" si="120"/>
        <v/>
      </c>
      <c r="FW40" t="str">
        <f t="shared" si="121"/>
        <v/>
      </c>
      <c r="FX40" t="str">
        <f t="shared" si="122"/>
        <v/>
      </c>
      <c r="FY40" t="str">
        <f t="shared" si="123"/>
        <v/>
      </c>
      <c r="FZ40" t="str">
        <f t="shared" si="124"/>
        <v/>
      </c>
      <c r="GA40" t="str">
        <f t="shared" si="125"/>
        <v/>
      </c>
      <c r="GB40" t="str">
        <f t="shared" si="126"/>
        <v/>
      </c>
      <c r="GC40" t="str">
        <f t="shared" si="127"/>
        <v/>
      </c>
      <c r="GD40" t="str">
        <f t="shared" si="128"/>
        <v/>
      </c>
      <c r="GE40" t="str">
        <f t="shared" si="129"/>
        <v/>
      </c>
      <c r="GF40" t="str">
        <f t="shared" si="130"/>
        <v/>
      </c>
      <c r="GG40" t="str">
        <f t="shared" si="131"/>
        <v/>
      </c>
      <c r="GH40" t="str">
        <f t="shared" si="132"/>
        <v/>
      </c>
      <c r="GI40" t="str">
        <f t="shared" si="133"/>
        <v/>
      </c>
      <c r="GJ40" t="str">
        <f t="shared" si="134"/>
        <v/>
      </c>
      <c r="GK40" t="str">
        <f t="shared" si="135"/>
        <v/>
      </c>
      <c r="GL40" t="str">
        <f t="shared" si="136"/>
        <v/>
      </c>
      <c r="GM40" t="str">
        <f t="shared" si="137"/>
        <v/>
      </c>
      <c r="GN40" t="str">
        <f t="shared" si="138"/>
        <v/>
      </c>
      <c r="GO40" t="str">
        <f t="shared" si="139"/>
        <v/>
      </c>
    </row>
    <row r="41" spans="1:197" x14ac:dyDescent="0.2">
      <c r="A41" s="1" t="s">
        <v>67</v>
      </c>
      <c r="E41" s="2">
        <v>7201022233</v>
      </c>
      <c r="F41" s="2">
        <f t="shared" si="70"/>
        <v>22</v>
      </c>
      <c r="G41" s="2">
        <f t="shared" si="71"/>
        <v>33</v>
      </c>
      <c r="I41" s="2">
        <v>2</v>
      </c>
      <c r="J41" s="2">
        <v>22</v>
      </c>
      <c r="K41" s="2">
        <v>33</v>
      </c>
      <c r="M41">
        <v>22</v>
      </c>
      <c r="N41">
        <v>29</v>
      </c>
      <c r="O41"/>
      <c r="P41"/>
      <c r="Q41"/>
      <c r="R41"/>
      <c r="S41"/>
      <c r="T41" s="4">
        <f t="shared" si="72"/>
        <v>23.601824227438964</v>
      </c>
      <c r="U41" s="4">
        <f t="shared" si="73"/>
        <v>17.843380976146218</v>
      </c>
      <c r="V41" s="4">
        <f t="shared" si="74"/>
        <v>26.363366759261837</v>
      </c>
      <c r="W41" s="4">
        <f t="shared" si="75"/>
        <v>17.858061121017318</v>
      </c>
      <c r="AH41">
        <v>170</v>
      </c>
      <c r="AI41">
        <v>52</v>
      </c>
      <c r="AL41">
        <v>485</v>
      </c>
      <c r="AM41">
        <v>250</v>
      </c>
      <c r="BV41">
        <v>170</v>
      </c>
      <c r="BW41">
        <v>52</v>
      </c>
      <c r="BZ41">
        <v>360</v>
      </c>
      <c r="CA41">
        <v>250</v>
      </c>
      <c r="CD41" t="str">
        <f t="shared" si="76"/>
        <v/>
      </c>
      <c r="CE41" t="str">
        <f t="shared" si="77"/>
        <v/>
      </c>
      <c r="CF41" t="str">
        <f t="shared" si="78"/>
        <v/>
      </c>
      <c r="CG41" t="str">
        <f t="shared" si="79"/>
        <v/>
      </c>
      <c r="CH41" t="str">
        <f t="shared" si="80"/>
        <v/>
      </c>
      <c r="CI41">
        <f t="shared" si="81"/>
        <v>315</v>
      </c>
      <c r="CJ41">
        <f t="shared" si="82"/>
        <v>198</v>
      </c>
      <c r="CK41" t="str">
        <f t="shared" si="83"/>
        <v/>
      </c>
      <c r="CU41" t="s">
        <v>172</v>
      </c>
      <c r="CV41">
        <v>170</v>
      </c>
      <c r="CW41">
        <v>52</v>
      </c>
      <c r="CX41" t="s">
        <v>172</v>
      </c>
      <c r="CY41" t="s">
        <v>172</v>
      </c>
      <c r="CZ41">
        <v>422.5</v>
      </c>
      <c r="DA41">
        <v>250</v>
      </c>
      <c r="DB41" t="s">
        <v>172</v>
      </c>
      <c r="DD41" t="s">
        <v>172</v>
      </c>
      <c r="DE41">
        <v>170</v>
      </c>
      <c r="DF41">
        <v>52</v>
      </c>
      <c r="DG41" t="s">
        <v>172</v>
      </c>
      <c r="DH41" t="s">
        <v>172</v>
      </c>
      <c r="DI41">
        <v>422.5</v>
      </c>
      <c r="DJ41">
        <v>250</v>
      </c>
      <c r="DK41" t="s">
        <v>172</v>
      </c>
      <c r="DM41" t="s">
        <v>172</v>
      </c>
      <c r="DN41">
        <v>0</v>
      </c>
      <c r="DO41">
        <v>0</v>
      </c>
      <c r="DP41" t="s">
        <v>172</v>
      </c>
      <c r="DQ41" t="s">
        <v>172</v>
      </c>
      <c r="DR41">
        <v>88.388347648318401</v>
      </c>
      <c r="DS41">
        <v>0</v>
      </c>
      <c r="DT41" t="s">
        <v>172</v>
      </c>
      <c r="DV41" t="s">
        <v>172</v>
      </c>
      <c r="DW41">
        <v>315</v>
      </c>
      <c r="DX41">
        <v>198</v>
      </c>
      <c r="DY41" t="s">
        <v>172</v>
      </c>
      <c r="EA41" t="s">
        <v>172</v>
      </c>
      <c r="EB41">
        <v>315</v>
      </c>
      <c r="EC41">
        <v>198</v>
      </c>
      <c r="ED41" t="s">
        <v>172</v>
      </c>
      <c r="EF41" t="s">
        <v>172</v>
      </c>
      <c r="EG41" t="s">
        <v>172</v>
      </c>
      <c r="EH41" t="s">
        <v>172</v>
      </c>
      <c r="EI41" t="s">
        <v>172</v>
      </c>
      <c r="EL41" t="str">
        <f t="shared" si="84"/>
        <v/>
      </c>
      <c r="EM41" t="str">
        <f t="shared" si="85"/>
        <v/>
      </c>
      <c r="EN41" t="str">
        <f t="shared" si="86"/>
        <v/>
      </c>
      <c r="EO41" t="str">
        <f t="shared" si="87"/>
        <v/>
      </c>
      <c r="EP41" t="str">
        <f t="shared" si="88"/>
        <v/>
      </c>
      <c r="EQ41" t="str">
        <f t="shared" si="89"/>
        <v/>
      </c>
      <c r="ER41" t="str">
        <f t="shared" si="90"/>
        <v/>
      </c>
      <c r="ES41" t="str">
        <f t="shared" si="91"/>
        <v/>
      </c>
      <c r="ET41" t="str">
        <f t="shared" si="92"/>
        <v/>
      </c>
      <c r="EU41" t="str">
        <f t="shared" si="93"/>
        <v/>
      </c>
      <c r="EV41" t="str">
        <f t="shared" si="94"/>
        <v/>
      </c>
      <c r="EW41" t="str">
        <f t="shared" si="95"/>
        <v/>
      </c>
      <c r="EX41" t="str">
        <f t="shared" si="96"/>
        <v/>
      </c>
      <c r="EY41" t="str">
        <f t="shared" si="97"/>
        <v/>
      </c>
      <c r="EZ41" t="str">
        <f t="shared" si="98"/>
        <v/>
      </c>
      <c r="FA41" t="str">
        <f t="shared" si="99"/>
        <v/>
      </c>
      <c r="FB41" t="str">
        <f t="shared" si="100"/>
        <v/>
      </c>
      <c r="FC41" t="str">
        <f t="shared" si="101"/>
        <v/>
      </c>
      <c r="FD41" t="str">
        <f t="shared" si="102"/>
        <v/>
      </c>
      <c r="FE41" t="str">
        <f t="shared" si="103"/>
        <v/>
      </c>
      <c r="FF41" t="str">
        <f t="shared" si="104"/>
        <v/>
      </c>
      <c r="FG41" t="str">
        <f t="shared" si="105"/>
        <v/>
      </c>
      <c r="FH41" t="str">
        <f t="shared" si="106"/>
        <v/>
      </c>
      <c r="FI41" t="str">
        <f t="shared" si="107"/>
        <v/>
      </c>
      <c r="FJ41" t="str">
        <f t="shared" si="108"/>
        <v/>
      </c>
      <c r="FK41" t="str">
        <f t="shared" si="109"/>
        <v/>
      </c>
      <c r="FL41" t="str">
        <f t="shared" si="110"/>
        <v/>
      </c>
      <c r="FM41" t="str">
        <f t="shared" si="111"/>
        <v/>
      </c>
      <c r="FN41" t="str">
        <f t="shared" si="112"/>
        <v/>
      </c>
      <c r="FO41" t="str">
        <f t="shared" si="113"/>
        <v/>
      </c>
      <c r="FP41" t="str">
        <f t="shared" si="114"/>
        <v/>
      </c>
      <c r="FQ41" t="str">
        <f t="shared" si="115"/>
        <v/>
      </c>
      <c r="FR41" t="str">
        <f t="shared" si="116"/>
        <v/>
      </c>
      <c r="FS41" t="str">
        <f t="shared" si="117"/>
        <v/>
      </c>
      <c r="FT41" t="str">
        <f t="shared" si="118"/>
        <v/>
      </c>
      <c r="FU41" t="str">
        <f t="shared" si="119"/>
        <v/>
      </c>
      <c r="FV41" t="str">
        <f t="shared" si="120"/>
        <v/>
      </c>
      <c r="FW41" t="str">
        <f t="shared" si="121"/>
        <v/>
      </c>
      <c r="FX41" t="str">
        <f t="shared" si="122"/>
        <v/>
      </c>
      <c r="FY41" t="str">
        <f t="shared" si="123"/>
        <v/>
      </c>
      <c r="FZ41" t="str">
        <f t="shared" si="124"/>
        <v/>
      </c>
      <c r="GA41" t="str">
        <f t="shared" si="125"/>
        <v/>
      </c>
      <c r="GB41" t="str">
        <f t="shared" si="126"/>
        <v/>
      </c>
      <c r="GC41" t="str">
        <f t="shared" si="127"/>
        <v/>
      </c>
      <c r="GD41" t="str">
        <f t="shared" si="128"/>
        <v/>
      </c>
      <c r="GE41" t="str">
        <f t="shared" si="129"/>
        <v/>
      </c>
      <c r="GF41" t="str">
        <f t="shared" si="130"/>
        <v/>
      </c>
      <c r="GG41" t="str">
        <f t="shared" si="131"/>
        <v/>
      </c>
      <c r="GH41" t="str">
        <f t="shared" si="132"/>
        <v/>
      </c>
      <c r="GI41" t="str">
        <f t="shared" si="133"/>
        <v/>
      </c>
      <c r="GJ41" t="str">
        <f t="shared" si="134"/>
        <v/>
      </c>
      <c r="GK41" t="str">
        <f t="shared" si="135"/>
        <v/>
      </c>
      <c r="GL41" t="str">
        <f t="shared" si="136"/>
        <v/>
      </c>
      <c r="GM41" t="str">
        <f t="shared" si="137"/>
        <v/>
      </c>
      <c r="GN41" t="str">
        <f t="shared" si="138"/>
        <v/>
      </c>
      <c r="GO41" t="str">
        <f t="shared" si="139"/>
        <v/>
      </c>
    </row>
    <row r="42" spans="1:197" x14ac:dyDescent="0.2">
      <c r="A42" s="1" t="s">
        <v>67</v>
      </c>
      <c r="B42" s="2">
        <v>12.8</v>
      </c>
      <c r="C42" s="2">
        <v>51</v>
      </c>
      <c r="D42" s="2">
        <v>10</v>
      </c>
      <c r="E42" s="2">
        <v>7209171435</v>
      </c>
      <c r="F42" s="2">
        <f t="shared" si="70"/>
        <v>14</v>
      </c>
      <c r="G42" s="2">
        <f t="shared" si="71"/>
        <v>35</v>
      </c>
      <c r="H42" s="2">
        <v>3</v>
      </c>
      <c r="M42">
        <v>14</v>
      </c>
      <c r="N42">
        <v>35</v>
      </c>
      <c r="O42">
        <v>2.96</v>
      </c>
      <c r="P42">
        <v>12.78</v>
      </c>
      <c r="Q42">
        <v>50.78</v>
      </c>
      <c r="R42">
        <v>15.9</v>
      </c>
      <c r="S42">
        <v>7.31</v>
      </c>
      <c r="T42" s="4">
        <f t="shared" si="72"/>
        <v>75.312144242737332</v>
      </c>
      <c r="U42" s="4">
        <f t="shared" si="73"/>
        <v>69.729862238157466</v>
      </c>
      <c r="V42" s="4">
        <f t="shared" si="74"/>
        <v>46.142181735242801</v>
      </c>
      <c r="W42" s="4">
        <f t="shared" si="75"/>
        <v>41.250905008340467</v>
      </c>
      <c r="Z42" s="2">
        <v>278</v>
      </c>
      <c r="AA42" s="2">
        <v>186</v>
      </c>
      <c r="AB42" s="2">
        <v>170</v>
      </c>
      <c r="AD42" s="2">
        <v>460</v>
      </c>
      <c r="AE42" s="2">
        <v>322</v>
      </c>
      <c r="AF42" s="2">
        <v>285</v>
      </c>
      <c r="BV42">
        <v>278</v>
      </c>
      <c r="BW42">
        <v>186</v>
      </c>
      <c r="BX42">
        <v>170</v>
      </c>
      <c r="BZ42">
        <v>460</v>
      </c>
      <c r="CA42">
        <v>322</v>
      </c>
      <c r="CB42">
        <v>285</v>
      </c>
      <c r="CD42" t="str">
        <f t="shared" si="76"/>
        <v/>
      </c>
      <c r="CE42">
        <f t="shared" si="77"/>
        <v>182</v>
      </c>
      <c r="CF42">
        <f t="shared" si="78"/>
        <v>136</v>
      </c>
      <c r="CG42">
        <f t="shared" si="79"/>
        <v>115</v>
      </c>
      <c r="CH42" t="str">
        <f t="shared" si="80"/>
        <v/>
      </c>
      <c r="CI42" t="str">
        <f t="shared" si="81"/>
        <v/>
      </c>
      <c r="CJ42" t="str">
        <f t="shared" si="82"/>
        <v/>
      </c>
      <c r="CK42" t="str">
        <f t="shared" si="83"/>
        <v/>
      </c>
      <c r="CU42" t="s">
        <v>172</v>
      </c>
      <c r="CV42">
        <v>278</v>
      </c>
      <c r="CW42">
        <v>186</v>
      </c>
      <c r="CX42">
        <v>170</v>
      </c>
      <c r="CY42" t="s">
        <v>172</v>
      </c>
      <c r="CZ42">
        <v>460</v>
      </c>
      <c r="DA42">
        <v>322</v>
      </c>
      <c r="DB42">
        <v>285</v>
      </c>
      <c r="DD42" t="s">
        <v>172</v>
      </c>
      <c r="DE42">
        <v>278</v>
      </c>
      <c r="DF42">
        <v>186</v>
      </c>
      <c r="DG42">
        <v>170</v>
      </c>
      <c r="DH42" t="s">
        <v>172</v>
      </c>
      <c r="DI42">
        <v>460</v>
      </c>
      <c r="DJ42">
        <v>322</v>
      </c>
      <c r="DK42">
        <v>285</v>
      </c>
      <c r="DM42" t="s">
        <v>172</v>
      </c>
      <c r="DN42">
        <v>0</v>
      </c>
      <c r="DO42">
        <v>0</v>
      </c>
      <c r="DP42">
        <v>0</v>
      </c>
      <c r="DQ42" t="s">
        <v>172</v>
      </c>
      <c r="DR42">
        <v>0</v>
      </c>
      <c r="DS42">
        <v>0</v>
      </c>
      <c r="DT42">
        <v>0</v>
      </c>
      <c r="DV42" t="s">
        <v>172</v>
      </c>
      <c r="DW42">
        <v>182</v>
      </c>
      <c r="DX42">
        <v>136</v>
      </c>
      <c r="DY42">
        <v>115</v>
      </c>
      <c r="EA42" t="s">
        <v>172</v>
      </c>
      <c r="EB42">
        <v>182</v>
      </c>
      <c r="EC42">
        <v>136</v>
      </c>
      <c r="ED42">
        <v>115</v>
      </c>
      <c r="EF42" t="s">
        <v>172</v>
      </c>
      <c r="EG42" t="s">
        <v>172</v>
      </c>
      <c r="EH42" t="s">
        <v>172</v>
      </c>
      <c r="EI42" t="s">
        <v>172</v>
      </c>
      <c r="EL42" t="str">
        <f t="shared" si="84"/>
        <v/>
      </c>
      <c r="EM42">
        <f t="shared" si="85"/>
        <v>270.69</v>
      </c>
      <c r="EN42">
        <f t="shared" si="86"/>
        <v>178.69</v>
      </c>
      <c r="EO42">
        <f t="shared" si="87"/>
        <v>162.69</v>
      </c>
      <c r="EP42" t="str">
        <f t="shared" si="88"/>
        <v/>
      </c>
      <c r="EQ42">
        <f t="shared" si="89"/>
        <v>452.69</v>
      </c>
      <c r="ER42">
        <f t="shared" si="90"/>
        <v>314.69</v>
      </c>
      <c r="ES42">
        <f t="shared" si="91"/>
        <v>277.69</v>
      </c>
      <c r="ET42" t="str">
        <f t="shared" si="92"/>
        <v/>
      </c>
      <c r="EU42" t="str">
        <f t="shared" si="93"/>
        <v/>
      </c>
      <c r="EV42" t="str">
        <f t="shared" si="94"/>
        <v/>
      </c>
      <c r="EW42" t="str">
        <f t="shared" si="95"/>
        <v/>
      </c>
      <c r="EX42" t="str">
        <f t="shared" si="96"/>
        <v/>
      </c>
      <c r="EY42" t="str">
        <f t="shared" si="97"/>
        <v/>
      </c>
      <c r="EZ42" t="str">
        <f t="shared" si="98"/>
        <v/>
      </c>
      <c r="FA42" t="str">
        <f t="shared" si="99"/>
        <v/>
      </c>
      <c r="FB42" t="str">
        <f t="shared" si="100"/>
        <v/>
      </c>
      <c r="FC42" t="str">
        <f t="shared" si="101"/>
        <v/>
      </c>
      <c r="FD42" t="str">
        <f t="shared" si="102"/>
        <v/>
      </c>
      <c r="FE42" t="str">
        <f t="shared" si="103"/>
        <v/>
      </c>
      <c r="FF42" t="str">
        <f t="shared" si="104"/>
        <v/>
      </c>
      <c r="FG42" t="str">
        <f t="shared" si="105"/>
        <v/>
      </c>
      <c r="FH42" t="str">
        <f t="shared" si="106"/>
        <v/>
      </c>
      <c r="FI42" t="str">
        <f t="shared" si="107"/>
        <v/>
      </c>
      <c r="FJ42" t="str">
        <f t="shared" si="108"/>
        <v/>
      </c>
      <c r="FK42" t="str">
        <f t="shared" si="109"/>
        <v/>
      </c>
      <c r="FL42" t="str">
        <f t="shared" si="110"/>
        <v/>
      </c>
      <c r="FM42" t="str">
        <f t="shared" si="111"/>
        <v/>
      </c>
      <c r="FN42" t="str">
        <f t="shared" si="112"/>
        <v/>
      </c>
      <c r="FO42" t="str">
        <f t="shared" si="113"/>
        <v/>
      </c>
      <c r="FP42" t="str">
        <f t="shared" si="114"/>
        <v/>
      </c>
      <c r="FQ42" t="str">
        <f t="shared" si="115"/>
        <v/>
      </c>
      <c r="FR42" t="str">
        <f t="shared" si="116"/>
        <v/>
      </c>
      <c r="FS42" t="str">
        <f t="shared" si="117"/>
        <v/>
      </c>
      <c r="FT42" t="str">
        <f t="shared" si="118"/>
        <v/>
      </c>
      <c r="FU42" t="str">
        <f t="shared" si="119"/>
        <v/>
      </c>
      <c r="FV42" t="str">
        <f t="shared" si="120"/>
        <v/>
      </c>
      <c r="FW42" t="str">
        <f t="shared" si="121"/>
        <v/>
      </c>
      <c r="FX42" t="str">
        <f t="shared" si="122"/>
        <v/>
      </c>
      <c r="FY42" t="str">
        <f t="shared" si="123"/>
        <v/>
      </c>
      <c r="FZ42" t="str">
        <f t="shared" si="124"/>
        <v/>
      </c>
      <c r="GA42" t="str">
        <f t="shared" si="125"/>
        <v/>
      </c>
      <c r="GB42" t="str">
        <f t="shared" si="126"/>
        <v/>
      </c>
      <c r="GC42" t="str">
        <f t="shared" si="127"/>
        <v/>
      </c>
      <c r="GD42" t="str">
        <f t="shared" si="128"/>
        <v/>
      </c>
      <c r="GE42" t="str">
        <f t="shared" si="129"/>
        <v/>
      </c>
      <c r="GF42" t="str">
        <f t="shared" si="130"/>
        <v/>
      </c>
      <c r="GG42" t="str">
        <f t="shared" si="131"/>
        <v/>
      </c>
      <c r="GH42" t="str">
        <f t="shared" si="132"/>
        <v/>
      </c>
      <c r="GI42">
        <f t="shared" si="133"/>
        <v>270.69</v>
      </c>
      <c r="GJ42">
        <f t="shared" si="134"/>
        <v>178.69</v>
      </c>
      <c r="GK42">
        <f t="shared" si="135"/>
        <v>162.69</v>
      </c>
      <c r="GL42" t="str">
        <f t="shared" si="136"/>
        <v/>
      </c>
      <c r="GM42">
        <f t="shared" si="137"/>
        <v>452.69</v>
      </c>
      <c r="GN42">
        <f t="shared" si="138"/>
        <v>314.69</v>
      </c>
      <c r="GO42">
        <f t="shared" si="139"/>
        <v>277.69</v>
      </c>
    </row>
    <row r="43" spans="1:197" x14ac:dyDescent="0.2">
      <c r="A43" s="1" t="s">
        <v>67</v>
      </c>
      <c r="B43" s="2">
        <v>48</v>
      </c>
      <c r="C43" s="2">
        <v>38.200000000000003</v>
      </c>
      <c r="D43" s="2">
        <v>2</v>
      </c>
      <c r="E43" s="2">
        <v>7212062308</v>
      </c>
      <c r="F43" s="2">
        <f t="shared" si="70"/>
        <v>23</v>
      </c>
      <c r="G43" s="2">
        <f t="shared" si="71"/>
        <v>8</v>
      </c>
      <c r="H43" s="2">
        <v>33.4</v>
      </c>
      <c r="M43">
        <v>23</v>
      </c>
      <c r="N43">
        <v>8</v>
      </c>
      <c r="O43">
        <v>33.520000000000003</v>
      </c>
      <c r="P43">
        <v>47.79</v>
      </c>
      <c r="Q43">
        <v>38.06</v>
      </c>
      <c r="R43">
        <v>8.8000000000000007</v>
      </c>
      <c r="S43">
        <v>8.23</v>
      </c>
      <c r="T43" s="4">
        <f t="shared" si="72"/>
        <v>73.653301588195319</v>
      </c>
      <c r="U43" s="4">
        <f t="shared" si="73"/>
        <v>70.587785311807494</v>
      </c>
      <c r="V43" s="4">
        <f t="shared" si="74"/>
        <v>34.540755500190684</v>
      </c>
      <c r="W43" s="4">
        <f t="shared" si="75"/>
        <v>60.183732274997041</v>
      </c>
      <c r="Z43" s="2">
        <v>302</v>
      </c>
      <c r="AA43" s="2">
        <v>167</v>
      </c>
      <c r="AB43" s="2">
        <v>280</v>
      </c>
      <c r="AD43" s="2">
        <v>507</v>
      </c>
      <c r="AE43" s="2">
        <v>278</v>
      </c>
      <c r="AF43" s="2">
        <v>430</v>
      </c>
      <c r="BV43">
        <v>302</v>
      </c>
      <c r="BW43">
        <v>167</v>
      </c>
      <c r="BX43">
        <v>280</v>
      </c>
      <c r="BZ43">
        <v>507</v>
      </c>
      <c r="CA43">
        <v>278</v>
      </c>
      <c r="CB43">
        <v>430</v>
      </c>
      <c r="CD43" t="str">
        <f t="shared" si="76"/>
        <v/>
      </c>
      <c r="CE43">
        <f t="shared" si="77"/>
        <v>205</v>
      </c>
      <c r="CF43">
        <f t="shared" si="78"/>
        <v>111</v>
      </c>
      <c r="CG43">
        <f t="shared" si="79"/>
        <v>150</v>
      </c>
      <c r="CH43" t="str">
        <f t="shared" si="80"/>
        <v/>
      </c>
      <c r="CI43" t="str">
        <f t="shared" si="81"/>
        <v/>
      </c>
      <c r="CJ43" t="str">
        <f t="shared" si="82"/>
        <v/>
      </c>
      <c r="CK43" t="str">
        <f t="shared" si="83"/>
        <v/>
      </c>
      <c r="CU43" t="s">
        <v>172</v>
      </c>
      <c r="CV43">
        <v>302</v>
      </c>
      <c r="CW43">
        <v>167</v>
      </c>
      <c r="CX43">
        <v>280</v>
      </c>
      <c r="CY43" t="s">
        <v>172</v>
      </c>
      <c r="CZ43">
        <v>507</v>
      </c>
      <c r="DA43">
        <v>278</v>
      </c>
      <c r="DB43">
        <v>430</v>
      </c>
      <c r="DD43" t="s">
        <v>172</v>
      </c>
      <c r="DE43">
        <v>302</v>
      </c>
      <c r="DF43">
        <v>167</v>
      </c>
      <c r="DG43">
        <v>280</v>
      </c>
      <c r="DH43" t="s">
        <v>172</v>
      </c>
      <c r="DI43">
        <v>507</v>
      </c>
      <c r="DJ43">
        <v>278</v>
      </c>
      <c r="DK43">
        <v>430</v>
      </c>
      <c r="DM43" t="s">
        <v>172</v>
      </c>
      <c r="DN43">
        <v>0</v>
      </c>
      <c r="DO43">
        <v>0</v>
      </c>
      <c r="DP43">
        <v>0</v>
      </c>
      <c r="DQ43" t="s">
        <v>172</v>
      </c>
      <c r="DR43">
        <v>0</v>
      </c>
      <c r="DS43">
        <v>0</v>
      </c>
      <c r="DT43">
        <v>0</v>
      </c>
      <c r="DV43" t="s">
        <v>172</v>
      </c>
      <c r="DW43">
        <v>205</v>
      </c>
      <c r="DX43">
        <v>111</v>
      </c>
      <c r="DY43">
        <v>150</v>
      </c>
      <c r="EA43" t="s">
        <v>172</v>
      </c>
      <c r="EB43">
        <v>205</v>
      </c>
      <c r="EC43">
        <v>111</v>
      </c>
      <c r="ED43">
        <v>150</v>
      </c>
      <c r="EF43" t="s">
        <v>172</v>
      </c>
      <c r="EG43" t="s">
        <v>172</v>
      </c>
      <c r="EH43" t="s">
        <v>172</v>
      </c>
      <c r="EI43" t="s">
        <v>172</v>
      </c>
      <c r="EL43" t="str">
        <f t="shared" si="84"/>
        <v/>
      </c>
      <c r="EM43">
        <f t="shared" si="85"/>
        <v>293.77</v>
      </c>
      <c r="EN43">
        <f t="shared" si="86"/>
        <v>158.77000000000001</v>
      </c>
      <c r="EO43">
        <f t="shared" si="87"/>
        <v>271.77</v>
      </c>
      <c r="EP43" t="str">
        <f t="shared" si="88"/>
        <v/>
      </c>
      <c r="EQ43">
        <f t="shared" si="89"/>
        <v>498.77</v>
      </c>
      <c r="ER43">
        <f t="shared" si="90"/>
        <v>269.77</v>
      </c>
      <c r="ES43">
        <f t="shared" si="91"/>
        <v>421.77</v>
      </c>
      <c r="ET43" t="str">
        <f t="shared" si="92"/>
        <v/>
      </c>
      <c r="EU43" t="str">
        <f t="shared" si="93"/>
        <v/>
      </c>
      <c r="EV43" t="str">
        <f t="shared" si="94"/>
        <v/>
      </c>
      <c r="EW43" t="str">
        <f t="shared" si="95"/>
        <v/>
      </c>
      <c r="EX43" t="str">
        <f t="shared" si="96"/>
        <v/>
      </c>
      <c r="EY43" t="str">
        <f t="shared" si="97"/>
        <v/>
      </c>
      <c r="EZ43" t="str">
        <f t="shared" si="98"/>
        <v/>
      </c>
      <c r="FA43" t="str">
        <f t="shared" si="99"/>
        <v/>
      </c>
      <c r="FB43" t="str">
        <f t="shared" si="100"/>
        <v/>
      </c>
      <c r="FC43" t="str">
        <f t="shared" si="101"/>
        <v/>
      </c>
      <c r="FD43" t="str">
        <f t="shared" si="102"/>
        <v/>
      </c>
      <c r="FE43" t="str">
        <f t="shared" si="103"/>
        <v/>
      </c>
      <c r="FF43" t="str">
        <f t="shared" si="104"/>
        <v/>
      </c>
      <c r="FG43" t="str">
        <f t="shared" si="105"/>
        <v/>
      </c>
      <c r="FH43" t="str">
        <f t="shared" si="106"/>
        <v/>
      </c>
      <c r="FI43" t="str">
        <f t="shared" si="107"/>
        <v/>
      </c>
      <c r="FJ43" t="str">
        <f t="shared" si="108"/>
        <v/>
      </c>
      <c r="FK43" t="str">
        <f t="shared" si="109"/>
        <v/>
      </c>
      <c r="FL43" t="str">
        <f t="shared" si="110"/>
        <v/>
      </c>
      <c r="FM43" t="str">
        <f t="shared" si="111"/>
        <v/>
      </c>
      <c r="FN43" t="str">
        <f t="shared" si="112"/>
        <v/>
      </c>
      <c r="FO43" t="str">
        <f t="shared" si="113"/>
        <v/>
      </c>
      <c r="FP43" t="str">
        <f t="shared" si="114"/>
        <v/>
      </c>
      <c r="FQ43" t="str">
        <f t="shared" si="115"/>
        <v/>
      </c>
      <c r="FR43" t="str">
        <f t="shared" si="116"/>
        <v/>
      </c>
      <c r="FS43" t="str">
        <f t="shared" si="117"/>
        <v/>
      </c>
      <c r="FT43" t="str">
        <f t="shared" si="118"/>
        <v/>
      </c>
      <c r="FU43" t="str">
        <f t="shared" si="119"/>
        <v/>
      </c>
      <c r="FV43" t="str">
        <f t="shared" si="120"/>
        <v/>
      </c>
      <c r="FW43" t="str">
        <f t="shared" si="121"/>
        <v/>
      </c>
      <c r="FX43" t="str">
        <f t="shared" si="122"/>
        <v/>
      </c>
      <c r="FY43" t="str">
        <f t="shared" si="123"/>
        <v/>
      </c>
      <c r="FZ43" t="str">
        <f t="shared" si="124"/>
        <v/>
      </c>
      <c r="GA43" t="str">
        <f t="shared" si="125"/>
        <v/>
      </c>
      <c r="GB43" t="str">
        <f t="shared" si="126"/>
        <v/>
      </c>
      <c r="GC43" t="str">
        <f t="shared" si="127"/>
        <v/>
      </c>
      <c r="GD43" t="str">
        <f t="shared" si="128"/>
        <v/>
      </c>
      <c r="GE43" t="str">
        <f t="shared" si="129"/>
        <v/>
      </c>
      <c r="GF43" t="str">
        <f t="shared" si="130"/>
        <v/>
      </c>
      <c r="GG43" t="str">
        <f t="shared" si="131"/>
        <v/>
      </c>
      <c r="GH43" t="str">
        <f t="shared" si="132"/>
        <v/>
      </c>
      <c r="GI43">
        <f t="shared" si="133"/>
        <v>293.77</v>
      </c>
      <c r="GJ43">
        <f t="shared" si="134"/>
        <v>158.77000000000001</v>
      </c>
      <c r="GK43">
        <f t="shared" si="135"/>
        <v>271.77</v>
      </c>
      <c r="GL43" t="str">
        <f t="shared" si="136"/>
        <v/>
      </c>
      <c r="GM43">
        <f t="shared" si="137"/>
        <v>498.77</v>
      </c>
      <c r="GN43">
        <f t="shared" si="138"/>
        <v>269.77</v>
      </c>
      <c r="GO43">
        <f t="shared" si="139"/>
        <v>421.77</v>
      </c>
    </row>
    <row r="44" spans="1:197" s="11" customFormat="1" x14ac:dyDescent="0.2">
      <c r="A44" s="10" t="s">
        <v>67</v>
      </c>
      <c r="B44" s="11">
        <v>-84.9</v>
      </c>
      <c r="C44" s="11">
        <v>-137.1</v>
      </c>
      <c r="D44" s="11">
        <v>58</v>
      </c>
      <c r="E44" s="12">
        <v>7303130756</v>
      </c>
      <c r="F44" s="12">
        <f t="shared" si="70"/>
        <v>7</v>
      </c>
      <c r="G44" s="12">
        <f t="shared" si="71"/>
        <v>56</v>
      </c>
      <c r="H44" s="11">
        <v>23.06</v>
      </c>
      <c r="I44" s="12">
        <v>72</v>
      </c>
      <c r="J44" s="12">
        <v>8</v>
      </c>
      <c r="K44" s="12">
        <v>1</v>
      </c>
      <c r="L44" s="12"/>
      <c r="M44" s="11">
        <v>7</v>
      </c>
      <c r="N44" s="11">
        <v>56</v>
      </c>
      <c r="O44" s="11">
        <v>30</v>
      </c>
      <c r="P44" s="11">
        <v>-84.71</v>
      </c>
      <c r="Q44" s="11">
        <v>-137.13</v>
      </c>
      <c r="R44" s="11">
        <v>71.3</v>
      </c>
      <c r="S44" s="11">
        <v>23.63</v>
      </c>
      <c r="T44" s="13">
        <f t="shared" si="72"/>
        <v>89.125362453430881</v>
      </c>
      <c r="U44" s="13">
        <f t="shared" si="73"/>
        <v>88.985865266941573</v>
      </c>
      <c r="V44" s="13">
        <f t="shared" si="74"/>
        <v>120.1749648589869</v>
      </c>
      <c r="W44" s="13">
        <f t="shared" si="75"/>
        <v>85.72448999481783</v>
      </c>
      <c r="X44" s="12"/>
      <c r="Y44" s="11">
        <v>332.76</v>
      </c>
      <c r="Z44" s="11">
        <v>336.05</v>
      </c>
      <c r="AA44" s="11">
        <v>398.11</v>
      </c>
      <c r="AB44" s="11">
        <v>325.81</v>
      </c>
      <c r="AC44" s="11">
        <v>563.95000000000005</v>
      </c>
      <c r="AD44" s="11">
        <v>585.85</v>
      </c>
      <c r="AE44" s="11">
        <v>740.15</v>
      </c>
      <c r="AF44" s="12">
        <v>555.87</v>
      </c>
      <c r="AG44" s="11">
        <v>334.2</v>
      </c>
      <c r="AH44" s="11">
        <v>335.5</v>
      </c>
      <c r="AI44" s="11">
        <v>400</v>
      </c>
      <c r="AJ44" s="11">
        <v>327.2</v>
      </c>
      <c r="AK44" s="11">
        <v>567</v>
      </c>
      <c r="AL44" s="11">
        <v>580</v>
      </c>
      <c r="AM44" s="11">
        <v>765</v>
      </c>
      <c r="AN44" s="11">
        <v>570</v>
      </c>
      <c r="AO44" s="11">
        <v>334.1</v>
      </c>
      <c r="AP44" s="11">
        <v>335.9</v>
      </c>
      <c r="AQ44" s="11">
        <v>399.7</v>
      </c>
      <c r="AR44" s="11">
        <v>327.8</v>
      </c>
      <c r="AS44" s="11">
        <v>572</v>
      </c>
      <c r="AV44" s="11">
        <v>559.4</v>
      </c>
      <c r="AW44" s="11">
        <v>334.2</v>
      </c>
      <c r="AX44" s="11">
        <v>335.5</v>
      </c>
      <c r="AY44" s="11">
        <v>400</v>
      </c>
      <c r="AZ44" s="11">
        <v>327.9</v>
      </c>
      <c r="BA44" s="11">
        <v>567</v>
      </c>
      <c r="BB44" s="11">
        <v>572</v>
      </c>
      <c r="BC44" s="11">
        <v>698.5</v>
      </c>
      <c r="BD44" s="11">
        <v>558.6</v>
      </c>
      <c r="BE44" s="11">
        <v>334</v>
      </c>
      <c r="BF44" s="11">
        <v>335</v>
      </c>
      <c r="BG44" s="11">
        <v>409</v>
      </c>
      <c r="BH44" s="11">
        <v>327.5</v>
      </c>
      <c r="BL44" s="11">
        <v>566</v>
      </c>
      <c r="BU44" s="11">
        <v>334.1</v>
      </c>
      <c r="BV44" s="11">
        <v>335.5</v>
      </c>
      <c r="BW44" s="11">
        <v>402</v>
      </c>
      <c r="BX44" s="11">
        <v>327.60000000000002</v>
      </c>
      <c r="BY44" s="11">
        <v>568.70000000000005</v>
      </c>
      <c r="BZ44" s="11">
        <v>576.29999999999995</v>
      </c>
      <c r="CB44" s="11">
        <v>563.5</v>
      </c>
      <c r="CD44" s="11">
        <f t="shared" si="76"/>
        <v>231.19000000000005</v>
      </c>
      <c r="CE44" s="11">
        <f t="shared" si="77"/>
        <v>249.8</v>
      </c>
      <c r="CF44" s="11">
        <f t="shared" si="78"/>
        <v>342.03999999999996</v>
      </c>
      <c r="CG44" s="11">
        <f t="shared" si="79"/>
        <v>230.06</v>
      </c>
      <c r="CH44" s="11">
        <f t="shared" si="80"/>
        <v>232.8</v>
      </c>
      <c r="CI44" s="11">
        <f t="shared" si="81"/>
        <v>244.5</v>
      </c>
      <c r="CJ44" s="11">
        <f t="shared" si="82"/>
        <v>365</v>
      </c>
      <c r="CK44" s="11">
        <f t="shared" si="83"/>
        <v>242.8</v>
      </c>
      <c r="CU44" s="11">
        <v>333.87200000000001</v>
      </c>
      <c r="CV44" s="11">
        <v>335.69</v>
      </c>
      <c r="CW44" s="11">
        <v>399.96199999999999</v>
      </c>
      <c r="CX44" s="11">
        <v>327.262</v>
      </c>
      <c r="CY44" s="11">
        <v>567.73</v>
      </c>
      <c r="CZ44" s="11">
        <v>578.53750000000002</v>
      </c>
      <c r="DA44" s="11">
        <v>734.55</v>
      </c>
      <c r="DB44" s="11">
        <v>561.47400000000005</v>
      </c>
      <c r="DD44" s="11">
        <v>334.1</v>
      </c>
      <c r="DE44" s="11">
        <v>335.5</v>
      </c>
      <c r="DF44" s="11">
        <v>400</v>
      </c>
      <c r="DG44" s="11">
        <v>327.60000000000002</v>
      </c>
      <c r="DH44" s="11">
        <v>567</v>
      </c>
      <c r="DI44" s="11">
        <v>578.15</v>
      </c>
      <c r="DJ44" s="11">
        <v>740.15</v>
      </c>
      <c r="DK44" s="11">
        <v>559.4</v>
      </c>
      <c r="DM44" s="11">
        <v>0.62363450834603995</v>
      </c>
      <c r="DN44" s="11">
        <v>0.26551836094703402</v>
      </c>
      <c r="DO44" s="11">
        <v>1.38337269020318</v>
      </c>
      <c r="DP44" s="11">
        <v>0.85482161881880303</v>
      </c>
      <c r="DQ44" s="11">
        <v>2.9380265485526098</v>
      </c>
      <c r="DR44" s="11">
        <v>5.8696074542227104</v>
      </c>
      <c r="DS44" s="11">
        <v>33.601822867219603</v>
      </c>
      <c r="DT44" s="11">
        <v>5.4946228259999801</v>
      </c>
      <c r="DV44" s="11">
        <v>231.995</v>
      </c>
      <c r="DW44" s="11">
        <v>247.15</v>
      </c>
      <c r="DX44" s="11">
        <v>353.52</v>
      </c>
      <c r="DY44" s="11">
        <v>236.43</v>
      </c>
      <c r="EA44" s="11">
        <v>231.995</v>
      </c>
      <c r="EB44" s="11">
        <v>247.15</v>
      </c>
      <c r="EC44" s="11">
        <v>353.52</v>
      </c>
      <c r="ED44" s="11">
        <v>236.43</v>
      </c>
      <c r="EF44" s="11">
        <v>1.13844191771031</v>
      </c>
      <c r="EG44" s="11">
        <v>3.74766594028871</v>
      </c>
      <c r="EH44" s="11">
        <v>16.235171696043199</v>
      </c>
      <c r="EI44" s="11">
        <v>9.0085403923166201</v>
      </c>
      <c r="EL44" s="11">
        <f t="shared" si="84"/>
        <v>309.13</v>
      </c>
      <c r="EM44" s="11">
        <f t="shared" si="85"/>
        <v>312.42</v>
      </c>
      <c r="EN44" s="11">
        <f t="shared" si="86"/>
        <v>374.48</v>
      </c>
      <c r="EO44" s="11">
        <f t="shared" si="87"/>
        <v>302.18</v>
      </c>
      <c r="EP44" s="11">
        <f t="shared" si="88"/>
        <v>540.32000000000005</v>
      </c>
      <c r="EQ44" s="11">
        <f t="shared" si="89"/>
        <v>562.22</v>
      </c>
      <c r="ER44" s="11">
        <f t="shared" si="90"/>
        <v>716.52</v>
      </c>
      <c r="ES44" s="11">
        <f t="shared" si="91"/>
        <v>532.24</v>
      </c>
      <c r="ET44" s="11">
        <f t="shared" si="92"/>
        <v>310.57</v>
      </c>
      <c r="EU44" s="11">
        <f t="shared" si="93"/>
        <v>311.87</v>
      </c>
      <c r="EV44" s="11">
        <f t="shared" si="94"/>
        <v>376.37</v>
      </c>
      <c r="EW44" s="11">
        <f t="shared" si="95"/>
        <v>303.57</v>
      </c>
      <c r="EX44" s="11">
        <f t="shared" si="96"/>
        <v>543.37</v>
      </c>
      <c r="EY44" s="11">
        <f t="shared" si="97"/>
        <v>556.37</v>
      </c>
      <c r="EZ44" s="11">
        <f t="shared" si="98"/>
        <v>741.37</v>
      </c>
      <c r="FA44" s="11">
        <f t="shared" si="99"/>
        <v>546.37</v>
      </c>
      <c r="FB44" s="11">
        <f t="shared" si="100"/>
        <v>310.47000000000003</v>
      </c>
      <c r="FC44" s="11">
        <f t="shared" si="101"/>
        <v>312.27</v>
      </c>
      <c r="FD44" s="11">
        <f t="shared" si="102"/>
        <v>376.07</v>
      </c>
      <c r="FE44" s="11">
        <f t="shared" si="103"/>
        <v>304.17</v>
      </c>
      <c r="FF44" s="11">
        <f t="shared" si="104"/>
        <v>548.37</v>
      </c>
      <c r="FG44" s="11" t="str">
        <f t="shared" si="105"/>
        <v/>
      </c>
      <c r="FH44" s="11" t="str">
        <f t="shared" si="106"/>
        <v/>
      </c>
      <c r="FI44" s="11">
        <f t="shared" si="107"/>
        <v>535.77</v>
      </c>
      <c r="FJ44" s="11">
        <f t="shared" si="108"/>
        <v>310.57</v>
      </c>
      <c r="FK44" s="11">
        <f t="shared" si="109"/>
        <v>311.87</v>
      </c>
      <c r="FL44" s="11">
        <f t="shared" si="110"/>
        <v>376.37</v>
      </c>
      <c r="FM44" s="11">
        <f t="shared" si="111"/>
        <v>304.27</v>
      </c>
      <c r="FN44" s="11">
        <f t="shared" si="112"/>
        <v>543.37</v>
      </c>
      <c r="FO44" s="11">
        <f t="shared" si="113"/>
        <v>548.37</v>
      </c>
      <c r="FP44" s="11">
        <f t="shared" si="114"/>
        <v>674.87</v>
      </c>
      <c r="FQ44" s="11">
        <f t="shared" si="115"/>
        <v>534.97</v>
      </c>
      <c r="FR44" s="11">
        <f t="shared" si="116"/>
        <v>310.37</v>
      </c>
      <c r="FS44" s="11">
        <f t="shared" si="117"/>
        <v>311.37</v>
      </c>
      <c r="FT44" s="11">
        <f t="shared" si="118"/>
        <v>385.37</v>
      </c>
      <c r="FU44" s="11">
        <f t="shared" si="119"/>
        <v>303.87</v>
      </c>
      <c r="FV44" s="11" t="str">
        <f t="shared" si="120"/>
        <v/>
      </c>
      <c r="FW44" s="11" t="str">
        <f t="shared" si="121"/>
        <v/>
      </c>
      <c r="FX44" s="11" t="str">
        <f t="shared" si="122"/>
        <v/>
      </c>
      <c r="FY44" s="11">
        <f t="shared" si="123"/>
        <v>542.37</v>
      </c>
      <c r="FZ44" s="11" t="str">
        <f t="shared" si="124"/>
        <v/>
      </c>
      <c r="GA44" s="11" t="str">
        <f t="shared" si="125"/>
        <v/>
      </c>
      <c r="GB44" s="11" t="str">
        <f t="shared" si="126"/>
        <v/>
      </c>
      <c r="GC44" s="11" t="str">
        <f t="shared" si="127"/>
        <v/>
      </c>
      <c r="GD44" s="11" t="str">
        <f t="shared" si="128"/>
        <v/>
      </c>
      <c r="GE44" s="11" t="str">
        <f t="shared" si="129"/>
        <v/>
      </c>
      <c r="GF44" s="11" t="str">
        <f t="shared" si="130"/>
        <v/>
      </c>
      <c r="GG44" s="11" t="str">
        <f t="shared" si="131"/>
        <v/>
      </c>
      <c r="GH44" s="11">
        <f t="shared" si="132"/>
        <v>310.47000000000003</v>
      </c>
      <c r="GI44" s="11">
        <f t="shared" si="133"/>
        <v>311.87</v>
      </c>
      <c r="GJ44" s="11">
        <f t="shared" si="134"/>
        <v>378.37</v>
      </c>
      <c r="GK44" s="11">
        <f t="shared" si="135"/>
        <v>303.97000000000003</v>
      </c>
      <c r="GL44" s="11">
        <f t="shared" si="136"/>
        <v>545.07000000000005</v>
      </c>
      <c r="GM44" s="11">
        <f t="shared" si="137"/>
        <v>552.66999999999996</v>
      </c>
      <c r="GN44" s="11" t="str">
        <f t="shared" si="138"/>
        <v/>
      </c>
      <c r="GO44" s="11">
        <f t="shared" si="139"/>
        <v>539.87</v>
      </c>
    </row>
    <row r="45" spans="1:197" x14ac:dyDescent="0.2">
      <c r="A45" s="1" t="s">
        <v>67</v>
      </c>
      <c r="E45" s="2">
        <v>7306202024</v>
      </c>
      <c r="F45" s="2">
        <f t="shared" si="70"/>
        <v>20</v>
      </c>
      <c r="G45" s="2">
        <f t="shared" si="71"/>
        <v>24</v>
      </c>
      <c r="I45" s="2">
        <v>171</v>
      </c>
      <c r="J45" s="2">
        <v>20</v>
      </c>
      <c r="K45" s="2">
        <v>24</v>
      </c>
      <c r="M45">
        <v>20</v>
      </c>
      <c r="N45">
        <v>22</v>
      </c>
      <c r="O45"/>
      <c r="P45"/>
      <c r="Q45"/>
      <c r="R45"/>
      <c r="S45"/>
      <c r="T45" s="4">
        <f t="shared" si="72"/>
        <v>23.601824227438964</v>
      </c>
      <c r="U45" s="4">
        <f t="shared" si="73"/>
        <v>17.843380976146218</v>
      </c>
      <c r="V45" s="4">
        <f t="shared" si="74"/>
        <v>26.363366759261837</v>
      </c>
      <c r="W45" s="4">
        <f t="shared" si="75"/>
        <v>17.858061121017318</v>
      </c>
      <c r="AG45">
        <v>56.1</v>
      </c>
      <c r="AH45">
        <v>66.599999999999994</v>
      </c>
      <c r="AI45">
        <v>147.5</v>
      </c>
      <c r="AJ45">
        <v>190.7</v>
      </c>
      <c r="AK45">
        <v>180</v>
      </c>
      <c r="AL45">
        <v>219</v>
      </c>
      <c r="AM45">
        <v>360</v>
      </c>
      <c r="AN45">
        <v>430</v>
      </c>
      <c r="AO45">
        <v>55</v>
      </c>
      <c r="AP45">
        <v>66.5</v>
      </c>
      <c r="AQ45">
        <v>145.69999999999999</v>
      </c>
      <c r="AR45">
        <v>198.5</v>
      </c>
      <c r="AS45">
        <v>185.3</v>
      </c>
      <c r="AV45">
        <v>412.5</v>
      </c>
      <c r="AW45">
        <v>56</v>
      </c>
      <c r="AX45">
        <v>67</v>
      </c>
      <c r="AY45">
        <v>147.5</v>
      </c>
      <c r="AZ45">
        <v>191</v>
      </c>
      <c r="BA45">
        <v>187.5</v>
      </c>
      <c r="BB45">
        <v>207.5</v>
      </c>
      <c r="BC45">
        <v>346</v>
      </c>
      <c r="BD45">
        <v>422.5</v>
      </c>
      <c r="BF45">
        <v>54</v>
      </c>
      <c r="BG45">
        <v>156</v>
      </c>
      <c r="BI45">
        <v>182</v>
      </c>
      <c r="BJ45">
        <v>215</v>
      </c>
      <c r="BU45">
        <v>56</v>
      </c>
      <c r="BV45">
        <v>64</v>
      </c>
      <c r="BW45">
        <v>149</v>
      </c>
      <c r="BX45">
        <v>193</v>
      </c>
      <c r="BY45">
        <v>183</v>
      </c>
      <c r="BZ45">
        <v>216</v>
      </c>
      <c r="CA45">
        <v>353</v>
      </c>
      <c r="CB45">
        <v>421.7</v>
      </c>
      <c r="CD45" t="str">
        <f t="shared" si="76"/>
        <v/>
      </c>
      <c r="CE45" t="str">
        <f t="shared" si="77"/>
        <v/>
      </c>
      <c r="CF45" t="str">
        <f t="shared" si="78"/>
        <v/>
      </c>
      <c r="CG45" t="str">
        <f t="shared" si="79"/>
        <v/>
      </c>
      <c r="CH45">
        <f t="shared" si="80"/>
        <v>123.9</v>
      </c>
      <c r="CI45">
        <f t="shared" si="81"/>
        <v>152.4</v>
      </c>
      <c r="CJ45">
        <f t="shared" si="82"/>
        <v>212.5</v>
      </c>
      <c r="CK45">
        <f t="shared" si="83"/>
        <v>239.3</v>
      </c>
      <c r="CU45">
        <v>55.774999999999999</v>
      </c>
      <c r="CV45">
        <v>66.025000000000006</v>
      </c>
      <c r="CW45">
        <v>147.42500000000001</v>
      </c>
      <c r="CX45">
        <v>193.3</v>
      </c>
      <c r="CY45">
        <v>183.95</v>
      </c>
      <c r="CZ45">
        <v>214.166666666667</v>
      </c>
      <c r="DA45">
        <v>353</v>
      </c>
      <c r="DB45">
        <v>421.67500000000001</v>
      </c>
      <c r="DD45">
        <v>56</v>
      </c>
      <c r="DE45">
        <v>66.55</v>
      </c>
      <c r="DF45">
        <v>147.5</v>
      </c>
      <c r="DG45">
        <v>192</v>
      </c>
      <c r="DH45">
        <v>184.15</v>
      </c>
      <c r="DI45">
        <v>216</v>
      </c>
      <c r="DJ45">
        <v>353</v>
      </c>
      <c r="DK45">
        <v>422.1</v>
      </c>
      <c r="DM45">
        <v>0.51881274720911297</v>
      </c>
      <c r="DN45">
        <v>1.3671747023210501</v>
      </c>
      <c r="DO45">
        <v>1.3500000000000101</v>
      </c>
      <c r="DP45">
        <v>3.6138621999185299</v>
      </c>
      <c r="DQ45">
        <v>3.21091887160047</v>
      </c>
      <c r="DR45">
        <v>5.9651767227244301</v>
      </c>
      <c r="DS45">
        <v>7</v>
      </c>
      <c r="DT45">
        <v>7.1686237637824597</v>
      </c>
      <c r="DV45">
        <v>123.9</v>
      </c>
      <c r="DW45">
        <v>152.4</v>
      </c>
      <c r="DX45">
        <v>212.5</v>
      </c>
      <c r="DY45">
        <v>239.3</v>
      </c>
      <c r="EA45">
        <v>123.9</v>
      </c>
      <c r="EB45">
        <v>152.4</v>
      </c>
      <c r="EC45">
        <v>212.5</v>
      </c>
      <c r="ED45">
        <v>239.3</v>
      </c>
      <c r="EF45" t="s">
        <v>172</v>
      </c>
      <c r="EG45" t="s">
        <v>172</v>
      </c>
      <c r="EH45" t="s">
        <v>172</v>
      </c>
      <c r="EI45" t="s">
        <v>172</v>
      </c>
      <c r="EL45" t="str">
        <f t="shared" si="84"/>
        <v/>
      </c>
      <c r="EM45" t="str">
        <f t="shared" si="85"/>
        <v/>
      </c>
      <c r="EN45" t="str">
        <f t="shared" si="86"/>
        <v/>
      </c>
      <c r="EO45" t="str">
        <f t="shared" si="87"/>
        <v/>
      </c>
      <c r="EP45" t="str">
        <f t="shared" si="88"/>
        <v/>
      </c>
      <c r="EQ45" t="str">
        <f t="shared" si="89"/>
        <v/>
      </c>
      <c r="ER45" t="str">
        <f t="shared" si="90"/>
        <v/>
      </c>
      <c r="ES45" t="str">
        <f t="shared" si="91"/>
        <v/>
      </c>
      <c r="ET45" t="str">
        <f t="shared" si="92"/>
        <v/>
      </c>
      <c r="EU45" t="str">
        <f t="shared" si="93"/>
        <v/>
      </c>
      <c r="EV45" t="str">
        <f t="shared" si="94"/>
        <v/>
      </c>
      <c r="EW45" t="str">
        <f t="shared" si="95"/>
        <v/>
      </c>
      <c r="EX45" t="str">
        <f t="shared" si="96"/>
        <v/>
      </c>
      <c r="EY45" t="str">
        <f t="shared" si="97"/>
        <v/>
      </c>
      <c r="EZ45" t="str">
        <f t="shared" si="98"/>
        <v/>
      </c>
      <c r="FA45" t="str">
        <f t="shared" si="99"/>
        <v/>
      </c>
      <c r="FB45" t="str">
        <f t="shared" si="100"/>
        <v/>
      </c>
      <c r="FC45" t="str">
        <f t="shared" si="101"/>
        <v/>
      </c>
      <c r="FD45" t="str">
        <f t="shared" si="102"/>
        <v/>
      </c>
      <c r="FE45" t="str">
        <f t="shared" si="103"/>
        <v/>
      </c>
      <c r="FF45" t="str">
        <f t="shared" si="104"/>
        <v/>
      </c>
      <c r="FG45" t="str">
        <f t="shared" si="105"/>
        <v/>
      </c>
      <c r="FH45" t="str">
        <f t="shared" si="106"/>
        <v/>
      </c>
      <c r="FI45" t="str">
        <f t="shared" si="107"/>
        <v/>
      </c>
      <c r="FJ45" t="str">
        <f t="shared" si="108"/>
        <v/>
      </c>
      <c r="FK45" t="str">
        <f t="shared" si="109"/>
        <v/>
      </c>
      <c r="FL45" t="str">
        <f t="shared" si="110"/>
        <v/>
      </c>
      <c r="FM45" t="str">
        <f t="shared" si="111"/>
        <v/>
      </c>
      <c r="FN45" t="str">
        <f t="shared" si="112"/>
        <v/>
      </c>
      <c r="FO45" t="str">
        <f t="shared" si="113"/>
        <v/>
      </c>
      <c r="FP45" t="str">
        <f t="shared" si="114"/>
        <v/>
      </c>
      <c r="FQ45" t="str">
        <f t="shared" si="115"/>
        <v/>
      </c>
      <c r="FR45" t="str">
        <f t="shared" si="116"/>
        <v/>
      </c>
      <c r="FS45" t="str">
        <f t="shared" si="117"/>
        <v/>
      </c>
      <c r="FT45" t="str">
        <f t="shared" si="118"/>
        <v/>
      </c>
      <c r="FU45" t="str">
        <f t="shared" si="119"/>
        <v/>
      </c>
      <c r="FV45" t="str">
        <f t="shared" si="120"/>
        <v/>
      </c>
      <c r="FW45" t="str">
        <f t="shared" si="121"/>
        <v/>
      </c>
      <c r="FX45" t="str">
        <f t="shared" si="122"/>
        <v/>
      </c>
      <c r="FY45" t="str">
        <f t="shared" si="123"/>
        <v/>
      </c>
      <c r="FZ45" t="str">
        <f t="shared" si="124"/>
        <v/>
      </c>
      <c r="GA45" t="str">
        <f t="shared" si="125"/>
        <v/>
      </c>
      <c r="GB45" t="str">
        <f t="shared" si="126"/>
        <v/>
      </c>
      <c r="GC45" t="str">
        <f t="shared" si="127"/>
        <v/>
      </c>
      <c r="GD45" t="str">
        <f t="shared" si="128"/>
        <v/>
      </c>
      <c r="GE45" t="str">
        <f t="shared" si="129"/>
        <v/>
      </c>
      <c r="GF45" t="str">
        <f t="shared" si="130"/>
        <v/>
      </c>
      <c r="GG45" t="str">
        <f t="shared" si="131"/>
        <v/>
      </c>
      <c r="GH45" t="str">
        <f t="shared" si="132"/>
        <v/>
      </c>
      <c r="GI45" t="str">
        <f t="shared" si="133"/>
        <v/>
      </c>
      <c r="GJ45" t="str">
        <f t="shared" si="134"/>
        <v/>
      </c>
      <c r="GK45" t="str">
        <f t="shared" si="135"/>
        <v/>
      </c>
      <c r="GL45" t="str">
        <f t="shared" si="136"/>
        <v/>
      </c>
      <c r="GM45" t="str">
        <f t="shared" si="137"/>
        <v/>
      </c>
      <c r="GN45" t="str">
        <f t="shared" si="138"/>
        <v/>
      </c>
      <c r="GO45" t="str">
        <f t="shared" si="139"/>
        <v/>
      </c>
    </row>
    <row r="46" spans="1:197" x14ac:dyDescent="0.2">
      <c r="A46" s="1" t="s">
        <v>67</v>
      </c>
      <c r="B46" s="2">
        <v>21.9</v>
      </c>
      <c r="C46" s="2">
        <v>82.6</v>
      </c>
      <c r="D46" s="2">
        <v>0</v>
      </c>
      <c r="E46" s="2">
        <v>7407110046</v>
      </c>
      <c r="F46" s="2">
        <f t="shared" si="70"/>
        <v>0</v>
      </c>
      <c r="G46" s="2">
        <f t="shared" si="71"/>
        <v>46</v>
      </c>
      <c r="H46" s="2">
        <v>18.260000000000002</v>
      </c>
      <c r="I46" s="2">
        <v>192</v>
      </c>
      <c r="J46" s="2">
        <v>0</v>
      </c>
      <c r="K46" s="2">
        <v>50</v>
      </c>
      <c r="M46">
        <v>0</v>
      </c>
      <c r="N46">
        <v>46</v>
      </c>
      <c r="O46">
        <v>19.16</v>
      </c>
      <c r="P46">
        <v>22.35</v>
      </c>
      <c r="Q46">
        <v>82.93</v>
      </c>
      <c r="R46">
        <v>0</v>
      </c>
      <c r="S46">
        <v>19.16</v>
      </c>
      <c r="T46" s="4">
        <f t="shared" si="72"/>
        <v>106.25815344571174</v>
      </c>
      <c r="U46" s="4">
        <f t="shared" si="73"/>
        <v>101.00658090670065</v>
      </c>
      <c r="V46" s="4">
        <f t="shared" si="74"/>
        <v>71.237842903468533</v>
      </c>
      <c r="W46" s="4">
        <f t="shared" si="75"/>
        <v>73.065814048008974</v>
      </c>
      <c r="Y46" s="2">
        <v>377.1</v>
      </c>
      <c r="Z46" s="2">
        <v>365.4</v>
      </c>
      <c r="AA46" s="2">
        <v>296</v>
      </c>
      <c r="AB46" s="2">
        <v>297.7</v>
      </c>
      <c r="AC46" s="2">
        <v>655.9</v>
      </c>
      <c r="AE46" s="2">
        <v>485.1</v>
      </c>
      <c r="AG46" s="2">
        <v>378.7</v>
      </c>
      <c r="AH46" s="2">
        <v>368.6</v>
      </c>
      <c r="AI46" s="2">
        <v>297.5</v>
      </c>
      <c r="AJ46" s="2">
        <v>299.8</v>
      </c>
      <c r="AK46" s="2">
        <v>699</v>
      </c>
      <c r="AL46" s="2">
        <v>679</v>
      </c>
      <c r="AM46" s="2">
        <v>495</v>
      </c>
      <c r="AN46" s="2">
        <v>510</v>
      </c>
      <c r="AO46" s="2">
        <v>378.5</v>
      </c>
      <c r="AP46" s="2">
        <v>365.3</v>
      </c>
      <c r="AQ46" s="2">
        <v>296.5</v>
      </c>
      <c r="AR46" s="2">
        <v>290.3</v>
      </c>
      <c r="AW46">
        <v>378.7</v>
      </c>
      <c r="AX46">
        <v>368.6</v>
      </c>
      <c r="AY46">
        <v>297.5</v>
      </c>
      <c r="AZ46">
        <v>299.8</v>
      </c>
      <c r="BA46">
        <v>657</v>
      </c>
      <c r="BB46">
        <v>647</v>
      </c>
      <c r="BC46">
        <v>503</v>
      </c>
      <c r="BD46">
        <v>510</v>
      </c>
      <c r="BF46">
        <v>368</v>
      </c>
      <c r="BG46">
        <v>297</v>
      </c>
      <c r="BH46">
        <v>295.5</v>
      </c>
      <c r="BK46">
        <v>482</v>
      </c>
      <c r="BL46">
        <v>480</v>
      </c>
      <c r="BU46">
        <v>378.6</v>
      </c>
      <c r="BV46">
        <v>367.6</v>
      </c>
      <c r="BW46">
        <v>297</v>
      </c>
      <c r="BX46">
        <v>296.3</v>
      </c>
      <c r="BY46">
        <v>655.9</v>
      </c>
      <c r="CA46">
        <v>485.1</v>
      </c>
      <c r="CD46">
        <f t="shared" si="76"/>
        <v>278.79999999999995</v>
      </c>
      <c r="CE46" t="str">
        <f t="shared" si="77"/>
        <v/>
      </c>
      <c r="CF46">
        <f t="shared" si="78"/>
        <v>189.10000000000002</v>
      </c>
      <c r="CG46" t="str">
        <f t="shared" si="79"/>
        <v/>
      </c>
      <c r="CH46">
        <f t="shared" si="80"/>
        <v>320.3</v>
      </c>
      <c r="CI46">
        <f t="shared" si="81"/>
        <v>310.39999999999998</v>
      </c>
      <c r="CJ46">
        <f t="shared" si="82"/>
        <v>197.5</v>
      </c>
      <c r="CK46">
        <f t="shared" si="83"/>
        <v>210.2</v>
      </c>
      <c r="CU46">
        <v>378.32</v>
      </c>
      <c r="CV46">
        <v>367.1</v>
      </c>
      <c r="CW46">
        <v>296.89999999999998</v>
      </c>
      <c r="CX46">
        <v>296.77999999999997</v>
      </c>
      <c r="CY46">
        <v>666.95</v>
      </c>
      <c r="CZ46">
        <v>663</v>
      </c>
      <c r="DA46">
        <v>492.05</v>
      </c>
      <c r="DB46">
        <v>510</v>
      </c>
      <c r="DD46">
        <v>378.6</v>
      </c>
      <c r="DE46">
        <v>367.6</v>
      </c>
      <c r="DF46">
        <v>297</v>
      </c>
      <c r="DG46">
        <v>297.7</v>
      </c>
      <c r="DH46">
        <v>656.45</v>
      </c>
      <c r="DI46">
        <v>663</v>
      </c>
      <c r="DJ46">
        <v>490.05</v>
      </c>
      <c r="DK46">
        <v>510</v>
      </c>
      <c r="DM46">
        <v>0.68702256149269603</v>
      </c>
      <c r="DN46">
        <v>1.64924225024708</v>
      </c>
      <c r="DO46">
        <v>0.65192024052026498</v>
      </c>
      <c r="DP46">
        <v>3.91497126426236</v>
      </c>
      <c r="DQ46">
        <v>21.3729579921295</v>
      </c>
      <c r="DR46">
        <v>22.627416997969501</v>
      </c>
      <c r="DS46">
        <v>8.6642945471630703</v>
      </c>
      <c r="DT46">
        <v>0</v>
      </c>
      <c r="DV46">
        <v>299.55</v>
      </c>
      <c r="DW46">
        <v>310.39999999999998</v>
      </c>
      <c r="DX46">
        <v>193.3</v>
      </c>
      <c r="DY46">
        <v>210.2</v>
      </c>
      <c r="EA46">
        <v>299.55</v>
      </c>
      <c r="EB46">
        <v>310.39999999999998</v>
      </c>
      <c r="EC46">
        <v>193.3</v>
      </c>
      <c r="ED46">
        <v>210.2</v>
      </c>
      <c r="EF46">
        <v>29.344931419241799</v>
      </c>
      <c r="EG46" t="s">
        <v>172</v>
      </c>
      <c r="EH46">
        <v>5.9396969619669804</v>
      </c>
      <c r="EI46" t="s">
        <v>172</v>
      </c>
      <c r="EL46">
        <f t="shared" si="84"/>
        <v>357.94</v>
      </c>
      <c r="EM46">
        <f t="shared" si="85"/>
        <v>346.23999999999995</v>
      </c>
      <c r="EN46">
        <f t="shared" si="86"/>
        <v>276.83999999999997</v>
      </c>
      <c r="EO46">
        <f t="shared" si="87"/>
        <v>278.53999999999996</v>
      </c>
      <c r="EP46">
        <f t="shared" si="88"/>
        <v>636.74</v>
      </c>
      <c r="EQ46" t="str">
        <f t="shared" si="89"/>
        <v/>
      </c>
      <c r="ER46">
        <f t="shared" si="90"/>
        <v>465.94</v>
      </c>
      <c r="ES46" t="str">
        <f t="shared" si="91"/>
        <v/>
      </c>
      <c r="ET46">
        <f t="shared" si="92"/>
        <v>359.53999999999996</v>
      </c>
      <c r="EU46">
        <f t="shared" si="93"/>
        <v>349.44</v>
      </c>
      <c r="EV46">
        <f t="shared" si="94"/>
        <v>278.33999999999997</v>
      </c>
      <c r="EW46">
        <f t="shared" si="95"/>
        <v>280.64</v>
      </c>
      <c r="EX46">
        <f t="shared" si="96"/>
        <v>679.84</v>
      </c>
      <c r="EY46">
        <f t="shared" si="97"/>
        <v>659.84</v>
      </c>
      <c r="EZ46">
        <f t="shared" si="98"/>
        <v>475.84</v>
      </c>
      <c r="FA46">
        <f t="shared" si="99"/>
        <v>490.84</v>
      </c>
      <c r="FB46">
        <f t="shared" si="100"/>
        <v>359.34</v>
      </c>
      <c r="FC46">
        <f t="shared" si="101"/>
        <v>346.14</v>
      </c>
      <c r="FD46">
        <f t="shared" si="102"/>
        <v>277.33999999999997</v>
      </c>
      <c r="FE46">
        <f t="shared" si="103"/>
        <v>271.14</v>
      </c>
      <c r="FF46" t="str">
        <f t="shared" si="104"/>
        <v/>
      </c>
      <c r="FG46" t="str">
        <f t="shared" si="105"/>
        <v/>
      </c>
      <c r="FH46" t="str">
        <f t="shared" si="106"/>
        <v/>
      </c>
      <c r="FI46" t="str">
        <f t="shared" si="107"/>
        <v/>
      </c>
      <c r="FJ46">
        <f t="shared" si="108"/>
        <v>359.53999999999996</v>
      </c>
      <c r="FK46">
        <f t="shared" si="109"/>
        <v>349.44</v>
      </c>
      <c r="FL46">
        <f t="shared" si="110"/>
        <v>278.33999999999997</v>
      </c>
      <c r="FM46">
        <f t="shared" si="111"/>
        <v>280.64</v>
      </c>
      <c r="FN46">
        <f t="shared" si="112"/>
        <v>637.84</v>
      </c>
      <c r="FO46">
        <f t="shared" si="113"/>
        <v>627.84</v>
      </c>
      <c r="FP46">
        <f t="shared" si="114"/>
        <v>483.84</v>
      </c>
      <c r="FQ46">
        <f t="shared" si="115"/>
        <v>490.84</v>
      </c>
      <c r="FR46" t="str">
        <f t="shared" si="116"/>
        <v/>
      </c>
      <c r="FS46">
        <f t="shared" si="117"/>
        <v>348.84</v>
      </c>
      <c r="FT46">
        <f t="shared" si="118"/>
        <v>277.83999999999997</v>
      </c>
      <c r="FU46">
        <f t="shared" si="119"/>
        <v>276.33999999999997</v>
      </c>
      <c r="FV46" t="str">
        <f t="shared" si="120"/>
        <v/>
      </c>
      <c r="FW46" t="str">
        <f t="shared" si="121"/>
        <v/>
      </c>
      <c r="FX46">
        <f t="shared" si="122"/>
        <v>462.84</v>
      </c>
      <c r="FY46">
        <f t="shared" si="123"/>
        <v>460.84</v>
      </c>
      <c r="FZ46" t="str">
        <f t="shared" si="124"/>
        <v/>
      </c>
      <c r="GA46" t="str">
        <f t="shared" si="125"/>
        <v/>
      </c>
      <c r="GB46" t="str">
        <f t="shared" si="126"/>
        <v/>
      </c>
      <c r="GC46" t="str">
        <f t="shared" si="127"/>
        <v/>
      </c>
      <c r="GD46" t="str">
        <f t="shared" si="128"/>
        <v/>
      </c>
      <c r="GE46" t="str">
        <f t="shared" si="129"/>
        <v/>
      </c>
      <c r="GF46" t="str">
        <f t="shared" si="130"/>
        <v/>
      </c>
      <c r="GG46" t="str">
        <f t="shared" si="131"/>
        <v/>
      </c>
      <c r="GH46">
        <f t="shared" si="132"/>
        <v>359.44</v>
      </c>
      <c r="GI46">
        <f t="shared" si="133"/>
        <v>348.44</v>
      </c>
      <c r="GJ46">
        <f t="shared" si="134"/>
        <v>277.83999999999997</v>
      </c>
      <c r="GK46">
        <f t="shared" si="135"/>
        <v>277.14</v>
      </c>
      <c r="GL46">
        <f t="shared" si="136"/>
        <v>636.74</v>
      </c>
      <c r="GM46" t="str">
        <f t="shared" si="137"/>
        <v/>
      </c>
      <c r="GN46">
        <f t="shared" si="138"/>
        <v>465.94</v>
      </c>
      <c r="GO46" t="str">
        <f t="shared" si="139"/>
        <v/>
      </c>
    </row>
    <row r="47" spans="1:197" x14ac:dyDescent="0.2">
      <c r="A47" s="1" t="s">
        <v>67</v>
      </c>
      <c r="B47" s="2">
        <v>26.1</v>
      </c>
      <c r="C47" s="2">
        <v>-92.7</v>
      </c>
      <c r="D47" s="2">
        <v>0</v>
      </c>
      <c r="E47" s="2">
        <v>7501030141</v>
      </c>
      <c r="F47" s="2">
        <f t="shared" si="70"/>
        <v>1</v>
      </c>
      <c r="G47" s="2">
        <f t="shared" si="71"/>
        <v>41</v>
      </c>
      <c r="H47" s="2">
        <v>58.36</v>
      </c>
      <c r="I47" s="2">
        <v>3</v>
      </c>
      <c r="J47" s="2">
        <v>1</v>
      </c>
      <c r="K47" s="2">
        <v>46</v>
      </c>
      <c r="M47">
        <v>1</v>
      </c>
      <c r="N47">
        <v>41</v>
      </c>
      <c r="O47">
        <v>56.19</v>
      </c>
      <c r="P47">
        <v>26.32</v>
      </c>
      <c r="Q47">
        <v>-92.28</v>
      </c>
      <c r="R47">
        <v>0</v>
      </c>
      <c r="S47">
        <v>56.19</v>
      </c>
      <c r="T47" s="4">
        <f t="shared" si="72"/>
        <v>72.570498079290317</v>
      </c>
      <c r="U47" s="4">
        <f t="shared" si="73"/>
        <v>78.089404095697688</v>
      </c>
      <c r="V47" s="4">
        <f t="shared" si="74"/>
        <v>83.545672985523865</v>
      </c>
      <c r="W47" s="4">
        <f t="shared" si="75"/>
        <v>109.85002729806125</v>
      </c>
      <c r="Y47" s="2">
        <v>334.3</v>
      </c>
      <c r="Z47" s="2">
        <v>350.8</v>
      </c>
      <c r="AA47" s="2">
        <v>363.1</v>
      </c>
      <c r="AB47" s="2">
        <v>434.9</v>
      </c>
      <c r="AC47" s="2">
        <v>543</v>
      </c>
      <c r="AD47" s="2">
        <v>581</v>
      </c>
      <c r="AE47" s="2">
        <v>608</v>
      </c>
      <c r="AF47" s="2">
        <v>730</v>
      </c>
      <c r="AG47" s="2">
        <v>333.5</v>
      </c>
      <c r="AH47" s="2">
        <v>351.2</v>
      </c>
      <c r="AI47" s="2">
        <v>361.1</v>
      </c>
      <c r="AJ47" s="2">
        <v>435</v>
      </c>
      <c r="AL47" s="2">
        <v>580</v>
      </c>
      <c r="AM47" s="2">
        <v>600</v>
      </c>
      <c r="AN47" s="2">
        <v>810</v>
      </c>
      <c r="AO47" s="2">
        <v>333.6</v>
      </c>
      <c r="AP47" s="2">
        <v>351.3</v>
      </c>
      <c r="AQ47" s="2">
        <v>360.5</v>
      </c>
      <c r="AR47" s="2">
        <v>427.5</v>
      </c>
      <c r="AS47" s="2">
        <v>569</v>
      </c>
      <c r="AV47">
        <v>753</v>
      </c>
      <c r="AW47">
        <v>333.5</v>
      </c>
      <c r="AX47">
        <v>351.2</v>
      </c>
      <c r="AY47">
        <v>361.1</v>
      </c>
      <c r="AZ47">
        <v>435</v>
      </c>
      <c r="BA47">
        <v>555</v>
      </c>
      <c r="BB47">
        <v>585</v>
      </c>
      <c r="BC47">
        <v>600</v>
      </c>
      <c r="BD47">
        <v>810</v>
      </c>
      <c r="BE47">
        <v>334</v>
      </c>
      <c r="BF47">
        <v>351</v>
      </c>
      <c r="BG47">
        <v>362.5</v>
      </c>
      <c r="BH47">
        <v>433</v>
      </c>
      <c r="BJ47">
        <v>575</v>
      </c>
      <c r="BU47">
        <v>334.3</v>
      </c>
      <c r="BV47">
        <v>350.8</v>
      </c>
      <c r="BW47">
        <v>362</v>
      </c>
      <c r="BX47">
        <v>434.9</v>
      </c>
      <c r="BZ47">
        <v>581</v>
      </c>
      <c r="CA47">
        <v>600</v>
      </c>
      <c r="CB47">
        <v>791</v>
      </c>
      <c r="CD47">
        <f t="shared" si="76"/>
        <v>208.7</v>
      </c>
      <c r="CE47">
        <f t="shared" si="77"/>
        <v>230.2</v>
      </c>
      <c r="CF47">
        <f t="shared" si="78"/>
        <v>244.89999999999998</v>
      </c>
      <c r="CG47">
        <f t="shared" si="79"/>
        <v>295.10000000000002</v>
      </c>
      <c r="CH47" t="str">
        <f t="shared" si="80"/>
        <v/>
      </c>
      <c r="CI47">
        <f t="shared" si="81"/>
        <v>228.8</v>
      </c>
      <c r="CJ47">
        <f t="shared" si="82"/>
        <v>238.89999999999998</v>
      </c>
      <c r="CK47">
        <f t="shared" si="83"/>
        <v>375</v>
      </c>
      <c r="CU47">
        <v>333.84</v>
      </c>
      <c r="CV47">
        <v>351.06</v>
      </c>
      <c r="CW47">
        <v>361.56</v>
      </c>
      <c r="CX47">
        <v>433.46</v>
      </c>
      <c r="CY47">
        <v>555.66666666666697</v>
      </c>
      <c r="CZ47">
        <v>581.75</v>
      </c>
      <c r="DA47">
        <v>602</v>
      </c>
      <c r="DB47">
        <v>778.8</v>
      </c>
      <c r="DD47">
        <v>333.6</v>
      </c>
      <c r="DE47">
        <v>351.2</v>
      </c>
      <c r="DF47">
        <v>361.1</v>
      </c>
      <c r="DG47">
        <v>434.9</v>
      </c>
      <c r="DH47">
        <v>555</v>
      </c>
      <c r="DI47">
        <v>581</v>
      </c>
      <c r="DJ47">
        <v>600</v>
      </c>
      <c r="DK47">
        <v>791</v>
      </c>
      <c r="DM47">
        <v>0.42190046219458299</v>
      </c>
      <c r="DN47">
        <v>0.24083189157583901</v>
      </c>
      <c r="DO47">
        <v>1.0139033484509301</v>
      </c>
      <c r="DP47">
        <v>3.3321164445439102</v>
      </c>
      <c r="DQ47">
        <v>13.0128141972954</v>
      </c>
      <c r="DR47">
        <v>2.2173557826083501</v>
      </c>
      <c r="DS47">
        <v>4</v>
      </c>
      <c r="DT47">
        <v>35.856659074710201</v>
      </c>
      <c r="DV47">
        <v>208.7</v>
      </c>
      <c r="DW47">
        <v>229.5</v>
      </c>
      <c r="DX47">
        <v>241.9</v>
      </c>
      <c r="DY47">
        <v>335.05</v>
      </c>
      <c r="EA47">
        <v>208.7</v>
      </c>
      <c r="EB47">
        <v>229.5</v>
      </c>
      <c r="EC47">
        <v>241.9</v>
      </c>
      <c r="ED47">
        <v>335.05</v>
      </c>
      <c r="EF47" t="s">
        <v>172</v>
      </c>
      <c r="EG47">
        <v>0.98994949366115004</v>
      </c>
      <c r="EH47">
        <v>4.2426406871192901</v>
      </c>
      <c r="EI47">
        <v>56.497831816805103</v>
      </c>
      <c r="EL47">
        <f t="shared" si="84"/>
        <v>278.11</v>
      </c>
      <c r="EM47">
        <f t="shared" si="85"/>
        <v>294.61</v>
      </c>
      <c r="EN47">
        <f t="shared" si="86"/>
        <v>306.91000000000003</v>
      </c>
      <c r="EO47">
        <f t="shared" si="87"/>
        <v>378.71</v>
      </c>
      <c r="EP47">
        <f t="shared" si="88"/>
        <v>486.81</v>
      </c>
      <c r="EQ47">
        <f t="shared" si="89"/>
        <v>524.80999999999995</v>
      </c>
      <c r="ER47">
        <f t="shared" si="90"/>
        <v>551.80999999999995</v>
      </c>
      <c r="ES47">
        <f t="shared" si="91"/>
        <v>673.81</v>
      </c>
      <c r="ET47">
        <f t="shared" si="92"/>
        <v>277.31</v>
      </c>
      <c r="EU47">
        <f t="shared" si="93"/>
        <v>295.01</v>
      </c>
      <c r="EV47">
        <f t="shared" si="94"/>
        <v>304.91000000000003</v>
      </c>
      <c r="EW47">
        <f t="shared" si="95"/>
        <v>378.81</v>
      </c>
      <c r="EX47" t="str">
        <f t="shared" si="96"/>
        <v/>
      </c>
      <c r="EY47">
        <f t="shared" si="97"/>
        <v>523.80999999999995</v>
      </c>
      <c r="EZ47">
        <f t="shared" si="98"/>
        <v>543.80999999999995</v>
      </c>
      <c r="FA47">
        <f t="shared" si="99"/>
        <v>753.81</v>
      </c>
      <c r="FB47">
        <f t="shared" si="100"/>
        <v>277.41000000000003</v>
      </c>
      <c r="FC47">
        <f t="shared" si="101"/>
        <v>295.11</v>
      </c>
      <c r="FD47">
        <f t="shared" si="102"/>
        <v>304.31</v>
      </c>
      <c r="FE47">
        <f t="shared" si="103"/>
        <v>371.31</v>
      </c>
      <c r="FF47">
        <f t="shared" si="104"/>
        <v>512.80999999999995</v>
      </c>
      <c r="FG47" t="str">
        <f t="shared" si="105"/>
        <v/>
      </c>
      <c r="FH47" t="str">
        <f t="shared" si="106"/>
        <v/>
      </c>
      <c r="FI47">
        <f t="shared" si="107"/>
        <v>696.81</v>
      </c>
      <c r="FJ47">
        <f t="shared" si="108"/>
        <v>277.31</v>
      </c>
      <c r="FK47">
        <f t="shared" si="109"/>
        <v>295.01</v>
      </c>
      <c r="FL47">
        <f t="shared" si="110"/>
        <v>304.91000000000003</v>
      </c>
      <c r="FM47">
        <f t="shared" si="111"/>
        <v>378.81</v>
      </c>
      <c r="FN47">
        <f t="shared" si="112"/>
        <v>498.81</v>
      </c>
      <c r="FO47">
        <f t="shared" si="113"/>
        <v>528.80999999999995</v>
      </c>
      <c r="FP47">
        <f t="shared" si="114"/>
        <v>543.80999999999995</v>
      </c>
      <c r="FQ47">
        <f t="shared" si="115"/>
        <v>753.81</v>
      </c>
      <c r="FR47">
        <f t="shared" si="116"/>
        <v>277.81</v>
      </c>
      <c r="FS47">
        <f t="shared" si="117"/>
        <v>294.81</v>
      </c>
      <c r="FT47">
        <f t="shared" si="118"/>
        <v>306.31</v>
      </c>
      <c r="FU47">
        <f t="shared" si="119"/>
        <v>376.81</v>
      </c>
      <c r="FV47" t="str">
        <f t="shared" si="120"/>
        <v/>
      </c>
      <c r="FW47">
        <f t="shared" si="121"/>
        <v>518.80999999999995</v>
      </c>
      <c r="FX47" t="str">
        <f t="shared" si="122"/>
        <v/>
      </c>
      <c r="FY47" t="str">
        <f t="shared" si="123"/>
        <v/>
      </c>
      <c r="FZ47" t="str">
        <f t="shared" si="124"/>
        <v/>
      </c>
      <c r="GA47" t="str">
        <f t="shared" si="125"/>
        <v/>
      </c>
      <c r="GB47" t="str">
        <f t="shared" si="126"/>
        <v/>
      </c>
      <c r="GC47" t="str">
        <f t="shared" si="127"/>
        <v/>
      </c>
      <c r="GD47" t="str">
        <f t="shared" si="128"/>
        <v/>
      </c>
      <c r="GE47" t="str">
        <f t="shared" si="129"/>
        <v/>
      </c>
      <c r="GF47" t="str">
        <f t="shared" si="130"/>
        <v/>
      </c>
      <c r="GG47" t="str">
        <f t="shared" si="131"/>
        <v/>
      </c>
      <c r="GH47">
        <f t="shared" si="132"/>
        <v>278.11</v>
      </c>
      <c r="GI47">
        <f t="shared" si="133"/>
        <v>294.61</v>
      </c>
      <c r="GJ47">
        <f t="shared" si="134"/>
        <v>305.81</v>
      </c>
      <c r="GK47">
        <f t="shared" si="135"/>
        <v>378.71</v>
      </c>
      <c r="GL47" t="str">
        <f t="shared" si="136"/>
        <v/>
      </c>
      <c r="GM47">
        <f t="shared" si="137"/>
        <v>524.80999999999995</v>
      </c>
      <c r="GN47">
        <f t="shared" si="138"/>
        <v>543.80999999999995</v>
      </c>
      <c r="GO47">
        <f t="shared" si="139"/>
        <v>734.81</v>
      </c>
    </row>
    <row r="48" spans="1:197" x14ac:dyDescent="0.2">
      <c r="A48" s="1" t="s">
        <v>67</v>
      </c>
      <c r="B48" s="2">
        <v>64.099999999999994</v>
      </c>
      <c r="C48" s="2">
        <v>59.9</v>
      </c>
      <c r="D48" s="2">
        <v>21</v>
      </c>
      <c r="E48" s="2">
        <v>7501120313</v>
      </c>
      <c r="F48" s="2">
        <f t="shared" si="70"/>
        <v>3</v>
      </c>
      <c r="G48" s="2">
        <f t="shared" si="71"/>
        <v>13</v>
      </c>
      <c r="H48" s="2">
        <v>51.74</v>
      </c>
      <c r="I48" s="2">
        <v>12</v>
      </c>
      <c r="J48" s="2">
        <v>3</v>
      </c>
      <c r="K48" s="2">
        <v>17</v>
      </c>
      <c r="M48">
        <v>3</v>
      </c>
      <c r="N48">
        <v>13</v>
      </c>
      <c r="O48">
        <v>48.28</v>
      </c>
      <c r="P48">
        <v>65.81</v>
      </c>
      <c r="Q48">
        <v>58.96</v>
      </c>
      <c r="R48">
        <v>20.3</v>
      </c>
      <c r="S48">
        <v>48.28</v>
      </c>
      <c r="T48" s="4">
        <f t="shared" si="72"/>
        <v>89.63552263577705</v>
      </c>
      <c r="U48" s="4">
        <f t="shared" si="73"/>
        <v>87.824053695090839</v>
      </c>
      <c r="V48" s="4">
        <f t="shared" si="74"/>
        <v>52.337534455623732</v>
      </c>
      <c r="W48" s="4">
        <f t="shared" si="75"/>
        <v>81.291950267174826</v>
      </c>
      <c r="Z48" s="2">
        <v>360</v>
      </c>
      <c r="AA48" s="2">
        <v>260</v>
      </c>
      <c r="AB48" s="2">
        <v>350</v>
      </c>
      <c r="AC48" s="2">
        <v>612.9</v>
      </c>
      <c r="AE48" s="2">
        <v>400</v>
      </c>
      <c r="AF48" s="2">
        <v>567.6</v>
      </c>
      <c r="AH48" s="2">
        <v>377.7</v>
      </c>
      <c r="AI48" s="2">
        <v>260</v>
      </c>
      <c r="AJ48" s="2">
        <v>364.8</v>
      </c>
      <c r="AL48" s="2">
        <v>608</v>
      </c>
      <c r="AM48" s="2">
        <v>402</v>
      </c>
      <c r="AN48" s="2">
        <v>571</v>
      </c>
      <c r="AX48">
        <v>377.5</v>
      </c>
      <c r="AY48">
        <v>270</v>
      </c>
      <c r="AZ48">
        <v>365</v>
      </c>
      <c r="BB48">
        <v>596</v>
      </c>
      <c r="BC48">
        <v>402</v>
      </c>
      <c r="BD48">
        <v>571</v>
      </c>
      <c r="BF48">
        <v>380</v>
      </c>
      <c r="BG48">
        <v>264</v>
      </c>
      <c r="BK48">
        <v>401</v>
      </c>
      <c r="BL48">
        <v>571</v>
      </c>
      <c r="BV48">
        <v>360</v>
      </c>
      <c r="BW48">
        <v>260</v>
      </c>
      <c r="BX48">
        <v>350</v>
      </c>
      <c r="CA48">
        <v>401.7</v>
      </c>
      <c r="CB48">
        <v>570.6</v>
      </c>
      <c r="CD48" t="str">
        <f t="shared" si="76"/>
        <v/>
      </c>
      <c r="CE48" t="str">
        <f t="shared" si="77"/>
        <v/>
      </c>
      <c r="CF48">
        <f t="shared" si="78"/>
        <v>140</v>
      </c>
      <c r="CG48">
        <f t="shared" si="79"/>
        <v>217.60000000000002</v>
      </c>
      <c r="CH48" t="str">
        <f t="shared" si="80"/>
        <v/>
      </c>
      <c r="CI48">
        <f t="shared" si="81"/>
        <v>230.3</v>
      </c>
      <c r="CJ48">
        <f t="shared" si="82"/>
        <v>142</v>
      </c>
      <c r="CK48">
        <f t="shared" si="83"/>
        <v>206.2</v>
      </c>
      <c r="CU48" t="s">
        <v>172</v>
      </c>
      <c r="CV48">
        <v>368.8</v>
      </c>
      <c r="CW48">
        <v>262.5</v>
      </c>
      <c r="CX48">
        <v>357.45</v>
      </c>
      <c r="CY48">
        <v>612.9</v>
      </c>
      <c r="CZ48">
        <v>602</v>
      </c>
      <c r="DA48">
        <v>401.42500000000001</v>
      </c>
      <c r="DB48">
        <v>570.04999999999995</v>
      </c>
      <c r="DD48" t="s">
        <v>172</v>
      </c>
      <c r="DE48">
        <v>368.75</v>
      </c>
      <c r="DF48">
        <v>260</v>
      </c>
      <c r="DG48">
        <v>357.4</v>
      </c>
      <c r="DH48">
        <v>612.9</v>
      </c>
      <c r="DI48">
        <v>602</v>
      </c>
      <c r="DJ48">
        <v>401.85</v>
      </c>
      <c r="DK48">
        <v>570.79999999999995</v>
      </c>
      <c r="DM48" t="s">
        <v>172</v>
      </c>
      <c r="DN48">
        <v>10.1616927723682</v>
      </c>
      <c r="DO48">
        <v>5</v>
      </c>
      <c r="DP48">
        <v>8.6029064856012507</v>
      </c>
      <c r="DQ48" t="s">
        <v>172</v>
      </c>
      <c r="DR48">
        <v>8.4852813742385695</v>
      </c>
      <c r="DS48">
        <v>0.96046863561492601</v>
      </c>
      <c r="DT48">
        <v>1.6441816606851301</v>
      </c>
      <c r="DV48" t="s">
        <v>172</v>
      </c>
      <c r="DW48">
        <v>230.3</v>
      </c>
      <c r="DX48">
        <v>141</v>
      </c>
      <c r="DY48">
        <v>211.9</v>
      </c>
      <c r="EA48" t="s">
        <v>172</v>
      </c>
      <c r="EB48">
        <v>230.3</v>
      </c>
      <c r="EC48">
        <v>141</v>
      </c>
      <c r="ED48">
        <v>211.9</v>
      </c>
      <c r="EF48" t="s">
        <v>172</v>
      </c>
      <c r="EG48" t="s">
        <v>172</v>
      </c>
      <c r="EH48">
        <v>1.4142135623731</v>
      </c>
      <c r="EI48">
        <v>8.0610173055266703</v>
      </c>
      <c r="EL48" t="str">
        <f t="shared" si="84"/>
        <v/>
      </c>
      <c r="EM48">
        <f t="shared" si="85"/>
        <v>311.72000000000003</v>
      </c>
      <c r="EN48">
        <f t="shared" si="86"/>
        <v>211.72</v>
      </c>
      <c r="EO48">
        <f t="shared" si="87"/>
        <v>301.72000000000003</v>
      </c>
      <c r="EP48">
        <f t="shared" si="88"/>
        <v>564.62</v>
      </c>
      <c r="EQ48" t="str">
        <f t="shared" si="89"/>
        <v/>
      </c>
      <c r="ER48">
        <f t="shared" si="90"/>
        <v>351.72</v>
      </c>
      <c r="ES48">
        <f t="shared" si="91"/>
        <v>519.32000000000005</v>
      </c>
      <c r="ET48" t="str">
        <f t="shared" si="92"/>
        <v/>
      </c>
      <c r="EU48">
        <f t="shared" si="93"/>
        <v>329.41999999999996</v>
      </c>
      <c r="EV48">
        <f t="shared" si="94"/>
        <v>211.72</v>
      </c>
      <c r="EW48">
        <f t="shared" si="95"/>
        <v>316.52</v>
      </c>
      <c r="EX48" t="str">
        <f t="shared" si="96"/>
        <v/>
      </c>
      <c r="EY48">
        <f t="shared" si="97"/>
        <v>559.72</v>
      </c>
      <c r="EZ48">
        <f t="shared" si="98"/>
        <v>353.72</v>
      </c>
      <c r="FA48">
        <f t="shared" si="99"/>
        <v>522.72</v>
      </c>
      <c r="FB48" t="str">
        <f t="shared" si="100"/>
        <v/>
      </c>
      <c r="FC48" t="str">
        <f t="shared" si="101"/>
        <v/>
      </c>
      <c r="FD48" t="str">
        <f t="shared" si="102"/>
        <v/>
      </c>
      <c r="FE48" t="str">
        <f t="shared" si="103"/>
        <v/>
      </c>
      <c r="FF48" t="str">
        <f t="shared" si="104"/>
        <v/>
      </c>
      <c r="FG48" t="str">
        <f t="shared" si="105"/>
        <v/>
      </c>
      <c r="FH48" t="str">
        <f t="shared" si="106"/>
        <v/>
      </c>
      <c r="FI48" t="str">
        <f t="shared" si="107"/>
        <v/>
      </c>
      <c r="FJ48" t="str">
        <f t="shared" si="108"/>
        <v/>
      </c>
      <c r="FK48">
        <f t="shared" si="109"/>
        <v>329.22</v>
      </c>
      <c r="FL48">
        <f t="shared" si="110"/>
        <v>221.72</v>
      </c>
      <c r="FM48">
        <f t="shared" si="111"/>
        <v>316.72000000000003</v>
      </c>
      <c r="FN48" t="str">
        <f t="shared" si="112"/>
        <v/>
      </c>
      <c r="FO48">
        <f t="shared" si="113"/>
        <v>547.72</v>
      </c>
      <c r="FP48">
        <f t="shared" si="114"/>
        <v>353.72</v>
      </c>
      <c r="FQ48">
        <f t="shared" si="115"/>
        <v>522.72</v>
      </c>
      <c r="FR48" t="str">
        <f t="shared" si="116"/>
        <v/>
      </c>
      <c r="FS48">
        <f t="shared" si="117"/>
        <v>331.72</v>
      </c>
      <c r="FT48">
        <f t="shared" si="118"/>
        <v>215.72</v>
      </c>
      <c r="FU48" t="str">
        <f t="shared" si="119"/>
        <v/>
      </c>
      <c r="FV48" t="str">
        <f t="shared" si="120"/>
        <v/>
      </c>
      <c r="FW48" t="str">
        <f t="shared" si="121"/>
        <v/>
      </c>
      <c r="FX48">
        <f t="shared" si="122"/>
        <v>352.72</v>
      </c>
      <c r="FY48">
        <f t="shared" si="123"/>
        <v>522.72</v>
      </c>
      <c r="FZ48" t="str">
        <f t="shared" si="124"/>
        <v/>
      </c>
      <c r="GA48" t="str">
        <f t="shared" si="125"/>
        <v/>
      </c>
      <c r="GB48" t="str">
        <f t="shared" si="126"/>
        <v/>
      </c>
      <c r="GC48" t="str">
        <f t="shared" si="127"/>
        <v/>
      </c>
      <c r="GD48" t="str">
        <f t="shared" si="128"/>
        <v/>
      </c>
      <c r="GE48" t="str">
        <f t="shared" si="129"/>
        <v/>
      </c>
      <c r="GF48" t="str">
        <f t="shared" si="130"/>
        <v/>
      </c>
      <c r="GG48" t="str">
        <f t="shared" si="131"/>
        <v/>
      </c>
      <c r="GH48" t="str">
        <f t="shared" si="132"/>
        <v/>
      </c>
      <c r="GI48">
        <f t="shared" si="133"/>
        <v>311.72000000000003</v>
      </c>
      <c r="GJ48">
        <f t="shared" si="134"/>
        <v>211.72</v>
      </c>
      <c r="GK48">
        <f t="shared" si="135"/>
        <v>301.72000000000003</v>
      </c>
      <c r="GL48" t="str">
        <f t="shared" si="136"/>
        <v/>
      </c>
      <c r="GM48" t="str">
        <f t="shared" si="137"/>
        <v/>
      </c>
      <c r="GN48">
        <f t="shared" si="138"/>
        <v>353.41999999999996</v>
      </c>
      <c r="GO48">
        <f t="shared" si="139"/>
        <v>522.32000000000005</v>
      </c>
    </row>
    <row r="49" spans="1:197" x14ac:dyDescent="0.2">
      <c r="A49" s="1" t="s">
        <v>67</v>
      </c>
      <c r="B49" s="2">
        <v>-17</v>
      </c>
      <c r="C49" s="2">
        <v>-26.1</v>
      </c>
      <c r="D49" s="2">
        <v>125</v>
      </c>
      <c r="E49" s="2">
        <v>7502132203</v>
      </c>
      <c r="F49" s="2">
        <f t="shared" si="70"/>
        <v>22</v>
      </c>
      <c r="G49" s="2">
        <f t="shared" si="71"/>
        <v>3</v>
      </c>
      <c r="H49" s="2">
        <v>50.78</v>
      </c>
      <c r="I49" s="2">
        <v>44</v>
      </c>
      <c r="J49" s="2">
        <v>22</v>
      </c>
      <c r="K49" s="2">
        <v>4</v>
      </c>
      <c r="M49">
        <v>22</v>
      </c>
      <c r="N49">
        <v>3</v>
      </c>
      <c r="O49">
        <v>50.43</v>
      </c>
      <c r="P49">
        <v>-16.93</v>
      </c>
      <c r="Q49">
        <v>-25.84</v>
      </c>
      <c r="R49">
        <v>127.6</v>
      </c>
      <c r="S49">
        <v>50.43</v>
      </c>
      <c r="T49" s="4">
        <f t="shared" si="72"/>
        <v>14.121496223727608</v>
      </c>
      <c r="U49" s="4">
        <f t="shared" si="73"/>
        <v>15.618835898540407</v>
      </c>
      <c r="V49" s="4">
        <f t="shared" si="74"/>
        <v>51.719597966388108</v>
      </c>
      <c r="W49" s="4">
        <f t="shared" si="75"/>
        <v>40.98212104353329</v>
      </c>
      <c r="Z49" s="2">
        <v>117.9</v>
      </c>
      <c r="AA49" s="2">
        <v>248</v>
      </c>
      <c r="AB49" s="2">
        <v>210</v>
      </c>
      <c r="AC49" s="2">
        <v>154.4</v>
      </c>
      <c r="AD49" s="2">
        <v>167.8</v>
      </c>
      <c r="AF49" s="2">
        <v>321.7</v>
      </c>
      <c r="AH49" s="2">
        <v>118.3</v>
      </c>
      <c r="AI49" s="2">
        <v>250.4</v>
      </c>
      <c r="AJ49" s="2">
        <v>200.9</v>
      </c>
      <c r="AL49" s="2">
        <v>168</v>
      </c>
      <c r="AM49" s="2">
        <v>390</v>
      </c>
      <c r="AN49" s="2">
        <v>325</v>
      </c>
      <c r="AP49" s="2">
        <v>118.2</v>
      </c>
      <c r="AQ49" s="2">
        <v>249.5</v>
      </c>
      <c r="AR49" s="2">
        <v>209.6</v>
      </c>
      <c r="AT49" s="2">
        <v>167.8</v>
      </c>
      <c r="AU49" s="2">
        <v>385</v>
      </c>
      <c r="AV49" s="2">
        <v>317</v>
      </c>
      <c r="AX49" s="2">
        <v>118</v>
      </c>
      <c r="AY49" s="2">
        <v>250.4</v>
      </c>
      <c r="AZ49" s="2">
        <v>205.5</v>
      </c>
      <c r="BB49" s="2">
        <v>168</v>
      </c>
      <c r="BC49" s="2">
        <v>389.5</v>
      </c>
      <c r="BD49" s="2">
        <v>325</v>
      </c>
      <c r="BV49">
        <v>117.9</v>
      </c>
      <c r="BW49">
        <v>248</v>
      </c>
      <c r="BZ49">
        <v>167.8</v>
      </c>
      <c r="CA49">
        <v>388</v>
      </c>
      <c r="CB49">
        <v>321.7</v>
      </c>
      <c r="CD49" t="str">
        <f t="shared" si="76"/>
        <v/>
      </c>
      <c r="CE49">
        <f t="shared" si="77"/>
        <v>49.900000000000006</v>
      </c>
      <c r="CF49" t="str">
        <f t="shared" si="78"/>
        <v/>
      </c>
      <c r="CG49">
        <f t="shared" si="79"/>
        <v>111.69999999999999</v>
      </c>
      <c r="CH49" t="str">
        <f t="shared" si="80"/>
        <v/>
      </c>
      <c r="CI49">
        <f t="shared" si="81"/>
        <v>49.7</v>
      </c>
      <c r="CJ49">
        <f t="shared" si="82"/>
        <v>139.6</v>
      </c>
      <c r="CK49">
        <f t="shared" si="83"/>
        <v>124.1</v>
      </c>
      <c r="CU49" t="s">
        <v>172</v>
      </c>
      <c r="CV49">
        <v>118.06</v>
      </c>
      <c r="CW49">
        <v>249.26</v>
      </c>
      <c r="CX49">
        <v>206.5</v>
      </c>
      <c r="CY49">
        <v>154.4</v>
      </c>
      <c r="CZ49">
        <v>167.88</v>
      </c>
      <c r="DA49">
        <v>388.125</v>
      </c>
      <c r="DB49">
        <v>322.08</v>
      </c>
      <c r="DD49" t="s">
        <v>172</v>
      </c>
      <c r="DE49">
        <v>118</v>
      </c>
      <c r="DF49">
        <v>249.5</v>
      </c>
      <c r="DG49">
        <v>207.55</v>
      </c>
      <c r="DH49">
        <v>154.4</v>
      </c>
      <c r="DI49">
        <v>167.8</v>
      </c>
      <c r="DJ49">
        <v>388.75</v>
      </c>
      <c r="DK49">
        <v>321.7</v>
      </c>
      <c r="DM49" t="s">
        <v>172</v>
      </c>
      <c r="DN49">
        <v>0.18165902124584701</v>
      </c>
      <c r="DO49">
        <v>1.20747670784989</v>
      </c>
      <c r="DP49">
        <v>4.2512743187582398</v>
      </c>
      <c r="DQ49" t="s">
        <v>172</v>
      </c>
      <c r="DR49">
        <v>0.10954451150102699</v>
      </c>
      <c r="DS49">
        <v>2.25</v>
      </c>
      <c r="DT49">
        <v>3.2843568624618098</v>
      </c>
      <c r="DV49" t="s">
        <v>172</v>
      </c>
      <c r="DW49">
        <v>49.8</v>
      </c>
      <c r="DX49">
        <v>139.6</v>
      </c>
      <c r="DY49">
        <v>117.9</v>
      </c>
      <c r="EA49" t="s">
        <v>172</v>
      </c>
      <c r="EB49">
        <v>49.8</v>
      </c>
      <c r="EC49">
        <v>139.6</v>
      </c>
      <c r="ED49">
        <v>117.9</v>
      </c>
      <c r="EF49" t="s">
        <v>172</v>
      </c>
      <c r="EG49">
        <v>0.141421356237312</v>
      </c>
      <c r="EH49" t="s">
        <v>172</v>
      </c>
      <c r="EI49">
        <v>8.7681240867131898</v>
      </c>
      <c r="EL49" t="str">
        <f t="shared" si="84"/>
        <v/>
      </c>
      <c r="EM49">
        <f t="shared" si="85"/>
        <v>67.47</v>
      </c>
      <c r="EN49">
        <f t="shared" si="86"/>
        <v>197.57</v>
      </c>
      <c r="EO49">
        <f t="shared" si="87"/>
        <v>159.57</v>
      </c>
      <c r="EP49">
        <f t="shared" si="88"/>
        <v>103.97</v>
      </c>
      <c r="EQ49">
        <f t="shared" si="89"/>
        <v>117.37</v>
      </c>
      <c r="ER49" t="str">
        <f t="shared" si="90"/>
        <v/>
      </c>
      <c r="ES49">
        <f t="shared" si="91"/>
        <v>271.27</v>
      </c>
      <c r="ET49" t="str">
        <f t="shared" si="92"/>
        <v/>
      </c>
      <c r="EU49">
        <f t="shared" si="93"/>
        <v>67.87</v>
      </c>
      <c r="EV49">
        <f t="shared" si="94"/>
        <v>199.97</v>
      </c>
      <c r="EW49">
        <f t="shared" si="95"/>
        <v>150.47</v>
      </c>
      <c r="EX49" t="str">
        <f t="shared" si="96"/>
        <v/>
      </c>
      <c r="EY49">
        <f t="shared" si="97"/>
        <v>117.57</v>
      </c>
      <c r="EZ49">
        <f t="shared" si="98"/>
        <v>339.57</v>
      </c>
      <c r="FA49">
        <f t="shared" si="99"/>
        <v>274.57</v>
      </c>
      <c r="FB49" t="str">
        <f t="shared" si="100"/>
        <v/>
      </c>
      <c r="FC49">
        <f t="shared" si="101"/>
        <v>67.77000000000001</v>
      </c>
      <c r="FD49">
        <f t="shared" si="102"/>
        <v>199.07</v>
      </c>
      <c r="FE49">
        <f t="shared" si="103"/>
        <v>159.16999999999999</v>
      </c>
      <c r="FF49" t="str">
        <f t="shared" si="104"/>
        <v/>
      </c>
      <c r="FG49">
        <f t="shared" si="105"/>
        <v>117.37</v>
      </c>
      <c r="FH49">
        <f t="shared" si="106"/>
        <v>334.57</v>
      </c>
      <c r="FI49">
        <f t="shared" si="107"/>
        <v>266.57</v>
      </c>
      <c r="FJ49" t="str">
        <f t="shared" si="108"/>
        <v/>
      </c>
      <c r="FK49">
        <f t="shared" si="109"/>
        <v>67.569999999999993</v>
      </c>
      <c r="FL49">
        <f t="shared" si="110"/>
        <v>199.97</v>
      </c>
      <c r="FM49">
        <f t="shared" si="111"/>
        <v>155.07</v>
      </c>
      <c r="FN49" t="str">
        <f t="shared" si="112"/>
        <v/>
      </c>
      <c r="FO49">
        <f t="shared" si="113"/>
        <v>117.57</v>
      </c>
      <c r="FP49">
        <f t="shared" si="114"/>
        <v>339.07</v>
      </c>
      <c r="FQ49">
        <f t="shared" si="115"/>
        <v>274.57</v>
      </c>
      <c r="FR49" t="str">
        <f t="shared" si="116"/>
        <v/>
      </c>
      <c r="FS49" t="str">
        <f t="shared" si="117"/>
        <v/>
      </c>
      <c r="FT49" t="str">
        <f t="shared" si="118"/>
        <v/>
      </c>
      <c r="FU49" t="str">
        <f t="shared" si="119"/>
        <v/>
      </c>
      <c r="FV49" t="str">
        <f t="shared" si="120"/>
        <v/>
      </c>
      <c r="FW49" t="str">
        <f t="shared" si="121"/>
        <v/>
      </c>
      <c r="FX49" t="str">
        <f t="shared" si="122"/>
        <v/>
      </c>
      <c r="FY49" t="str">
        <f t="shared" si="123"/>
        <v/>
      </c>
      <c r="FZ49" t="str">
        <f t="shared" si="124"/>
        <v/>
      </c>
      <c r="GA49" t="str">
        <f t="shared" si="125"/>
        <v/>
      </c>
      <c r="GB49" t="str">
        <f t="shared" si="126"/>
        <v/>
      </c>
      <c r="GC49" t="str">
        <f t="shared" si="127"/>
        <v/>
      </c>
      <c r="GD49" t="str">
        <f t="shared" si="128"/>
        <v/>
      </c>
      <c r="GE49" t="str">
        <f t="shared" si="129"/>
        <v/>
      </c>
      <c r="GF49" t="str">
        <f t="shared" si="130"/>
        <v/>
      </c>
      <c r="GG49" t="str">
        <f t="shared" si="131"/>
        <v/>
      </c>
      <c r="GH49" t="str">
        <f t="shared" si="132"/>
        <v/>
      </c>
      <c r="GI49">
        <f t="shared" si="133"/>
        <v>67.47</v>
      </c>
      <c r="GJ49">
        <f t="shared" si="134"/>
        <v>197.57</v>
      </c>
      <c r="GK49" t="str">
        <f t="shared" si="135"/>
        <v/>
      </c>
      <c r="GL49" t="str">
        <f t="shared" si="136"/>
        <v/>
      </c>
      <c r="GM49">
        <f t="shared" si="137"/>
        <v>117.37</v>
      </c>
      <c r="GN49">
        <f t="shared" si="138"/>
        <v>337.57</v>
      </c>
      <c r="GO49">
        <f t="shared" si="139"/>
        <v>271.27</v>
      </c>
    </row>
    <row r="50" spans="1:197" x14ac:dyDescent="0.2">
      <c r="A50" s="1" t="s">
        <v>67</v>
      </c>
      <c r="E50" s="2">
        <v>7511100755</v>
      </c>
      <c r="F50" s="2">
        <f t="shared" si="70"/>
        <v>7</v>
      </c>
      <c r="G50" s="2">
        <f t="shared" si="71"/>
        <v>55</v>
      </c>
      <c r="I50" s="2">
        <v>314</v>
      </c>
      <c r="J50" s="2">
        <v>7</v>
      </c>
      <c r="K50" s="2">
        <v>55</v>
      </c>
      <c r="M50">
        <v>7</v>
      </c>
      <c r="N50">
        <v>52</v>
      </c>
      <c r="O50"/>
      <c r="P50"/>
      <c r="Q50"/>
      <c r="R50"/>
      <c r="S50"/>
      <c r="T50" s="4">
        <f t="shared" si="72"/>
        <v>23.601824227438964</v>
      </c>
      <c r="U50" s="4">
        <f t="shared" si="73"/>
        <v>17.843380976146218</v>
      </c>
      <c r="V50" s="4">
        <f t="shared" si="74"/>
        <v>26.363366759261837</v>
      </c>
      <c r="W50" s="4">
        <f t="shared" si="75"/>
        <v>17.858061121017318</v>
      </c>
      <c r="AH50" s="2">
        <v>160</v>
      </c>
      <c r="AI50" s="2">
        <v>120</v>
      </c>
      <c r="AJ50" s="2">
        <v>50</v>
      </c>
      <c r="AL50" s="2">
        <v>370</v>
      </c>
      <c r="AM50" s="2">
        <v>300</v>
      </c>
      <c r="AN50" s="2">
        <v>180</v>
      </c>
      <c r="AP50" s="2"/>
      <c r="AQ50" s="2"/>
      <c r="AR50" s="2"/>
      <c r="AT50" s="2"/>
      <c r="AU50" s="2"/>
      <c r="AV50" s="2"/>
      <c r="AX50" s="2"/>
      <c r="AY50" s="2"/>
      <c r="AZ50" s="2"/>
      <c r="BB50" s="2"/>
      <c r="BC50" s="2"/>
      <c r="BD50" s="2"/>
      <c r="BV50">
        <v>160</v>
      </c>
      <c r="BW50">
        <v>120</v>
      </c>
      <c r="BX50">
        <v>50</v>
      </c>
      <c r="BZ50">
        <v>370</v>
      </c>
      <c r="CA50">
        <v>300</v>
      </c>
      <c r="CB50">
        <v>180</v>
      </c>
      <c r="CD50" t="str">
        <f t="shared" si="76"/>
        <v/>
      </c>
      <c r="CE50" t="str">
        <f t="shared" si="77"/>
        <v/>
      </c>
      <c r="CF50" t="str">
        <f t="shared" si="78"/>
        <v/>
      </c>
      <c r="CG50" t="str">
        <f t="shared" si="79"/>
        <v/>
      </c>
      <c r="CH50" t="str">
        <f t="shared" si="80"/>
        <v/>
      </c>
      <c r="CI50">
        <f t="shared" si="81"/>
        <v>210</v>
      </c>
      <c r="CJ50">
        <f t="shared" si="82"/>
        <v>180</v>
      </c>
      <c r="CK50">
        <f t="shared" si="83"/>
        <v>130</v>
      </c>
      <c r="CU50" t="s">
        <v>172</v>
      </c>
      <c r="CV50">
        <v>160</v>
      </c>
      <c r="CW50">
        <v>120</v>
      </c>
      <c r="CX50">
        <v>50</v>
      </c>
      <c r="CY50" t="s">
        <v>172</v>
      </c>
      <c r="CZ50">
        <v>370</v>
      </c>
      <c r="DA50">
        <v>300</v>
      </c>
      <c r="DB50">
        <v>180</v>
      </c>
      <c r="DD50" t="s">
        <v>172</v>
      </c>
      <c r="DE50">
        <v>160</v>
      </c>
      <c r="DF50">
        <v>120</v>
      </c>
      <c r="DG50">
        <v>50</v>
      </c>
      <c r="DH50" t="s">
        <v>172</v>
      </c>
      <c r="DI50">
        <v>370</v>
      </c>
      <c r="DJ50">
        <v>300</v>
      </c>
      <c r="DK50">
        <v>180</v>
      </c>
      <c r="DM50" t="s">
        <v>172</v>
      </c>
      <c r="DN50">
        <v>0</v>
      </c>
      <c r="DO50">
        <v>0</v>
      </c>
      <c r="DP50">
        <v>0</v>
      </c>
      <c r="DQ50" t="s">
        <v>172</v>
      </c>
      <c r="DR50">
        <v>0</v>
      </c>
      <c r="DS50">
        <v>0</v>
      </c>
      <c r="DT50">
        <v>0</v>
      </c>
      <c r="DV50" t="s">
        <v>172</v>
      </c>
      <c r="DW50">
        <v>210</v>
      </c>
      <c r="DX50">
        <v>180</v>
      </c>
      <c r="DY50">
        <v>130</v>
      </c>
      <c r="EA50" t="s">
        <v>172</v>
      </c>
      <c r="EB50">
        <v>210</v>
      </c>
      <c r="EC50">
        <v>180</v>
      </c>
      <c r="ED50">
        <v>130</v>
      </c>
      <c r="EF50" t="s">
        <v>172</v>
      </c>
      <c r="EG50" t="s">
        <v>172</v>
      </c>
      <c r="EH50" t="s">
        <v>172</v>
      </c>
      <c r="EI50" t="s">
        <v>172</v>
      </c>
      <c r="EL50" t="str">
        <f t="shared" si="84"/>
        <v/>
      </c>
      <c r="EM50" t="str">
        <f t="shared" si="85"/>
        <v/>
      </c>
      <c r="EN50" t="str">
        <f t="shared" si="86"/>
        <v/>
      </c>
      <c r="EO50" t="str">
        <f t="shared" si="87"/>
        <v/>
      </c>
      <c r="EP50" t="str">
        <f t="shared" si="88"/>
        <v/>
      </c>
      <c r="EQ50" t="str">
        <f t="shared" si="89"/>
        <v/>
      </c>
      <c r="ER50" t="str">
        <f t="shared" si="90"/>
        <v/>
      </c>
      <c r="ES50" t="str">
        <f t="shared" si="91"/>
        <v/>
      </c>
      <c r="ET50" t="str">
        <f t="shared" si="92"/>
        <v/>
      </c>
      <c r="EU50" t="str">
        <f t="shared" si="93"/>
        <v/>
      </c>
      <c r="EV50" t="str">
        <f t="shared" si="94"/>
        <v/>
      </c>
      <c r="EW50" t="str">
        <f t="shared" si="95"/>
        <v/>
      </c>
      <c r="EX50" t="str">
        <f t="shared" si="96"/>
        <v/>
      </c>
      <c r="EY50" t="str">
        <f t="shared" si="97"/>
        <v/>
      </c>
      <c r="EZ50" t="str">
        <f t="shared" si="98"/>
        <v/>
      </c>
      <c r="FA50" t="str">
        <f t="shared" si="99"/>
        <v/>
      </c>
      <c r="FB50" t="str">
        <f t="shared" si="100"/>
        <v/>
      </c>
      <c r="FC50" t="str">
        <f t="shared" si="101"/>
        <v/>
      </c>
      <c r="FD50" t="str">
        <f t="shared" si="102"/>
        <v/>
      </c>
      <c r="FE50" t="str">
        <f t="shared" si="103"/>
        <v/>
      </c>
      <c r="FF50" t="str">
        <f t="shared" si="104"/>
        <v/>
      </c>
      <c r="FG50" t="str">
        <f t="shared" si="105"/>
        <v/>
      </c>
      <c r="FH50" t="str">
        <f t="shared" si="106"/>
        <v/>
      </c>
      <c r="FI50" t="str">
        <f t="shared" si="107"/>
        <v/>
      </c>
      <c r="FJ50" t="str">
        <f t="shared" si="108"/>
        <v/>
      </c>
      <c r="FK50" t="str">
        <f t="shared" si="109"/>
        <v/>
      </c>
      <c r="FL50" t="str">
        <f t="shared" si="110"/>
        <v/>
      </c>
      <c r="FM50" t="str">
        <f t="shared" si="111"/>
        <v/>
      </c>
      <c r="FN50" t="str">
        <f t="shared" si="112"/>
        <v/>
      </c>
      <c r="FO50" t="str">
        <f t="shared" si="113"/>
        <v/>
      </c>
      <c r="FP50" t="str">
        <f t="shared" si="114"/>
        <v/>
      </c>
      <c r="FQ50" t="str">
        <f t="shared" si="115"/>
        <v/>
      </c>
      <c r="FR50" t="str">
        <f t="shared" si="116"/>
        <v/>
      </c>
      <c r="FS50" t="str">
        <f t="shared" si="117"/>
        <v/>
      </c>
      <c r="FT50" t="str">
        <f t="shared" si="118"/>
        <v/>
      </c>
      <c r="FU50" t="str">
        <f t="shared" si="119"/>
        <v/>
      </c>
      <c r="FV50" t="str">
        <f t="shared" si="120"/>
        <v/>
      </c>
      <c r="FW50" t="str">
        <f t="shared" si="121"/>
        <v/>
      </c>
      <c r="FX50" t="str">
        <f t="shared" si="122"/>
        <v/>
      </c>
      <c r="FY50" t="str">
        <f t="shared" si="123"/>
        <v/>
      </c>
      <c r="FZ50" t="str">
        <f t="shared" si="124"/>
        <v/>
      </c>
      <c r="GA50" t="str">
        <f t="shared" si="125"/>
        <v/>
      </c>
      <c r="GB50" t="str">
        <f t="shared" si="126"/>
        <v/>
      </c>
      <c r="GC50" t="str">
        <f t="shared" si="127"/>
        <v/>
      </c>
      <c r="GD50" t="str">
        <f t="shared" si="128"/>
        <v/>
      </c>
      <c r="GE50" t="str">
        <f t="shared" si="129"/>
        <v/>
      </c>
      <c r="GF50" t="str">
        <f t="shared" si="130"/>
        <v/>
      </c>
      <c r="GG50" t="str">
        <f t="shared" si="131"/>
        <v/>
      </c>
      <c r="GH50" t="str">
        <f t="shared" si="132"/>
        <v/>
      </c>
      <c r="GI50" t="str">
        <f t="shared" si="133"/>
        <v/>
      </c>
      <c r="GJ50" t="str">
        <f t="shared" si="134"/>
        <v/>
      </c>
      <c r="GK50" t="str">
        <f t="shared" si="135"/>
        <v/>
      </c>
      <c r="GL50" t="str">
        <f t="shared" si="136"/>
        <v/>
      </c>
      <c r="GM50" t="str">
        <f t="shared" si="137"/>
        <v/>
      </c>
      <c r="GN50" t="str">
        <f t="shared" si="138"/>
        <v/>
      </c>
      <c r="GO50" t="str">
        <f t="shared" si="139"/>
        <v/>
      </c>
    </row>
    <row r="51" spans="1:197" x14ac:dyDescent="0.2">
      <c r="A51" s="1" t="s">
        <v>67</v>
      </c>
      <c r="B51" s="2">
        <v>44.1</v>
      </c>
      <c r="C51" s="2">
        <v>34</v>
      </c>
      <c r="D51" s="2">
        <v>185</v>
      </c>
      <c r="E51" s="2">
        <v>7601041118</v>
      </c>
      <c r="F51" s="2">
        <f t="shared" si="70"/>
        <v>11</v>
      </c>
      <c r="G51" s="2">
        <f t="shared" si="71"/>
        <v>18</v>
      </c>
      <c r="H51" s="2">
        <v>54.92</v>
      </c>
      <c r="I51" s="2">
        <v>4</v>
      </c>
      <c r="J51" s="2">
        <v>11</v>
      </c>
      <c r="K51" s="2">
        <v>20</v>
      </c>
      <c r="M51">
        <v>11</v>
      </c>
      <c r="N51">
        <v>18</v>
      </c>
      <c r="O51">
        <v>55.38</v>
      </c>
      <c r="P51">
        <v>44.15</v>
      </c>
      <c r="Q51">
        <v>33.94</v>
      </c>
      <c r="R51">
        <v>168.1</v>
      </c>
      <c r="S51">
        <v>55.38</v>
      </c>
      <c r="T51" s="4">
        <f t="shared" si="72"/>
        <v>69.519371379091439</v>
      </c>
      <c r="U51" s="4">
        <f t="shared" si="73"/>
        <v>66.276362706374996</v>
      </c>
      <c r="V51" s="4">
        <f t="shared" si="74"/>
        <v>30.357005463092346</v>
      </c>
      <c r="W51" s="4">
        <f t="shared" si="75"/>
        <v>55.694018414887083</v>
      </c>
      <c r="Z51" s="2">
        <v>298</v>
      </c>
      <c r="AA51" s="2">
        <v>175.1</v>
      </c>
      <c r="AB51" s="2">
        <v>262</v>
      </c>
      <c r="AD51" s="2">
        <v>474</v>
      </c>
      <c r="AE51" s="2">
        <v>259</v>
      </c>
      <c r="AF51" s="2">
        <v>412</v>
      </c>
      <c r="AI51" s="2">
        <v>173.1</v>
      </c>
      <c r="AJ51" s="2">
        <v>268</v>
      </c>
      <c r="AL51" s="2">
        <v>473.8</v>
      </c>
      <c r="AM51" s="2">
        <v>262</v>
      </c>
      <c r="AN51" s="2">
        <v>432</v>
      </c>
      <c r="AQ51" s="2">
        <v>175.1</v>
      </c>
      <c r="AR51" s="2">
        <v>267.7</v>
      </c>
      <c r="AT51">
        <v>473.8</v>
      </c>
      <c r="AU51">
        <v>262</v>
      </c>
      <c r="AV51">
        <v>432</v>
      </c>
      <c r="BV51">
        <v>298</v>
      </c>
      <c r="BW51">
        <v>175.1</v>
      </c>
      <c r="BX51">
        <v>262</v>
      </c>
      <c r="BZ51">
        <v>494</v>
      </c>
      <c r="CA51">
        <v>259</v>
      </c>
      <c r="CB51">
        <v>412</v>
      </c>
      <c r="CD51" t="str">
        <f t="shared" si="76"/>
        <v/>
      </c>
      <c r="CE51">
        <f t="shared" si="77"/>
        <v>176</v>
      </c>
      <c r="CF51">
        <f t="shared" si="78"/>
        <v>83.9</v>
      </c>
      <c r="CG51">
        <f t="shared" si="79"/>
        <v>150</v>
      </c>
      <c r="CH51" t="str">
        <f t="shared" si="80"/>
        <v/>
      </c>
      <c r="CI51" t="str">
        <f t="shared" si="81"/>
        <v/>
      </c>
      <c r="CJ51">
        <f t="shared" si="82"/>
        <v>88.9</v>
      </c>
      <c r="CK51">
        <f t="shared" si="83"/>
        <v>164</v>
      </c>
      <c r="CU51" t="s">
        <v>172</v>
      </c>
      <c r="CV51">
        <v>298</v>
      </c>
      <c r="CW51">
        <v>174.6</v>
      </c>
      <c r="CX51">
        <v>264.92500000000001</v>
      </c>
      <c r="CY51" t="s">
        <v>172</v>
      </c>
      <c r="CZ51">
        <v>478.9</v>
      </c>
      <c r="DA51">
        <v>260.5</v>
      </c>
      <c r="DB51">
        <v>422</v>
      </c>
      <c r="DD51" t="s">
        <v>172</v>
      </c>
      <c r="DE51">
        <v>298</v>
      </c>
      <c r="DF51">
        <v>175.1</v>
      </c>
      <c r="DG51">
        <v>264.85000000000002</v>
      </c>
      <c r="DH51" t="s">
        <v>172</v>
      </c>
      <c r="DI51">
        <v>473.9</v>
      </c>
      <c r="DJ51">
        <v>260.5</v>
      </c>
      <c r="DK51">
        <v>422</v>
      </c>
      <c r="DM51" t="s">
        <v>172</v>
      </c>
      <c r="DN51">
        <v>0</v>
      </c>
      <c r="DO51">
        <v>1</v>
      </c>
      <c r="DP51">
        <v>3.37971892322423</v>
      </c>
      <c r="DQ51" t="s">
        <v>172</v>
      </c>
      <c r="DR51">
        <v>10.0671081580892</v>
      </c>
      <c r="DS51">
        <v>1.7320508075688801</v>
      </c>
      <c r="DT51">
        <v>11.5470053837925</v>
      </c>
      <c r="DV51" t="s">
        <v>172</v>
      </c>
      <c r="DW51">
        <v>176</v>
      </c>
      <c r="DX51">
        <v>86.4</v>
      </c>
      <c r="DY51">
        <v>157</v>
      </c>
      <c r="EA51" t="s">
        <v>172</v>
      </c>
      <c r="EB51">
        <v>176</v>
      </c>
      <c r="EC51">
        <v>86.4</v>
      </c>
      <c r="ED51">
        <v>157</v>
      </c>
      <c r="EF51" t="s">
        <v>172</v>
      </c>
      <c r="EG51" t="s">
        <v>172</v>
      </c>
      <c r="EH51">
        <v>3.53553390593274</v>
      </c>
      <c r="EI51">
        <v>9.8994949366116707</v>
      </c>
      <c r="EL51" t="str">
        <f t="shared" si="84"/>
        <v/>
      </c>
      <c r="EM51">
        <f t="shared" si="85"/>
        <v>242.62</v>
      </c>
      <c r="EN51">
        <f t="shared" si="86"/>
        <v>119.72</v>
      </c>
      <c r="EO51">
        <f t="shared" si="87"/>
        <v>206.62</v>
      </c>
      <c r="EP51" t="str">
        <f t="shared" si="88"/>
        <v/>
      </c>
      <c r="EQ51">
        <f t="shared" si="89"/>
        <v>418.62</v>
      </c>
      <c r="ER51">
        <f t="shared" si="90"/>
        <v>203.62</v>
      </c>
      <c r="ES51">
        <f t="shared" si="91"/>
        <v>356.62</v>
      </c>
      <c r="ET51" t="str">
        <f t="shared" si="92"/>
        <v/>
      </c>
      <c r="EU51" t="str">
        <f t="shared" si="93"/>
        <v/>
      </c>
      <c r="EV51">
        <f t="shared" si="94"/>
        <v>117.72</v>
      </c>
      <c r="EW51">
        <f t="shared" si="95"/>
        <v>212.62</v>
      </c>
      <c r="EX51" t="str">
        <f t="shared" si="96"/>
        <v/>
      </c>
      <c r="EY51">
        <f t="shared" si="97"/>
        <v>418.42</v>
      </c>
      <c r="EZ51">
        <f t="shared" si="98"/>
        <v>206.62</v>
      </c>
      <c r="FA51">
        <f t="shared" si="99"/>
        <v>376.62</v>
      </c>
      <c r="FB51" t="str">
        <f t="shared" si="100"/>
        <v/>
      </c>
      <c r="FC51" t="str">
        <f t="shared" si="101"/>
        <v/>
      </c>
      <c r="FD51">
        <f t="shared" si="102"/>
        <v>119.72</v>
      </c>
      <c r="FE51">
        <f t="shared" si="103"/>
        <v>212.32</v>
      </c>
      <c r="FF51" t="str">
        <f t="shared" si="104"/>
        <v/>
      </c>
      <c r="FG51">
        <f t="shared" si="105"/>
        <v>418.42</v>
      </c>
      <c r="FH51">
        <f t="shared" si="106"/>
        <v>206.62</v>
      </c>
      <c r="FI51">
        <f t="shared" si="107"/>
        <v>376.62</v>
      </c>
      <c r="FJ51" t="str">
        <f t="shared" si="108"/>
        <v/>
      </c>
      <c r="FK51" t="str">
        <f t="shared" si="109"/>
        <v/>
      </c>
      <c r="FL51" t="str">
        <f t="shared" si="110"/>
        <v/>
      </c>
      <c r="FM51" t="str">
        <f t="shared" si="111"/>
        <v/>
      </c>
      <c r="FN51" t="str">
        <f t="shared" si="112"/>
        <v/>
      </c>
      <c r="FO51" t="str">
        <f t="shared" si="113"/>
        <v/>
      </c>
      <c r="FP51" t="str">
        <f t="shared" si="114"/>
        <v/>
      </c>
      <c r="FQ51" t="str">
        <f t="shared" si="115"/>
        <v/>
      </c>
      <c r="FR51" t="str">
        <f t="shared" si="116"/>
        <v/>
      </c>
      <c r="FS51" t="str">
        <f t="shared" si="117"/>
        <v/>
      </c>
      <c r="FT51" t="str">
        <f t="shared" si="118"/>
        <v/>
      </c>
      <c r="FU51" t="str">
        <f t="shared" si="119"/>
        <v/>
      </c>
      <c r="FV51" t="str">
        <f t="shared" si="120"/>
        <v/>
      </c>
      <c r="FW51" t="str">
        <f t="shared" si="121"/>
        <v/>
      </c>
      <c r="FX51" t="str">
        <f t="shared" si="122"/>
        <v/>
      </c>
      <c r="FY51" t="str">
        <f t="shared" si="123"/>
        <v/>
      </c>
      <c r="FZ51" t="str">
        <f t="shared" si="124"/>
        <v/>
      </c>
      <c r="GA51" t="str">
        <f t="shared" si="125"/>
        <v/>
      </c>
      <c r="GB51" t="str">
        <f t="shared" si="126"/>
        <v/>
      </c>
      <c r="GC51" t="str">
        <f t="shared" si="127"/>
        <v/>
      </c>
      <c r="GD51" t="str">
        <f t="shared" si="128"/>
        <v/>
      </c>
      <c r="GE51" t="str">
        <f t="shared" si="129"/>
        <v/>
      </c>
      <c r="GF51" t="str">
        <f t="shared" si="130"/>
        <v/>
      </c>
      <c r="GG51" t="str">
        <f t="shared" si="131"/>
        <v/>
      </c>
      <c r="GH51" t="str">
        <f t="shared" si="132"/>
        <v/>
      </c>
      <c r="GI51">
        <f t="shared" si="133"/>
        <v>242.62</v>
      </c>
      <c r="GJ51">
        <f t="shared" si="134"/>
        <v>119.72</v>
      </c>
      <c r="GK51">
        <f t="shared" si="135"/>
        <v>206.62</v>
      </c>
      <c r="GL51" t="str">
        <f t="shared" si="136"/>
        <v/>
      </c>
      <c r="GM51">
        <f t="shared" si="137"/>
        <v>438.62</v>
      </c>
      <c r="GN51">
        <f t="shared" si="138"/>
        <v>203.62</v>
      </c>
      <c r="GO51">
        <f t="shared" si="139"/>
        <v>356.62</v>
      </c>
    </row>
    <row r="52" spans="1:197" x14ac:dyDescent="0.2">
      <c r="A52" s="1" t="s">
        <v>67</v>
      </c>
      <c r="B52" s="2">
        <v>52.5</v>
      </c>
      <c r="C52" s="2">
        <v>-25.8</v>
      </c>
      <c r="D52" s="2">
        <v>134</v>
      </c>
      <c r="E52" s="2">
        <v>7603061012</v>
      </c>
      <c r="F52" s="2">
        <f t="shared" si="70"/>
        <v>10</v>
      </c>
      <c r="G52" s="2">
        <f t="shared" si="71"/>
        <v>12</v>
      </c>
      <c r="H52" s="2">
        <v>22.08</v>
      </c>
      <c r="I52" s="2">
        <v>66</v>
      </c>
      <c r="J52" s="2">
        <v>10</v>
      </c>
      <c r="K52" s="2">
        <v>14</v>
      </c>
      <c r="M52">
        <v>10</v>
      </c>
      <c r="N52">
        <v>12</v>
      </c>
      <c r="O52">
        <v>23.38</v>
      </c>
      <c r="P52">
        <v>52.3</v>
      </c>
      <c r="Q52">
        <v>-25.83</v>
      </c>
      <c r="R52">
        <v>136.30000000000001</v>
      </c>
      <c r="S52">
        <v>23.38</v>
      </c>
      <c r="T52" s="4">
        <f t="shared" si="72"/>
        <v>55.347630020594735</v>
      </c>
      <c r="U52" s="4">
        <f t="shared" si="73"/>
        <v>56.386257578742487</v>
      </c>
      <c r="V52" s="4">
        <f t="shared" si="74"/>
        <v>34.259156611341474</v>
      </c>
      <c r="W52" s="4">
        <f t="shared" si="75"/>
        <v>70.726577901979581</v>
      </c>
      <c r="Y52" s="2">
        <v>236.9</v>
      </c>
      <c r="Z52" s="2">
        <v>233.2</v>
      </c>
      <c r="AA52" s="2">
        <v>158.6</v>
      </c>
      <c r="AB52" s="2">
        <v>282.60000000000002</v>
      </c>
      <c r="AC52" s="2">
        <v>381.3</v>
      </c>
      <c r="AD52" s="2">
        <v>387.7</v>
      </c>
      <c r="AE52" s="2">
        <v>251.2</v>
      </c>
      <c r="AF52" s="2">
        <v>466.1</v>
      </c>
      <c r="AG52" s="2">
        <v>238</v>
      </c>
      <c r="AH52" s="2">
        <v>233.6</v>
      </c>
      <c r="AI52" s="2">
        <v>155.1</v>
      </c>
      <c r="AJ52" s="2">
        <v>281.5</v>
      </c>
      <c r="AK52" s="2">
        <v>383</v>
      </c>
      <c r="AL52" s="2">
        <v>388</v>
      </c>
      <c r="AM52" s="2">
        <v>244</v>
      </c>
      <c r="AN52" s="2">
        <v>467</v>
      </c>
      <c r="AO52" s="2">
        <v>230.8</v>
      </c>
      <c r="AP52" s="2">
        <v>233.3</v>
      </c>
      <c r="AQ52" s="2">
        <v>159.19999999999999</v>
      </c>
      <c r="AR52" s="2"/>
      <c r="AS52" s="2">
        <v>382</v>
      </c>
      <c r="AT52" s="2">
        <v>388.7</v>
      </c>
      <c r="AU52" s="2">
        <v>255.8</v>
      </c>
      <c r="AV52" s="2">
        <v>466</v>
      </c>
      <c r="AW52" s="2">
        <v>230.8</v>
      </c>
      <c r="AX52" s="2">
        <v>232</v>
      </c>
      <c r="AY52" s="2">
        <v>158</v>
      </c>
      <c r="AZ52" s="2">
        <v>281</v>
      </c>
      <c r="BA52" s="2">
        <v>383</v>
      </c>
      <c r="BB52" s="2">
        <v>388</v>
      </c>
      <c r="BC52" s="2">
        <v>250</v>
      </c>
      <c r="BD52" s="2">
        <v>475</v>
      </c>
      <c r="BF52" s="2">
        <v>233.5</v>
      </c>
      <c r="BG52" s="2">
        <v>158.5</v>
      </c>
      <c r="BI52">
        <v>382.5</v>
      </c>
      <c r="BJ52">
        <v>387.5</v>
      </c>
      <c r="BK52">
        <v>252.5</v>
      </c>
      <c r="BU52">
        <v>236.9</v>
      </c>
      <c r="BV52">
        <v>233.2</v>
      </c>
      <c r="BW52">
        <v>158.6</v>
      </c>
      <c r="BX52">
        <v>282.60000000000002</v>
      </c>
      <c r="BY52">
        <v>381.3</v>
      </c>
      <c r="BZ52">
        <v>387.7</v>
      </c>
      <c r="CA52">
        <v>251.2</v>
      </c>
      <c r="CB52">
        <v>466.1</v>
      </c>
      <c r="CD52">
        <f t="shared" si="76"/>
        <v>144.4</v>
      </c>
      <c r="CE52">
        <f t="shared" si="77"/>
        <v>154.5</v>
      </c>
      <c r="CF52">
        <f t="shared" si="78"/>
        <v>92.6</v>
      </c>
      <c r="CG52">
        <f t="shared" si="79"/>
        <v>183.5</v>
      </c>
      <c r="CH52">
        <f t="shared" si="80"/>
        <v>145</v>
      </c>
      <c r="CI52">
        <f t="shared" si="81"/>
        <v>154.4</v>
      </c>
      <c r="CJ52">
        <f t="shared" si="82"/>
        <v>88.9</v>
      </c>
      <c r="CK52">
        <f t="shared" si="83"/>
        <v>185.5</v>
      </c>
      <c r="CU52">
        <v>234.68</v>
      </c>
      <c r="CV52">
        <v>233.06</v>
      </c>
      <c r="CW52">
        <v>157.9</v>
      </c>
      <c r="CX52">
        <v>281.92500000000001</v>
      </c>
      <c r="CY52">
        <v>382.12</v>
      </c>
      <c r="CZ52">
        <v>388.02</v>
      </c>
      <c r="DA52">
        <v>250.44</v>
      </c>
      <c r="DB52">
        <v>468.04</v>
      </c>
      <c r="DD52">
        <v>236.9</v>
      </c>
      <c r="DE52">
        <v>233.2</v>
      </c>
      <c r="DF52">
        <v>158.6</v>
      </c>
      <c r="DG52">
        <v>282.05</v>
      </c>
      <c r="DH52">
        <v>382</v>
      </c>
      <c r="DI52">
        <v>388</v>
      </c>
      <c r="DJ52">
        <v>251.2</v>
      </c>
      <c r="DK52">
        <v>466.1</v>
      </c>
      <c r="DM52">
        <v>3.5702941055324802</v>
      </c>
      <c r="DN52">
        <v>0.61481704595757403</v>
      </c>
      <c r="DO52">
        <v>1.6217274740226799</v>
      </c>
      <c r="DP52">
        <v>0.80570879768480097</v>
      </c>
      <c r="DQ52">
        <v>0.85264294989168299</v>
      </c>
      <c r="DR52">
        <v>0.408656334834051</v>
      </c>
      <c r="DS52">
        <v>4.2294207641236197</v>
      </c>
      <c r="DT52">
        <v>3.9119049068196898</v>
      </c>
      <c r="DV52">
        <v>144.69999999999999</v>
      </c>
      <c r="DW52">
        <v>154.44999999999999</v>
      </c>
      <c r="DX52">
        <v>90.75</v>
      </c>
      <c r="DY52">
        <v>184.5</v>
      </c>
      <c r="EA52">
        <v>144.69999999999999</v>
      </c>
      <c r="EB52">
        <v>154.44999999999999</v>
      </c>
      <c r="EC52">
        <v>90.75</v>
      </c>
      <c r="ED52">
        <v>184.5</v>
      </c>
      <c r="EF52">
        <v>0.42426406871192501</v>
      </c>
      <c r="EG52">
        <v>7.0710678118650699E-2</v>
      </c>
      <c r="EH52">
        <v>2.6162950903902198</v>
      </c>
      <c r="EI52">
        <v>1.4142135623731</v>
      </c>
      <c r="EL52">
        <f t="shared" si="84"/>
        <v>213.52</v>
      </c>
      <c r="EM52">
        <f t="shared" si="85"/>
        <v>209.82</v>
      </c>
      <c r="EN52">
        <f t="shared" si="86"/>
        <v>135.22</v>
      </c>
      <c r="EO52">
        <f t="shared" si="87"/>
        <v>259.22000000000003</v>
      </c>
      <c r="EP52">
        <f t="shared" si="88"/>
        <v>357.92</v>
      </c>
      <c r="EQ52">
        <f t="shared" si="89"/>
        <v>364.32</v>
      </c>
      <c r="ER52">
        <f t="shared" si="90"/>
        <v>227.82</v>
      </c>
      <c r="ES52">
        <f t="shared" si="91"/>
        <v>442.72</v>
      </c>
      <c r="ET52">
        <f t="shared" si="92"/>
        <v>214.62</v>
      </c>
      <c r="EU52">
        <f t="shared" si="93"/>
        <v>210.22</v>
      </c>
      <c r="EV52">
        <f t="shared" si="94"/>
        <v>131.72</v>
      </c>
      <c r="EW52">
        <f t="shared" si="95"/>
        <v>258.12</v>
      </c>
      <c r="EX52">
        <f t="shared" si="96"/>
        <v>359.62</v>
      </c>
      <c r="EY52">
        <f t="shared" si="97"/>
        <v>364.62</v>
      </c>
      <c r="EZ52">
        <f t="shared" si="98"/>
        <v>220.62</v>
      </c>
      <c r="FA52">
        <f t="shared" si="99"/>
        <v>443.62</v>
      </c>
      <c r="FB52">
        <f t="shared" si="100"/>
        <v>207.42000000000002</v>
      </c>
      <c r="FC52">
        <f t="shared" si="101"/>
        <v>209.92000000000002</v>
      </c>
      <c r="FD52">
        <f t="shared" si="102"/>
        <v>135.82</v>
      </c>
      <c r="FE52" t="str">
        <f t="shared" si="103"/>
        <v/>
      </c>
      <c r="FF52">
        <f t="shared" si="104"/>
        <v>358.62</v>
      </c>
      <c r="FG52">
        <f t="shared" si="105"/>
        <v>365.32</v>
      </c>
      <c r="FH52">
        <f t="shared" si="106"/>
        <v>232.42000000000002</v>
      </c>
      <c r="FI52">
        <f t="shared" si="107"/>
        <v>442.62</v>
      </c>
      <c r="FJ52">
        <f t="shared" si="108"/>
        <v>207.42000000000002</v>
      </c>
      <c r="FK52">
        <f t="shared" si="109"/>
        <v>208.62</v>
      </c>
      <c r="FL52">
        <f t="shared" si="110"/>
        <v>134.62</v>
      </c>
      <c r="FM52">
        <f t="shared" si="111"/>
        <v>257.62</v>
      </c>
      <c r="FN52">
        <f t="shared" si="112"/>
        <v>359.62</v>
      </c>
      <c r="FO52">
        <f t="shared" si="113"/>
        <v>364.62</v>
      </c>
      <c r="FP52">
        <f t="shared" si="114"/>
        <v>226.62</v>
      </c>
      <c r="FQ52">
        <f t="shared" si="115"/>
        <v>451.62</v>
      </c>
      <c r="FR52" t="str">
        <f t="shared" si="116"/>
        <v/>
      </c>
      <c r="FS52">
        <f t="shared" si="117"/>
        <v>210.12</v>
      </c>
      <c r="FT52">
        <f t="shared" si="118"/>
        <v>135.12</v>
      </c>
      <c r="FU52" t="str">
        <f t="shared" si="119"/>
        <v/>
      </c>
      <c r="FV52">
        <f t="shared" si="120"/>
        <v>359.12</v>
      </c>
      <c r="FW52">
        <f t="shared" si="121"/>
        <v>364.12</v>
      </c>
      <c r="FX52">
        <f t="shared" si="122"/>
        <v>229.12</v>
      </c>
      <c r="FY52" t="str">
        <f t="shared" si="123"/>
        <v/>
      </c>
      <c r="FZ52" t="str">
        <f t="shared" si="124"/>
        <v/>
      </c>
      <c r="GA52" t="str">
        <f t="shared" si="125"/>
        <v/>
      </c>
      <c r="GB52" t="str">
        <f t="shared" si="126"/>
        <v/>
      </c>
      <c r="GC52" t="str">
        <f t="shared" si="127"/>
        <v/>
      </c>
      <c r="GD52" t="str">
        <f t="shared" si="128"/>
        <v/>
      </c>
      <c r="GE52" t="str">
        <f t="shared" si="129"/>
        <v/>
      </c>
      <c r="GF52" t="str">
        <f t="shared" si="130"/>
        <v/>
      </c>
      <c r="GG52" t="str">
        <f t="shared" si="131"/>
        <v/>
      </c>
      <c r="GH52">
        <f t="shared" si="132"/>
        <v>213.52</v>
      </c>
      <c r="GI52">
        <f t="shared" si="133"/>
        <v>209.82</v>
      </c>
      <c r="GJ52">
        <f t="shared" si="134"/>
        <v>135.22</v>
      </c>
      <c r="GK52">
        <f t="shared" si="135"/>
        <v>259.22000000000003</v>
      </c>
      <c r="GL52">
        <f t="shared" si="136"/>
        <v>357.92</v>
      </c>
      <c r="GM52">
        <f t="shared" si="137"/>
        <v>364.32</v>
      </c>
      <c r="GN52">
        <f t="shared" si="138"/>
        <v>227.82</v>
      </c>
      <c r="GO52">
        <f t="shared" si="139"/>
        <v>442.72</v>
      </c>
    </row>
    <row r="53" spans="1:197" s="11" customFormat="1" x14ac:dyDescent="0.2">
      <c r="A53" s="10" t="s">
        <v>67</v>
      </c>
      <c r="B53" s="12">
        <v>-19</v>
      </c>
      <c r="C53" s="12">
        <v>-13</v>
      </c>
      <c r="D53" s="12">
        <v>71</v>
      </c>
      <c r="E53" s="12">
        <v>7603081442</v>
      </c>
      <c r="F53" s="12">
        <f t="shared" si="70"/>
        <v>14</v>
      </c>
      <c r="G53" s="12">
        <f t="shared" si="71"/>
        <v>42</v>
      </c>
      <c r="H53" s="12">
        <v>11.53</v>
      </c>
      <c r="I53" s="12">
        <v>68</v>
      </c>
      <c r="J53" s="12">
        <v>14</v>
      </c>
      <c r="K53" s="12">
        <v>43</v>
      </c>
      <c r="L53" s="12"/>
      <c r="M53" s="11">
        <v>14</v>
      </c>
      <c r="N53" s="11">
        <v>42</v>
      </c>
      <c r="O53" s="11">
        <v>16.225000000000001</v>
      </c>
      <c r="P53" s="11">
        <v>-18.71</v>
      </c>
      <c r="Q53" s="11">
        <v>-12.92</v>
      </c>
      <c r="R53" s="11">
        <v>79.3</v>
      </c>
      <c r="S53" s="11">
        <v>10.63</v>
      </c>
      <c r="T53" s="13">
        <f t="shared" si="72"/>
        <v>18.76366473685507</v>
      </c>
      <c r="U53" s="13">
        <f t="shared" si="73"/>
        <v>15.715850875640447</v>
      </c>
      <c r="V53" s="13">
        <f t="shared" si="74"/>
        <v>47.635103615621851</v>
      </c>
      <c r="W53" s="13">
        <f t="shared" si="75"/>
        <v>29.206635384473408</v>
      </c>
      <c r="X53" s="12"/>
      <c r="Y53" s="12"/>
      <c r="Z53" s="12">
        <v>80</v>
      </c>
      <c r="AA53" s="12">
        <v>184</v>
      </c>
      <c r="AB53" s="12">
        <v>112</v>
      </c>
      <c r="AC53" s="12">
        <v>140</v>
      </c>
      <c r="AD53" s="12">
        <v>127</v>
      </c>
      <c r="AE53" s="12">
        <v>330</v>
      </c>
      <c r="AF53" s="12">
        <v>210</v>
      </c>
      <c r="AG53" s="12"/>
      <c r="AH53" s="12">
        <v>81.8</v>
      </c>
      <c r="AI53" s="12">
        <v>198.3</v>
      </c>
      <c r="AJ53" s="12">
        <v>125</v>
      </c>
      <c r="AK53" s="12"/>
      <c r="AL53" s="12">
        <v>129</v>
      </c>
      <c r="AM53" s="12">
        <v>332</v>
      </c>
      <c r="AN53" s="12">
        <v>209</v>
      </c>
      <c r="AO53" s="12"/>
      <c r="AP53" s="12">
        <v>84.2</v>
      </c>
      <c r="AQ53" s="12">
        <v>201.5</v>
      </c>
      <c r="AR53" s="12">
        <v>134.9</v>
      </c>
      <c r="AS53" s="12"/>
      <c r="AT53" s="12">
        <v>130.30000000000001</v>
      </c>
      <c r="AU53" s="12">
        <v>332.1</v>
      </c>
      <c r="AV53" s="12"/>
      <c r="AW53" s="12"/>
      <c r="AX53" s="12">
        <v>82</v>
      </c>
      <c r="AY53" s="12">
        <v>201</v>
      </c>
      <c r="AZ53" s="12">
        <v>125</v>
      </c>
      <c r="BA53" s="12"/>
      <c r="BB53" s="12">
        <v>129</v>
      </c>
      <c r="BC53" s="12">
        <v>333</v>
      </c>
      <c r="BD53" s="12">
        <v>209</v>
      </c>
      <c r="BF53" s="12">
        <v>80</v>
      </c>
      <c r="BG53" s="12">
        <v>199.5</v>
      </c>
      <c r="BH53" s="12">
        <v>126</v>
      </c>
      <c r="BI53" s="11">
        <v>60</v>
      </c>
      <c r="BJ53" s="12">
        <v>129</v>
      </c>
      <c r="BK53" s="12">
        <v>331</v>
      </c>
      <c r="BL53" s="12">
        <v>210</v>
      </c>
      <c r="BV53" s="11">
        <v>82</v>
      </c>
      <c r="BW53" s="11">
        <v>199.5</v>
      </c>
      <c r="BX53" s="11">
        <v>127</v>
      </c>
      <c r="BY53" s="11">
        <v>158.80000000000001</v>
      </c>
      <c r="BZ53" s="11">
        <v>129.30000000000001</v>
      </c>
      <c r="CA53" s="11">
        <v>338.22500000000002</v>
      </c>
      <c r="CB53" s="11">
        <v>209.3</v>
      </c>
      <c r="CD53" s="11" t="str">
        <f t="shared" si="76"/>
        <v/>
      </c>
      <c r="CE53" s="11">
        <f t="shared" si="77"/>
        <v>47</v>
      </c>
      <c r="CF53" s="11">
        <f t="shared" si="78"/>
        <v>146</v>
      </c>
      <c r="CG53" s="11">
        <f t="shared" si="79"/>
        <v>98</v>
      </c>
      <c r="CH53" s="11" t="str">
        <f t="shared" si="80"/>
        <v/>
      </c>
      <c r="CI53" s="11">
        <f t="shared" si="81"/>
        <v>47.2</v>
      </c>
      <c r="CJ53" s="11">
        <f t="shared" si="82"/>
        <v>133.69999999999999</v>
      </c>
      <c r="CK53" s="11">
        <f t="shared" si="83"/>
        <v>84</v>
      </c>
      <c r="CU53" s="11" t="s">
        <v>172</v>
      </c>
      <c r="CV53" s="11">
        <v>82</v>
      </c>
      <c r="CW53" s="11">
        <v>196.86</v>
      </c>
      <c r="CX53" s="11">
        <v>124.78</v>
      </c>
      <c r="CY53" s="11">
        <v>149.4</v>
      </c>
      <c r="CZ53" s="11">
        <v>128.91999999999999</v>
      </c>
      <c r="DA53" s="11">
        <v>333.065</v>
      </c>
      <c r="DB53" s="11">
        <v>209.32499999999999</v>
      </c>
      <c r="DD53" s="11" t="s">
        <v>172</v>
      </c>
      <c r="DE53" s="11">
        <v>82</v>
      </c>
      <c r="DF53" s="11">
        <v>199.5</v>
      </c>
      <c r="DG53" s="11">
        <v>125</v>
      </c>
      <c r="DH53" s="11">
        <v>149.4</v>
      </c>
      <c r="DI53" s="11">
        <v>129</v>
      </c>
      <c r="DJ53" s="11">
        <v>332.1</v>
      </c>
      <c r="DK53" s="11">
        <v>209.15</v>
      </c>
      <c r="DM53" s="11" t="s">
        <v>172</v>
      </c>
      <c r="DN53" s="11">
        <v>1.48996644257514</v>
      </c>
      <c r="DO53" s="11">
        <v>7.2988355235612801</v>
      </c>
      <c r="DP53" s="11">
        <v>8.2275148131133804</v>
      </c>
      <c r="DQ53" s="11">
        <v>13.293607486307099</v>
      </c>
      <c r="DR53" s="11">
        <v>1.1987493482792799</v>
      </c>
      <c r="DS53" s="11">
        <v>3.08583457106826</v>
      </c>
      <c r="DT53" s="11">
        <v>0.47169905660283001</v>
      </c>
      <c r="DV53" s="11" t="s">
        <v>172</v>
      </c>
      <c r="DW53" s="11">
        <v>47.1</v>
      </c>
      <c r="DX53" s="11">
        <v>139.85</v>
      </c>
      <c r="DY53" s="11">
        <v>91</v>
      </c>
      <c r="EA53" s="11" t="s">
        <v>172</v>
      </c>
      <c r="EB53" s="11">
        <v>47.1</v>
      </c>
      <c r="EC53" s="11">
        <v>139.85</v>
      </c>
      <c r="ED53" s="11">
        <v>91</v>
      </c>
      <c r="EF53" s="11" t="s">
        <v>172</v>
      </c>
      <c r="EG53" s="11">
        <v>0.141421356237312</v>
      </c>
      <c r="EH53" s="11">
        <v>8.6974134085945405</v>
      </c>
      <c r="EI53" s="11">
        <v>9.8994949366116707</v>
      </c>
      <c r="EL53" s="11" t="str">
        <f t="shared" si="84"/>
        <v/>
      </c>
      <c r="EM53" s="11">
        <f t="shared" si="85"/>
        <v>69.37</v>
      </c>
      <c r="EN53" s="11">
        <f t="shared" si="86"/>
        <v>173.37</v>
      </c>
      <c r="EO53" s="11">
        <f t="shared" si="87"/>
        <v>101.37</v>
      </c>
      <c r="EP53" s="11">
        <f t="shared" si="88"/>
        <v>129.37</v>
      </c>
      <c r="EQ53" s="11">
        <f t="shared" si="89"/>
        <v>116.37</v>
      </c>
      <c r="ER53" s="11">
        <f t="shared" si="90"/>
        <v>319.37</v>
      </c>
      <c r="ES53" s="11">
        <f t="shared" si="91"/>
        <v>199.37</v>
      </c>
      <c r="ET53" s="11" t="str">
        <f t="shared" si="92"/>
        <v/>
      </c>
      <c r="EU53" s="11">
        <f t="shared" si="93"/>
        <v>71.17</v>
      </c>
      <c r="EV53" s="11">
        <f t="shared" si="94"/>
        <v>187.67000000000002</v>
      </c>
      <c r="EW53" s="11">
        <f t="shared" si="95"/>
        <v>114.37</v>
      </c>
      <c r="EX53" s="11" t="str">
        <f t="shared" si="96"/>
        <v/>
      </c>
      <c r="EY53" s="11">
        <f t="shared" si="97"/>
        <v>118.37</v>
      </c>
      <c r="EZ53" s="11">
        <f t="shared" si="98"/>
        <v>321.37</v>
      </c>
      <c r="FA53" s="11">
        <f t="shared" si="99"/>
        <v>198.37</v>
      </c>
      <c r="FB53" s="11" t="str">
        <f t="shared" si="100"/>
        <v/>
      </c>
      <c r="FC53" s="11">
        <f t="shared" si="101"/>
        <v>73.570000000000007</v>
      </c>
      <c r="FD53" s="11">
        <f t="shared" si="102"/>
        <v>190.87</v>
      </c>
      <c r="FE53" s="11">
        <f t="shared" si="103"/>
        <v>124.27000000000001</v>
      </c>
      <c r="FF53" s="11" t="str">
        <f t="shared" si="104"/>
        <v/>
      </c>
      <c r="FG53" s="11">
        <f t="shared" si="105"/>
        <v>119.67000000000002</v>
      </c>
      <c r="FH53" s="11">
        <f t="shared" si="106"/>
        <v>321.47000000000003</v>
      </c>
      <c r="FI53" s="11" t="str">
        <f t="shared" si="107"/>
        <v/>
      </c>
      <c r="FJ53" s="11" t="str">
        <f t="shared" si="108"/>
        <v/>
      </c>
      <c r="FK53" s="11">
        <f t="shared" si="109"/>
        <v>71.37</v>
      </c>
      <c r="FL53" s="11">
        <f t="shared" si="110"/>
        <v>190.37</v>
      </c>
      <c r="FM53" s="11">
        <f t="shared" si="111"/>
        <v>114.37</v>
      </c>
      <c r="FN53" s="11" t="str">
        <f t="shared" si="112"/>
        <v/>
      </c>
      <c r="FO53" s="11">
        <f t="shared" si="113"/>
        <v>118.37</v>
      </c>
      <c r="FP53" s="11">
        <f t="shared" si="114"/>
        <v>322.37</v>
      </c>
      <c r="FQ53" s="11">
        <f t="shared" si="115"/>
        <v>198.37</v>
      </c>
      <c r="FR53" s="11" t="str">
        <f t="shared" si="116"/>
        <v/>
      </c>
      <c r="FS53" s="11">
        <f t="shared" si="117"/>
        <v>69.37</v>
      </c>
      <c r="FT53" s="11">
        <f t="shared" si="118"/>
        <v>188.87</v>
      </c>
      <c r="FU53" s="11">
        <f t="shared" si="119"/>
        <v>115.37</v>
      </c>
      <c r="FV53" s="11">
        <f t="shared" si="120"/>
        <v>49.37</v>
      </c>
      <c r="FW53" s="11">
        <f t="shared" si="121"/>
        <v>118.37</v>
      </c>
      <c r="FX53" s="11">
        <f t="shared" si="122"/>
        <v>320.37</v>
      </c>
      <c r="FY53" s="11">
        <f t="shared" si="123"/>
        <v>199.37</v>
      </c>
      <c r="FZ53" s="11" t="str">
        <f t="shared" si="124"/>
        <v/>
      </c>
      <c r="GA53" s="11" t="str">
        <f t="shared" si="125"/>
        <v/>
      </c>
      <c r="GB53" s="11" t="str">
        <f t="shared" si="126"/>
        <v/>
      </c>
      <c r="GC53" s="11" t="str">
        <f t="shared" si="127"/>
        <v/>
      </c>
      <c r="GD53" s="11" t="str">
        <f t="shared" si="128"/>
        <v/>
      </c>
      <c r="GE53" s="11" t="str">
        <f t="shared" si="129"/>
        <v/>
      </c>
      <c r="GF53" s="11" t="str">
        <f t="shared" si="130"/>
        <v/>
      </c>
      <c r="GG53" s="11" t="str">
        <f t="shared" si="131"/>
        <v/>
      </c>
      <c r="GH53" s="11" t="str">
        <f t="shared" si="132"/>
        <v/>
      </c>
      <c r="GI53" s="11">
        <f t="shared" si="133"/>
        <v>71.37</v>
      </c>
      <c r="GJ53" s="11">
        <f t="shared" si="134"/>
        <v>188.87</v>
      </c>
      <c r="GK53" s="11">
        <f t="shared" si="135"/>
        <v>116.37</v>
      </c>
      <c r="GL53" s="11">
        <f t="shared" si="136"/>
        <v>148.17000000000002</v>
      </c>
      <c r="GM53" s="11">
        <f t="shared" si="137"/>
        <v>118.67000000000002</v>
      </c>
      <c r="GN53" s="11">
        <f t="shared" si="138"/>
        <v>327.59500000000003</v>
      </c>
      <c r="GO53" s="11">
        <f t="shared" si="139"/>
        <v>198.67000000000002</v>
      </c>
    </row>
    <row r="54" spans="1:197" x14ac:dyDescent="0.2">
      <c r="A54" s="1" t="s">
        <v>68</v>
      </c>
      <c r="B54" s="2">
        <v>-17.399999999999999</v>
      </c>
      <c r="C54" s="2">
        <v>-38.4</v>
      </c>
      <c r="D54" s="2">
        <v>917</v>
      </c>
      <c r="E54" s="2">
        <v>7309300410</v>
      </c>
      <c r="F54" s="2">
        <f t="shared" si="70"/>
        <v>4</v>
      </c>
      <c r="G54" s="2">
        <f t="shared" si="71"/>
        <v>10</v>
      </c>
      <c r="H54" s="2">
        <v>58.84</v>
      </c>
      <c r="P54">
        <v>-17.309999999999999</v>
      </c>
      <c r="Q54">
        <v>-38.21</v>
      </c>
      <c r="R54">
        <v>918.5</v>
      </c>
      <c r="S54">
        <v>58.29</v>
      </c>
      <c r="T54" s="4">
        <f t="shared" si="72"/>
        <v>20.376000225691069</v>
      </c>
      <c r="U54" s="4">
        <f t="shared" si="73"/>
        <v>24.496208735089478</v>
      </c>
      <c r="V54" s="4">
        <f t="shared" si="74"/>
        <v>59.500262396639066</v>
      </c>
      <c r="W54" s="4">
        <f t="shared" si="75"/>
        <v>52.801157353446676</v>
      </c>
      <c r="Y54" s="2">
        <v>192.4</v>
      </c>
      <c r="Z54" s="2">
        <v>194.8</v>
      </c>
      <c r="AA54" s="2">
        <v>251</v>
      </c>
      <c r="AB54" s="2">
        <v>239.7</v>
      </c>
      <c r="AC54" s="2">
        <v>290.5</v>
      </c>
      <c r="AD54" s="2">
        <v>300.60000000000002</v>
      </c>
      <c r="AE54" s="2">
        <v>396.8</v>
      </c>
      <c r="AF54" s="2">
        <v>377.8</v>
      </c>
      <c r="AP54" s="2"/>
      <c r="BM54">
        <f>66.4+120</f>
        <v>186.4</v>
      </c>
      <c r="BN54">
        <f>73.5+120</f>
        <v>193.5</v>
      </c>
      <c r="BO54">
        <f>138+120</f>
        <v>258</v>
      </c>
      <c r="BP54">
        <f>123.1+120</f>
        <v>243.1</v>
      </c>
      <c r="BQ54">
        <f>156.3+120</f>
        <v>276.3</v>
      </c>
      <c r="BR54">
        <f>176.5+120</f>
        <v>296.5</v>
      </c>
      <c r="BS54">
        <f>276.1+120</f>
        <v>396.1</v>
      </c>
      <c r="BT54">
        <f>265.7+120</f>
        <v>385.7</v>
      </c>
      <c r="CD54">
        <f t="shared" si="76"/>
        <v>98.1</v>
      </c>
      <c r="CE54">
        <f t="shared" si="77"/>
        <v>105.80000000000001</v>
      </c>
      <c r="CF54">
        <f t="shared" si="78"/>
        <v>145.80000000000001</v>
      </c>
      <c r="CG54">
        <f t="shared" si="79"/>
        <v>138.10000000000002</v>
      </c>
      <c r="CH54">
        <v>99.7</v>
      </c>
      <c r="CI54">
        <v>103.2</v>
      </c>
      <c r="CJ54">
        <v>148.1</v>
      </c>
      <c r="CK54">
        <v>137.9</v>
      </c>
      <c r="CL54">
        <v>92</v>
      </c>
      <c r="CM54">
        <v>93</v>
      </c>
      <c r="CN54">
        <v>144</v>
      </c>
      <c r="CO54">
        <v>139</v>
      </c>
      <c r="CP54">
        <v>90.9</v>
      </c>
      <c r="CQ54">
        <v>103</v>
      </c>
      <c r="CR54">
        <v>138.1</v>
      </c>
      <c r="CS54">
        <v>142.6</v>
      </c>
      <c r="CU54">
        <v>189.4</v>
      </c>
      <c r="CV54">
        <v>194.15</v>
      </c>
      <c r="CW54">
        <v>254.5</v>
      </c>
      <c r="CX54">
        <v>241.4</v>
      </c>
      <c r="CY54">
        <v>283.39999999999998</v>
      </c>
      <c r="CZ54">
        <v>298.55</v>
      </c>
      <c r="DA54">
        <v>396.45</v>
      </c>
      <c r="DB54">
        <v>381.75</v>
      </c>
      <c r="DD54">
        <v>189.4</v>
      </c>
      <c r="DE54">
        <v>194.15</v>
      </c>
      <c r="DF54">
        <v>254.5</v>
      </c>
      <c r="DG54">
        <v>241.4</v>
      </c>
      <c r="DH54">
        <v>283.39999999999998</v>
      </c>
      <c r="DI54">
        <v>298.55</v>
      </c>
      <c r="DJ54">
        <v>396.45</v>
      </c>
      <c r="DK54">
        <v>381.75</v>
      </c>
      <c r="DM54">
        <v>4.2426406871192901</v>
      </c>
      <c r="DN54">
        <v>0.91923881554251996</v>
      </c>
      <c r="DO54">
        <v>4.94974746830583</v>
      </c>
      <c r="DP54">
        <v>2.4041630560342702</v>
      </c>
      <c r="DQ54">
        <v>10.040916292848999</v>
      </c>
      <c r="DR54">
        <v>2.89913780286486</v>
      </c>
      <c r="DS54">
        <v>0.49497474683057502</v>
      </c>
      <c r="DT54">
        <v>5.58614357137371</v>
      </c>
      <c r="DV54">
        <v>95.174999999999997</v>
      </c>
      <c r="DW54">
        <v>101.25</v>
      </c>
      <c r="DX54">
        <v>144</v>
      </c>
      <c r="DY54">
        <v>139.4</v>
      </c>
      <c r="EA54">
        <v>95.05</v>
      </c>
      <c r="EB54">
        <v>103.1</v>
      </c>
      <c r="EC54">
        <v>144.9</v>
      </c>
      <c r="ED54">
        <v>138.55000000000001</v>
      </c>
      <c r="EF54">
        <v>4.3736902801486401</v>
      </c>
      <c r="EG54">
        <v>5.6459424958696403</v>
      </c>
      <c r="EH54">
        <v>4.2762912279996401</v>
      </c>
      <c r="EI54">
        <v>2.18632111090754</v>
      </c>
      <c r="EL54">
        <f t="shared" si="84"/>
        <v>134.11000000000001</v>
      </c>
      <c r="EM54">
        <f t="shared" si="85"/>
        <v>136.51000000000002</v>
      </c>
      <c r="EN54">
        <f t="shared" si="86"/>
        <v>192.71</v>
      </c>
      <c r="EO54">
        <f t="shared" si="87"/>
        <v>181.41</v>
      </c>
      <c r="EP54">
        <f t="shared" si="88"/>
        <v>232.21</v>
      </c>
      <c r="EQ54">
        <f t="shared" si="89"/>
        <v>242.31000000000003</v>
      </c>
      <c r="ER54">
        <f t="shared" si="90"/>
        <v>338.51</v>
      </c>
      <c r="ES54">
        <f t="shared" si="91"/>
        <v>319.51</v>
      </c>
      <c r="ET54" t="str">
        <f t="shared" si="92"/>
        <v/>
      </c>
      <c r="EU54" t="str">
        <f t="shared" si="93"/>
        <v/>
      </c>
      <c r="EV54" t="str">
        <f t="shared" si="94"/>
        <v/>
      </c>
      <c r="EW54" t="str">
        <f t="shared" si="95"/>
        <v/>
      </c>
      <c r="EX54" t="str">
        <f t="shared" si="96"/>
        <v/>
      </c>
      <c r="EY54" t="str">
        <f t="shared" si="97"/>
        <v/>
      </c>
      <c r="EZ54" t="str">
        <f t="shared" si="98"/>
        <v/>
      </c>
      <c r="FA54" t="str">
        <f t="shared" si="99"/>
        <v/>
      </c>
      <c r="FB54" t="str">
        <f t="shared" si="100"/>
        <v/>
      </c>
      <c r="FC54" t="str">
        <f t="shared" si="101"/>
        <v/>
      </c>
      <c r="FD54" t="str">
        <f t="shared" si="102"/>
        <v/>
      </c>
      <c r="FE54" t="str">
        <f t="shared" si="103"/>
        <v/>
      </c>
      <c r="FF54" t="str">
        <f t="shared" si="104"/>
        <v/>
      </c>
      <c r="FG54" t="str">
        <f t="shared" si="105"/>
        <v/>
      </c>
      <c r="FH54" t="str">
        <f t="shared" si="106"/>
        <v/>
      </c>
      <c r="FI54" t="str">
        <f t="shared" si="107"/>
        <v/>
      </c>
      <c r="FJ54" t="str">
        <f t="shared" si="108"/>
        <v/>
      </c>
      <c r="FK54" t="str">
        <f t="shared" si="109"/>
        <v/>
      </c>
      <c r="FL54" t="str">
        <f t="shared" si="110"/>
        <v/>
      </c>
      <c r="FM54" t="str">
        <f t="shared" si="111"/>
        <v/>
      </c>
      <c r="FN54" t="str">
        <f t="shared" si="112"/>
        <v/>
      </c>
      <c r="FO54" t="str">
        <f t="shared" si="113"/>
        <v/>
      </c>
      <c r="FP54" t="str">
        <f t="shared" si="114"/>
        <v/>
      </c>
      <c r="FQ54" t="str">
        <f t="shared" si="115"/>
        <v/>
      </c>
      <c r="FR54" t="str">
        <f t="shared" si="116"/>
        <v/>
      </c>
      <c r="FS54" t="str">
        <f t="shared" si="117"/>
        <v/>
      </c>
      <c r="FT54" t="str">
        <f t="shared" si="118"/>
        <v/>
      </c>
      <c r="FU54" t="str">
        <f t="shared" si="119"/>
        <v/>
      </c>
      <c r="FV54" t="str">
        <f t="shared" si="120"/>
        <v/>
      </c>
      <c r="FW54" t="str">
        <f t="shared" si="121"/>
        <v/>
      </c>
      <c r="FX54" t="str">
        <f t="shared" si="122"/>
        <v/>
      </c>
      <c r="FY54" t="str">
        <f t="shared" si="123"/>
        <v/>
      </c>
      <c r="FZ54">
        <f t="shared" si="124"/>
        <v>128.11000000000001</v>
      </c>
      <c r="GA54">
        <f t="shared" si="125"/>
        <v>135.21</v>
      </c>
      <c r="GB54">
        <f t="shared" si="126"/>
        <v>199.71</v>
      </c>
      <c r="GC54">
        <f t="shared" si="127"/>
        <v>184.81</v>
      </c>
      <c r="GD54">
        <f t="shared" si="128"/>
        <v>218.01000000000002</v>
      </c>
      <c r="GE54">
        <f t="shared" si="129"/>
        <v>238.21</v>
      </c>
      <c r="GF54">
        <f t="shared" si="130"/>
        <v>337.81</v>
      </c>
      <c r="GG54">
        <f t="shared" si="131"/>
        <v>327.40999999999997</v>
      </c>
      <c r="GH54" t="str">
        <f t="shared" si="132"/>
        <v/>
      </c>
      <c r="GI54" t="str">
        <f t="shared" si="133"/>
        <v/>
      </c>
      <c r="GJ54" t="str">
        <f t="shared" si="134"/>
        <v/>
      </c>
      <c r="GK54" t="str">
        <f t="shared" si="135"/>
        <v/>
      </c>
      <c r="GL54" t="str">
        <f t="shared" si="136"/>
        <v/>
      </c>
      <c r="GM54" t="str">
        <f t="shared" si="137"/>
        <v/>
      </c>
      <c r="GN54" t="str">
        <f t="shared" si="138"/>
        <v/>
      </c>
      <c r="GO54" t="str">
        <f t="shared" si="139"/>
        <v/>
      </c>
    </row>
    <row r="55" spans="1:197" x14ac:dyDescent="0.2">
      <c r="A55" s="1" t="s">
        <v>69</v>
      </c>
      <c r="B55" s="2">
        <v>49.7</v>
      </c>
      <c r="C55" s="2">
        <v>54.7</v>
      </c>
      <c r="D55" s="2">
        <v>860</v>
      </c>
      <c r="E55" s="2">
        <v>7607021052</v>
      </c>
      <c r="F55" s="2">
        <f t="shared" si="70"/>
        <v>10</v>
      </c>
      <c r="G55" s="2">
        <f t="shared" si="71"/>
        <v>52</v>
      </c>
      <c r="H55" s="2">
        <v>25.31</v>
      </c>
      <c r="P55">
        <v>49.68</v>
      </c>
      <c r="Q55">
        <v>54.65</v>
      </c>
      <c r="R55">
        <v>861.2</v>
      </c>
      <c r="S55">
        <v>23.7</v>
      </c>
      <c r="T55" s="4">
        <f t="shared" si="72"/>
        <v>84.632903838868287</v>
      </c>
      <c r="U55" s="4">
        <f t="shared" si="73"/>
        <v>81.387644012464634</v>
      </c>
      <c r="V55" s="4">
        <f t="shared" si="74"/>
        <v>45.475266243106915</v>
      </c>
      <c r="W55" s="4">
        <f t="shared" si="75"/>
        <v>67.874954079502842</v>
      </c>
      <c r="Y55" s="2">
        <v>259.39999999999998</v>
      </c>
      <c r="Z55" s="2">
        <v>258.2</v>
      </c>
      <c r="AA55" s="2">
        <v>191.6</v>
      </c>
      <c r="AB55" s="2">
        <v>235.2</v>
      </c>
      <c r="AC55" s="2">
        <v>444.7</v>
      </c>
      <c r="AD55" s="2">
        <v>433.3</v>
      </c>
      <c r="AE55" s="2">
        <v>316.89999999999998</v>
      </c>
      <c r="AF55" s="2">
        <v>377.9</v>
      </c>
      <c r="CD55">
        <f t="shared" si="76"/>
        <v>185.3</v>
      </c>
      <c r="CE55">
        <f t="shared" si="77"/>
        <v>175.10000000000002</v>
      </c>
      <c r="CF55">
        <f t="shared" si="78"/>
        <v>125.29999999999998</v>
      </c>
      <c r="CG55">
        <f t="shared" si="79"/>
        <v>142.69999999999999</v>
      </c>
      <c r="CH55">
        <v>182.3</v>
      </c>
      <c r="CI55">
        <v>170.2</v>
      </c>
      <c r="CJ55">
        <v>125.4</v>
      </c>
      <c r="CL55">
        <v>183</v>
      </c>
      <c r="CM55">
        <v>172</v>
      </c>
      <c r="CN55">
        <v>125</v>
      </c>
      <c r="CO55">
        <v>152</v>
      </c>
      <c r="CP55">
        <v>182.5</v>
      </c>
      <c r="CQ55">
        <v>166.1</v>
      </c>
      <c r="CR55">
        <v>88.9</v>
      </c>
      <c r="CS55">
        <v>121.5</v>
      </c>
      <c r="CU55">
        <v>259.39999999999998</v>
      </c>
      <c r="CV55">
        <v>258.2</v>
      </c>
      <c r="CW55">
        <v>191.6</v>
      </c>
      <c r="CX55">
        <v>235.2</v>
      </c>
      <c r="CY55">
        <v>444.7</v>
      </c>
      <c r="CZ55">
        <v>433.3</v>
      </c>
      <c r="DA55">
        <v>316.89999999999998</v>
      </c>
      <c r="DB55">
        <v>377.9</v>
      </c>
      <c r="DD55">
        <v>259.39999999999998</v>
      </c>
      <c r="DE55">
        <v>258.2</v>
      </c>
      <c r="DF55">
        <v>191.6</v>
      </c>
      <c r="DG55">
        <v>235.2</v>
      </c>
      <c r="DH55">
        <v>444.7</v>
      </c>
      <c r="DI55">
        <v>433.3</v>
      </c>
      <c r="DJ55">
        <v>316.89999999999998</v>
      </c>
      <c r="DK55">
        <v>377.9</v>
      </c>
      <c r="DM55" t="s">
        <v>172</v>
      </c>
      <c r="DN55" t="s">
        <v>172</v>
      </c>
      <c r="DO55" t="s">
        <v>172</v>
      </c>
      <c r="DP55" t="s">
        <v>172</v>
      </c>
      <c r="DQ55" t="s">
        <v>172</v>
      </c>
      <c r="DR55" t="s">
        <v>172</v>
      </c>
      <c r="DS55" t="s">
        <v>172</v>
      </c>
      <c r="DT55" t="s">
        <v>172</v>
      </c>
      <c r="DV55">
        <v>183.27500000000001</v>
      </c>
      <c r="DW55">
        <v>170.85</v>
      </c>
      <c r="DX55">
        <v>116.15</v>
      </c>
      <c r="DY55">
        <v>138.73333333333301</v>
      </c>
      <c r="EA55">
        <v>182.75</v>
      </c>
      <c r="EB55">
        <v>171.1</v>
      </c>
      <c r="EC55">
        <v>125.15</v>
      </c>
      <c r="ED55">
        <v>142.69999999999999</v>
      </c>
      <c r="EF55">
        <v>1.3817259737975101</v>
      </c>
      <c r="EG55">
        <v>3.7581023580170601</v>
      </c>
      <c r="EH55">
        <v>18.167461756301201</v>
      </c>
      <c r="EI55">
        <v>15.632125042147401</v>
      </c>
      <c r="EL55">
        <f t="shared" si="84"/>
        <v>235.7</v>
      </c>
      <c r="EM55">
        <f t="shared" si="85"/>
        <v>234.5</v>
      </c>
      <c r="EN55">
        <f t="shared" si="86"/>
        <v>167.9</v>
      </c>
      <c r="EO55">
        <f t="shared" si="87"/>
        <v>211.5</v>
      </c>
      <c r="EP55">
        <f t="shared" si="88"/>
        <v>421</v>
      </c>
      <c r="EQ55">
        <f t="shared" si="89"/>
        <v>409.6</v>
      </c>
      <c r="ER55">
        <f t="shared" si="90"/>
        <v>293.2</v>
      </c>
      <c r="ES55">
        <f t="shared" si="91"/>
        <v>354.2</v>
      </c>
      <c r="ET55" t="str">
        <f t="shared" si="92"/>
        <v/>
      </c>
      <c r="EU55" t="str">
        <f t="shared" si="93"/>
        <v/>
      </c>
      <c r="EV55" t="str">
        <f t="shared" si="94"/>
        <v/>
      </c>
      <c r="EW55" t="str">
        <f t="shared" si="95"/>
        <v/>
      </c>
      <c r="EX55" t="str">
        <f t="shared" si="96"/>
        <v/>
      </c>
      <c r="EY55" t="str">
        <f t="shared" si="97"/>
        <v/>
      </c>
      <c r="EZ55" t="str">
        <f t="shared" si="98"/>
        <v/>
      </c>
      <c r="FA55" t="str">
        <f t="shared" si="99"/>
        <v/>
      </c>
      <c r="FB55" t="str">
        <f t="shared" si="100"/>
        <v/>
      </c>
      <c r="FC55" t="str">
        <f t="shared" si="101"/>
        <v/>
      </c>
      <c r="FD55" t="str">
        <f t="shared" si="102"/>
        <v/>
      </c>
      <c r="FE55" t="str">
        <f t="shared" si="103"/>
        <v/>
      </c>
      <c r="FF55" t="str">
        <f t="shared" si="104"/>
        <v/>
      </c>
      <c r="FG55" t="str">
        <f t="shared" si="105"/>
        <v/>
      </c>
      <c r="FH55" t="str">
        <f t="shared" si="106"/>
        <v/>
      </c>
      <c r="FI55" t="str">
        <f t="shared" si="107"/>
        <v/>
      </c>
      <c r="FJ55" t="str">
        <f t="shared" si="108"/>
        <v/>
      </c>
      <c r="FK55" t="str">
        <f t="shared" si="109"/>
        <v/>
      </c>
      <c r="FL55" t="str">
        <f t="shared" si="110"/>
        <v/>
      </c>
      <c r="FM55" t="str">
        <f t="shared" si="111"/>
        <v/>
      </c>
      <c r="FN55" t="str">
        <f t="shared" si="112"/>
        <v/>
      </c>
      <c r="FO55" t="str">
        <f t="shared" si="113"/>
        <v/>
      </c>
      <c r="FP55" t="str">
        <f t="shared" si="114"/>
        <v/>
      </c>
      <c r="FQ55" t="str">
        <f t="shared" si="115"/>
        <v/>
      </c>
      <c r="FR55" t="str">
        <f t="shared" si="116"/>
        <v/>
      </c>
      <c r="FS55" t="str">
        <f t="shared" si="117"/>
        <v/>
      </c>
      <c r="FT55" t="str">
        <f t="shared" si="118"/>
        <v/>
      </c>
      <c r="FU55" t="str">
        <f t="shared" si="119"/>
        <v/>
      </c>
      <c r="FV55" t="str">
        <f t="shared" si="120"/>
        <v/>
      </c>
      <c r="FW55" t="str">
        <f t="shared" si="121"/>
        <v/>
      </c>
      <c r="FX55" t="str">
        <f t="shared" si="122"/>
        <v/>
      </c>
      <c r="FY55" t="str">
        <f t="shared" si="123"/>
        <v/>
      </c>
      <c r="FZ55" t="str">
        <f t="shared" si="124"/>
        <v/>
      </c>
      <c r="GA55" t="str">
        <f t="shared" si="125"/>
        <v/>
      </c>
      <c r="GB55" t="str">
        <f t="shared" si="126"/>
        <v/>
      </c>
      <c r="GC55" t="str">
        <f t="shared" si="127"/>
        <v/>
      </c>
      <c r="GD55" t="str">
        <f t="shared" si="128"/>
        <v/>
      </c>
      <c r="GE55" t="str">
        <f t="shared" si="129"/>
        <v/>
      </c>
      <c r="GF55" t="str">
        <f t="shared" si="130"/>
        <v/>
      </c>
      <c r="GG55" t="str">
        <f t="shared" si="131"/>
        <v/>
      </c>
      <c r="GH55" t="str">
        <f t="shared" si="132"/>
        <v/>
      </c>
      <c r="GI55" t="str">
        <f t="shared" si="133"/>
        <v/>
      </c>
      <c r="GJ55" t="str">
        <f t="shared" si="134"/>
        <v/>
      </c>
      <c r="GK55" t="str">
        <f t="shared" si="135"/>
        <v/>
      </c>
      <c r="GL55" t="str">
        <f t="shared" si="136"/>
        <v/>
      </c>
      <c r="GM55" t="str">
        <f t="shared" si="137"/>
        <v/>
      </c>
      <c r="GN55" t="str">
        <f t="shared" si="138"/>
        <v/>
      </c>
      <c r="GO55" t="str">
        <f t="shared" si="139"/>
        <v/>
      </c>
    </row>
    <row r="56" spans="1:197" x14ac:dyDescent="0.2">
      <c r="A56" s="1" t="s">
        <v>70</v>
      </c>
      <c r="B56" s="2">
        <v>24</v>
      </c>
      <c r="C56" s="2">
        <v>53.7</v>
      </c>
      <c r="D56" s="2">
        <v>900</v>
      </c>
      <c r="E56" s="2">
        <v>7607020311</v>
      </c>
      <c r="F56" s="2">
        <f t="shared" si="70"/>
        <v>3</v>
      </c>
      <c r="G56" s="2">
        <f t="shared" si="71"/>
        <v>11</v>
      </c>
      <c r="H56" s="2">
        <v>24.18</v>
      </c>
      <c r="P56">
        <v>23.98</v>
      </c>
      <c r="Q56">
        <v>53.64</v>
      </c>
      <c r="R56">
        <v>901</v>
      </c>
      <c r="S56">
        <v>22.88</v>
      </c>
      <c r="T56" s="4">
        <f t="shared" si="72"/>
        <v>79.456663662050246</v>
      </c>
      <c r="U56" s="4">
        <f t="shared" si="73"/>
        <v>74.379839744400172</v>
      </c>
      <c r="V56" s="4">
        <f t="shared" si="74"/>
        <v>45.076428011632615</v>
      </c>
      <c r="W56" s="4">
        <f t="shared" si="75"/>
        <v>49.731301777922042</v>
      </c>
      <c r="Y56" s="2">
        <v>251.2</v>
      </c>
      <c r="Z56" s="2">
        <v>242</v>
      </c>
      <c r="AA56" s="2">
        <v>191.4</v>
      </c>
      <c r="AB56" s="2">
        <v>198.8</v>
      </c>
      <c r="AC56" s="2">
        <v>426.1</v>
      </c>
      <c r="AD56" s="2">
        <v>408.2</v>
      </c>
      <c r="AE56" s="2">
        <v>314.5</v>
      </c>
      <c r="AF56" s="2">
        <v>332.4</v>
      </c>
      <c r="CD56">
        <f t="shared" si="76"/>
        <v>174.90000000000003</v>
      </c>
      <c r="CE56">
        <f t="shared" si="77"/>
        <v>166.2</v>
      </c>
      <c r="CF56">
        <f t="shared" si="78"/>
        <v>123.1</v>
      </c>
      <c r="CG56">
        <f t="shared" si="79"/>
        <v>133.59999999999997</v>
      </c>
      <c r="CI56">
        <v>162.4</v>
      </c>
      <c r="CJ56">
        <v>125.2</v>
      </c>
      <c r="CK56">
        <v>136.5</v>
      </c>
      <c r="CL56">
        <v>171</v>
      </c>
      <c r="CM56">
        <v>166</v>
      </c>
      <c r="CN56">
        <v>124</v>
      </c>
      <c r="CO56">
        <v>134</v>
      </c>
      <c r="CU56">
        <v>251.2</v>
      </c>
      <c r="CV56">
        <v>242</v>
      </c>
      <c r="CW56">
        <v>191.4</v>
      </c>
      <c r="CX56">
        <v>198.8</v>
      </c>
      <c r="CY56">
        <v>426.1</v>
      </c>
      <c r="CZ56">
        <v>408.2</v>
      </c>
      <c r="DA56">
        <v>314.5</v>
      </c>
      <c r="DB56">
        <v>332.4</v>
      </c>
      <c r="DD56">
        <v>251.2</v>
      </c>
      <c r="DE56">
        <v>242</v>
      </c>
      <c r="DF56">
        <v>191.4</v>
      </c>
      <c r="DG56">
        <v>198.8</v>
      </c>
      <c r="DH56">
        <v>426.1</v>
      </c>
      <c r="DI56">
        <v>408.2</v>
      </c>
      <c r="DJ56">
        <v>314.5</v>
      </c>
      <c r="DK56">
        <v>332.4</v>
      </c>
      <c r="DM56" t="s">
        <v>172</v>
      </c>
      <c r="DN56" t="s">
        <v>172</v>
      </c>
      <c r="DO56" t="s">
        <v>172</v>
      </c>
      <c r="DP56" t="s">
        <v>172</v>
      </c>
      <c r="DQ56" t="s">
        <v>172</v>
      </c>
      <c r="DR56" t="s">
        <v>172</v>
      </c>
      <c r="DS56" t="s">
        <v>172</v>
      </c>
      <c r="DT56" t="s">
        <v>172</v>
      </c>
      <c r="DV56">
        <v>172.95</v>
      </c>
      <c r="DW56">
        <v>164.86666666666699</v>
      </c>
      <c r="DX56">
        <v>124.1</v>
      </c>
      <c r="DY56">
        <v>134.69999999999999</v>
      </c>
      <c r="EA56">
        <v>172.95</v>
      </c>
      <c r="EB56">
        <v>166</v>
      </c>
      <c r="EC56">
        <v>124</v>
      </c>
      <c r="ED56">
        <v>134</v>
      </c>
      <c r="EF56">
        <v>2.7577164466275601</v>
      </c>
      <c r="EG56">
        <v>2.1385353243127199</v>
      </c>
      <c r="EH56">
        <v>1.05356537528528</v>
      </c>
      <c r="EI56">
        <v>1.57162336455018</v>
      </c>
      <c r="EL56">
        <f t="shared" si="84"/>
        <v>228.32</v>
      </c>
      <c r="EM56">
        <f t="shared" si="85"/>
        <v>219.12</v>
      </c>
      <c r="EN56">
        <f t="shared" si="86"/>
        <v>168.52</v>
      </c>
      <c r="EO56">
        <f t="shared" si="87"/>
        <v>175.92000000000002</v>
      </c>
      <c r="EP56">
        <f t="shared" si="88"/>
        <v>403.22</v>
      </c>
      <c r="EQ56">
        <f t="shared" si="89"/>
        <v>385.32</v>
      </c>
      <c r="ER56">
        <f t="shared" si="90"/>
        <v>291.62</v>
      </c>
      <c r="ES56">
        <f t="shared" si="91"/>
        <v>309.52</v>
      </c>
      <c r="ET56" t="str">
        <f t="shared" si="92"/>
        <v/>
      </c>
      <c r="EU56" t="str">
        <f t="shared" si="93"/>
        <v/>
      </c>
      <c r="EV56" t="str">
        <f t="shared" si="94"/>
        <v/>
      </c>
      <c r="EW56" t="str">
        <f t="shared" si="95"/>
        <v/>
      </c>
      <c r="EX56" t="str">
        <f t="shared" si="96"/>
        <v/>
      </c>
      <c r="EY56" t="str">
        <f t="shared" si="97"/>
        <v/>
      </c>
      <c r="EZ56" t="str">
        <f t="shared" si="98"/>
        <v/>
      </c>
      <c r="FA56" t="str">
        <f t="shared" si="99"/>
        <v/>
      </c>
      <c r="FB56" t="str">
        <f t="shared" si="100"/>
        <v/>
      </c>
      <c r="FC56" t="str">
        <f t="shared" si="101"/>
        <v/>
      </c>
      <c r="FD56" t="str">
        <f t="shared" si="102"/>
        <v/>
      </c>
      <c r="FE56" t="str">
        <f t="shared" si="103"/>
        <v/>
      </c>
      <c r="FF56" t="str">
        <f t="shared" si="104"/>
        <v/>
      </c>
      <c r="FG56" t="str">
        <f t="shared" si="105"/>
        <v/>
      </c>
      <c r="FH56" t="str">
        <f t="shared" si="106"/>
        <v/>
      </c>
      <c r="FI56" t="str">
        <f t="shared" si="107"/>
        <v/>
      </c>
      <c r="FJ56" t="str">
        <f t="shared" si="108"/>
        <v/>
      </c>
      <c r="FK56" t="str">
        <f t="shared" si="109"/>
        <v/>
      </c>
      <c r="FL56" t="str">
        <f t="shared" si="110"/>
        <v/>
      </c>
      <c r="FM56" t="str">
        <f t="shared" si="111"/>
        <v/>
      </c>
      <c r="FN56" t="str">
        <f t="shared" si="112"/>
        <v/>
      </c>
      <c r="FO56" t="str">
        <f t="shared" si="113"/>
        <v/>
      </c>
      <c r="FP56" t="str">
        <f t="shared" si="114"/>
        <v/>
      </c>
      <c r="FQ56" t="str">
        <f t="shared" si="115"/>
        <v/>
      </c>
      <c r="FR56" t="str">
        <f t="shared" si="116"/>
        <v/>
      </c>
      <c r="FS56" t="str">
        <f t="shared" si="117"/>
        <v/>
      </c>
      <c r="FT56" t="str">
        <f t="shared" si="118"/>
        <v/>
      </c>
      <c r="FU56" t="str">
        <f t="shared" si="119"/>
        <v/>
      </c>
      <c r="FV56" t="str">
        <f t="shared" si="120"/>
        <v/>
      </c>
      <c r="FW56" t="str">
        <f t="shared" si="121"/>
        <v/>
      </c>
      <c r="FX56" t="str">
        <f t="shared" si="122"/>
        <v/>
      </c>
      <c r="FY56" t="str">
        <f t="shared" si="123"/>
        <v/>
      </c>
      <c r="FZ56" t="str">
        <f t="shared" si="124"/>
        <v/>
      </c>
      <c r="GA56" t="str">
        <f t="shared" si="125"/>
        <v/>
      </c>
      <c r="GB56" t="str">
        <f t="shared" si="126"/>
        <v/>
      </c>
      <c r="GC56" t="str">
        <f t="shared" si="127"/>
        <v/>
      </c>
      <c r="GD56" t="str">
        <f t="shared" si="128"/>
        <v/>
      </c>
      <c r="GE56" t="str">
        <f t="shared" si="129"/>
        <v/>
      </c>
      <c r="GF56" t="str">
        <f t="shared" si="130"/>
        <v/>
      </c>
      <c r="GG56" t="str">
        <f t="shared" si="131"/>
        <v/>
      </c>
      <c r="GH56" t="str">
        <f t="shared" si="132"/>
        <v/>
      </c>
      <c r="GI56" t="str">
        <f t="shared" si="133"/>
        <v/>
      </c>
      <c r="GJ56" t="str">
        <f t="shared" si="134"/>
        <v/>
      </c>
      <c r="GK56" t="str">
        <f t="shared" si="135"/>
        <v/>
      </c>
      <c r="GL56" t="str">
        <f t="shared" si="136"/>
        <v/>
      </c>
      <c r="GM56" t="str">
        <f t="shared" si="137"/>
        <v/>
      </c>
      <c r="GN56" t="str">
        <f t="shared" si="138"/>
        <v/>
      </c>
      <c r="GO56" t="str">
        <f t="shared" si="139"/>
        <v/>
      </c>
    </row>
    <row r="57" spans="1:197" x14ac:dyDescent="0.2">
      <c r="A57" s="1" t="s">
        <v>71</v>
      </c>
      <c r="B57" s="2">
        <v>-28</v>
      </c>
      <c r="C57" s="2">
        <v>-28.1</v>
      </c>
      <c r="D57" s="2">
        <v>940</v>
      </c>
      <c r="E57" s="2">
        <v>7705161052</v>
      </c>
      <c r="F57" s="2">
        <f t="shared" si="70"/>
        <v>10</v>
      </c>
      <c r="G57" s="2">
        <f t="shared" si="71"/>
        <v>52</v>
      </c>
      <c r="H57" s="2">
        <v>29.35</v>
      </c>
      <c r="P57">
        <v>-27.99</v>
      </c>
      <c r="Q57">
        <v>-28.03</v>
      </c>
      <c r="R57">
        <v>939.9</v>
      </c>
      <c r="S57">
        <v>28.8</v>
      </c>
      <c r="T57" s="4">
        <f t="shared" si="72"/>
        <v>25.364287130330943</v>
      </c>
      <c r="U57" s="4">
        <f t="shared" si="73"/>
        <v>26.343890635500706</v>
      </c>
      <c r="V57" s="4">
        <f t="shared" si="74"/>
        <v>62.088573097775324</v>
      </c>
      <c r="W57" s="4">
        <f t="shared" si="75"/>
        <v>45.120576992333348</v>
      </c>
      <c r="Y57" s="2">
        <v>173.2</v>
      </c>
      <c r="Z57" s="2">
        <v>174</v>
      </c>
      <c r="AB57" s="2">
        <v>189.9</v>
      </c>
      <c r="AC57" s="2">
        <v>270.5</v>
      </c>
      <c r="AD57" s="2">
        <v>276.3</v>
      </c>
      <c r="AF57" s="2">
        <v>328.9</v>
      </c>
      <c r="BM57">
        <f>23.2+180</f>
        <v>203.2</v>
      </c>
      <c r="BN57">
        <f>29.4+180</f>
        <v>209.4</v>
      </c>
      <c r="BQ57">
        <f>90+180</f>
        <v>270</v>
      </c>
      <c r="BR57">
        <f>92.1+180</f>
        <v>272.10000000000002</v>
      </c>
      <c r="BT57">
        <f>147.8+180</f>
        <v>327.8</v>
      </c>
      <c r="CD57">
        <f t="shared" si="76"/>
        <v>97.300000000000011</v>
      </c>
      <c r="CE57">
        <f t="shared" si="77"/>
        <v>102.30000000000001</v>
      </c>
      <c r="CF57" t="str">
        <f t="shared" si="78"/>
        <v/>
      </c>
      <c r="CG57">
        <f t="shared" si="79"/>
        <v>138.99999999999997</v>
      </c>
      <c r="CI57">
        <v>114.8</v>
      </c>
      <c r="CK57">
        <v>140.9</v>
      </c>
      <c r="CL57">
        <v>112</v>
      </c>
      <c r="CM57">
        <v>112</v>
      </c>
      <c r="CO57">
        <v>144</v>
      </c>
      <c r="CP57">
        <v>66.8</v>
      </c>
      <c r="CQ57">
        <v>62.7</v>
      </c>
      <c r="CU57">
        <v>188.2</v>
      </c>
      <c r="CV57">
        <v>191.7</v>
      </c>
      <c r="CW57" t="s">
        <v>172</v>
      </c>
      <c r="CX57">
        <v>189.9</v>
      </c>
      <c r="CY57">
        <v>270.25</v>
      </c>
      <c r="CZ57">
        <v>274.2</v>
      </c>
      <c r="DA57" t="s">
        <v>172</v>
      </c>
      <c r="DB57">
        <v>328.35</v>
      </c>
      <c r="DD57">
        <v>188.2</v>
      </c>
      <c r="DE57">
        <v>191.7</v>
      </c>
      <c r="DF57" t="s">
        <v>172</v>
      </c>
      <c r="DG57">
        <v>189.9</v>
      </c>
      <c r="DH57">
        <v>270.25</v>
      </c>
      <c r="DI57">
        <v>274.2</v>
      </c>
      <c r="DJ57" t="s">
        <v>172</v>
      </c>
      <c r="DK57">
        <v>328.35</v>
      </c>
      <c r="DM57">
        <v>21.213203435596402</v>
      </c>
      <c r="DN57">
        <v>25.0315800540038</v>
      </c>
      <c r="DO57" t="s">
        <v>172</v>
      </c>
      <c r="DP57" t="s">
        <v>172</v>
      </c>
      <c r="DQ57">
        <v>0.35355339059327401</v>
      </c>
      <c r="DR57">
        <v>2.9698484809834902</v>
      </c>
      <c r="DS57" t="s">
        <v>172</v>
      </c>
      <c r="DT57">
        <v>0.77781745930517798</v>
      </c>
      <c r="DV57">
        <v>92.033333333333402</v>
      </c>
      <c r="DW57">
        <v>97.95</v>
      </c>
      <c r="DX57" t="s">
        <v>172</v>
      </c>
      <c r="DY57">
        <v>141.30000000000001</v>
      </c>
      <c r="EA57">
        <v>97.3</v>
      </c>
      <c r="EB57">
        <v>107.15</v>
      </c>
      <c r="EC57" t="s">
        <v>172</v>
      </c>
      <c r="ED57">
        <v>140.9</v>
      </c>
      <c r="EF57">
        <v>23.055657295625601</v>
      </c>
      <c r="EG57">
        <v>24.1026277958787</v>
      </c>
      <c r="EH57" t="s">
        <v>172</v>
      </c>
      <c r="EI57">
        <v>2.52388589282481</v>
      </c>
      <c r="EL57">
        <f t="shared" si="84"/>
        <v>144.39999999999998</v>
      </c>
      <c r="EM57">
        <f t="shared" si="85"/>
        <v>145.19999999999999</v>
      </c>
      <c r="EN57" t="str">
        <f t="shared" si="86"/>
        <v/>
      </c>
      <c r="EO57">
        <f t="shared" si="87"/>
        <v>161.1</v>
      </c>
      <c r="EP57">
        <f t="shared" si="88"/>
        <v>241.7</v>
      </c>
      <c r="EQ57">
        <f t="shared" si="89"/>
        <v>247.5</v>
      </c>
      <c r="ER57" t="str">
        <f t="shared" si="90"/>
        <v/>
      </c>
      <c r="ES57">
        <f t="shared" si="91"/>
        <v>300.09999999999997</v>
      </c>
      <c r="ET57" t="str">
        <f t="shared" si="92"/>
        <v/>
      </c>
      <c r="EU57" t="str">
        <f t="shared" si="93"/>
        <v/>
      </c>
      <c r="EV57" t="str">
        <f t="shared" si="94"/>
        <v/>
      </c>
      <c r="EW57" t="str">
        <f t="shared" si="95"/>
        <v/>
      </c>
      <c r="EX57" t="str">
        <f t="shared" si="96"/>
        <v/>
      </c>
      <c r="EY57" t="str">
        <f t="shared" si="97"/>
        <v/>
      </c>
      <c r="EZ57" t="str">
        <f t="shared" si="98"/>
        <v/>
      </c>
      <c r="FA57" t="str">
        <f t="shared" si="99"/>
        <v/>
      </c>
      <c r="FB57" t="str">
        <f t="shared" si="100"/>
        <v/>
      </c>
      <c r="FC57" t="str">
        <f t="shared" si="101"/>
        <v/>
      </c>
      <c r="FD57" t="str">
        <f t="shared" si="102"/>
        <v/>
      </c>
      <c r="FE57" t="str">
        <f t="shared" si="103"/>
        <v/>
      </c>
      <c r="FF57" t="str">
        <f t="shared" si="104"/>
        <v/>
      </c>
      <c r="FG57" t="str">
        <f t="shared" si="105"/>
        <v/>
      </c>
      <c r="FH57" t="str">
        <f t="shared" si="106"/>
        <v/>
      </c>
      <c r="FI57" t="str">
        <f t="shared" si="107"/>
        <v/>
      </c>
      <c r="FJ57" t="str">
        <f t="shared" si="108"/>
        <v/>
      </c>
      <c r="FK57" t="str">
        <f t="shared" si="109"/>
        <v/>
      </c>
      <c r="FL57" t="str">
        <f t="shared" si="110"/>
        <v/>
      </c>
      <c r="FM57" t="str">
        <f t="shared" si="111"/>
        <v/>
      </c>
      <c r="FN57" t="str">
        <f t="shared" si="112"/>
        <v/>
      </c>
      <c r="FO57" t="str">
        <f t="shared" si="113"/>
        <v/>
      </c>
      <c r="FP57" t="str">
        <f t="shared" si="114"/>
        <v/>
      </c>
      <c r="FQ57" t="str">
        <f t="shared" si="115"/>
        <v/>
      </c>
      <c r="FR57" t="str">
        <f t="shared" si="116"/>
        <v/>
      </c>
      <c r="FS57" t="str">
        <f t="shared" si="117"/>
        <v/>
      </c>
      <c r="FT57" t="str">
        <f t="shared" si="118"/>
        <v/>
      </c>
      <c r="FU57" t="str">
        <f t="shared" si="119"/>
        <v/>
      </c>
      <c r="FV57" t="str">
        <f t="shared" si="120"/>
        <v/>
      </c>
      <c r="FW57" t="str">
        <f t="shared" si="121"/>
        <v/>
      </c>
      <c r="FX57" t="str">
        <f t="shared" si="122"/>
        <v/>
      </c>
      <c r="FY57" t="str">
        <f t="shared" si="123"/>
        <v/>
      </c>
      <c r="FZ57">
        <f t="shared" si="124"/>
        <v>174.39999999999998</v>
      </c>
      <c r="GA57">
        <f t="shared" si="125"/>
        <v>180.6</v>
      </c>
      <c r="GB57" t="str">
        <f t="shared" si="126"/>
        <v/>
      </c>
      <c r="GC57" t="str">
        <f t="shared" si="127"/>
        <v/>
      </c>
      <c r="GD57">
        <f t="shared" si="128"/>
        <v>241.2</v>
      </c>
      <c r="GE57">
        <f t="shared" si="129"/>
        <v>243.3</v>
      </c>
      <c r="GF57" t="str">
        <f t="shared" si="130"/>
        <v/>
      </c>
      <c r="GG57">
        <f t="shared" si="131"/>
        <v>299</v>
      </c>
      <c r="GH57" t="str">
        <f t="shared" si="132"/>
        <v/>
      </c>
      <c r="GI57" t="str">
        <f t="shared" si="133"/>
        <v/>
      </c>
      <c r="GJ57" t="str">
        <f t="shared" si="134"/>
        <v/>
      </c>
      <c r="GK57" t="str">
        <f t="shared" si="135"/>
        <v/>
      </c>
      <c r="GL57" t="str">
        <f t="shared" si="136"/>
        <v/>
      </c>
      <c r="GM57" t="str">
        <f t="shared" si="137"/>
        <v/>
      </c>
      <c r="GN57" t="str">
        <f t="shared" si="138"/>
        <v/>
      </c>
      <c r="GO57" t="str">
        <f t="shared" si="139"/>
        <v/>
      </c>
    </row>
    <row r="58" spans="1:197" x14ac:dyDescent="0.2">
      <c r="A58" s="1" t="s">
        <v>72</v>
      </c>
      <c r="B58" s="2">
        <v>-37.799999999999997</v>
      </c>
      <c r="C58" s="2">
        <v>-30.8</v>
      </c>
      <c r="D58" s="2">
        <v>975</v>
      </c>
      <c r="E58" s="2">
        <v>7704161958</v>
      </c>
      <c r="F58" s="2">
        <f t="shared" si="70"/>
        <v>19</v>
      </c>
      <c r="G58" s="2">
        <f t="shared" si="71"/>
        <v>58</v>
      </c>
      <c r="H58" s="2">
        <v>4.2699999999999996</v>
      </c>
      <c r="P58">
        <v>-37.71</v>
      </c>
      <c r="Q58">
        <v>-30.71</v>
      </c>
      <c r="R58">
        <v>974.5</v>
      </c>
      <c r="S58">
        <v>3.76</v>
      </c>
      <c r="T58" s="4">
        <f t="shared" si="72"/>
        <v>35.337624298125959</v>
      </c>
      <c r="U58" s="4">
        <f t="shared" si="73"/>
        <v>36.157395121946102</v>
      </c>
      <c r="V58" s="4">
        <f t="shared" si="74"/>
        <v>71.513335086675511</v>
      </c>
      <c r="W58" s="4">
        <f t="shared" si="75"/>
        <v>50.488678462792635</v>
      </c>
      <c r="Y58" s="2">
        <v>167.5</v>
      </c>
      <c r="Z58" s="2">
        <v>159.69999999999999</v>
      </c>
      <c r="AC58" s="2">
        <v>277.10000000000002</v>
      </c>
      <c r="AD58" s="2">
        <v>277.7</v>
      </c>
      <c r="AE58" s="2">
        <v>377.1</v>
      </c>
      <c r="AF58" s="2">
        <v>320.3</v>
      </c>
      <c r="CD58">
        <f t="shared" si="76"/>
        <v>109.60000000000002</v>
      </c>
      <c r="CE58">
        <f t="shared" si="77"/>
        <v>118</v>
      </c>
      <c r="CF58" t="str">
        <f t="shared" si="78"/>
        <v/>
      </c>
      <c r="CG58" t="str">
        <f t="shared" si="79"/>
        <v/>
      </c>
      <c r="CI58">
        <v>99.1</v>
      </c>
      <c r="CM58">
        <v>103</v>
      </c>
      <c r="CP58">
        <v>86.5</v>
      </c>
      <c r="CQ58">
        <v>97.2</v>
      </c>
      <c r="CU58">
        <v>167.5</v>
      </c>
      <c r="CV58">
        <v>159.69999999999999</v>
      </c>
      <c r="CW58" t="s">
        <v>172</v>
      </c>
      <c r="CX58" t="s">
        <v>172</v>
      </c>
      <c r="CY58">
        <v>277.10000000000002</v>
      </c>
      <c r="CZ58">
        <v>277.7</v>
      </c>
      <c r="DA58">
        <v>377.1</v>
      </c>
      <c r="DB58">
        <v>320.3</v>
      </c>
      <c r="DD58">
        <v>167.5</v>
      </c>
      <c r="DE58">
        <v>159.69999999999999</v>
      </c>
      <c r="DF58" t="s">
        <v>172</v>
      </c>
      <c r="DG58" t="s">
        <v>172</v>
      </c>
      <c r="DH58">
        <v>277.10000000000002</v>
      </c>
      <c r="DI58">
        <v>277.7</v>
      </c>
      <c r="DJ58">
        <v>377.1</v>
      </c>
      <c r="DK58">
        <v>320.3</v>
      </c>
      <c r="DM58" t="s">
        <v>172</v>
      </c>
      <c r="DN58" t="s">
        <v>172</v>
      </c>
      <c r="DO58" t="s">
        <v>172</v>
      </c>
      <c r="DP58" t="s">
        <v>172</v>
      </c>
      <c r="DQ58" t="s">
        <v>172</v>
      </c>
      <c r="DR58" t="s">
        <v>172</v>
      </c>
      <c r="DS58" t="s">
        <v>172</v>
      </c>
      <c r="DT58" t="s">
        <v>172</v>
      </c>
      <c r="DV58">
        <v>98.05</v>
      </c>
      <c r="DW58">
        <v>104.325</v>
      </c>
      <c r="DX58" t="s">
        <v>172</v>
      </c>
      <c r="DY58" t="s">
        <v>172</v>
      </c>
      <c r="EA58">
        <v>98.05</v>
      </c>
      <c r="EB58">
        <v>101.05</v>
      </c>
      <c r="EC58" t="s">
        <v>172</v>
      </c>
      <c r="ED58" t="s">
        <v>172</v>
      </c>
      <c r="EF58">
        <v>16.334166645409301</v>
      </c>
      <c r="EG58">
        <v>9.43093314577089</v>
      </c>
      <c r="EH58" t="s">
        <v>172</v>
      </c>
      <c r="EI58" t="s">
        <v>172</v>
      </c>
      <c r="EL58">
        <f t="shared" si="84"/>
        <v>163.74</v>
      </c>
      <c r="EM58">
        <f t="shared" si="85"/>
        <v>155.94</v>
      </c>
      <c r="EN58" t="str">
        <f t="shared" si="86"/>
        <v/>
      </c>
      <c r="EO58" t="str">
        <f t="shared" si="87"/>
        <v/>
      </c>
      <c r="EP58">
        <f t="shared" si="88"/>
        <v>273.34000000000003</v>
      </c>
      <c r="EQ58">
        <f t="shared" si="89"/>
        <v>273.94</v>
      </c>
      <c r="ER58">
        <f t="shared" si="90"/>
        <v>373.34000000000003</v>
      </c>
      <c r="ES58">
        <f t="shared" si="91"/>
        <v>316.54000000000002</v>
      </c>
      <c r="ET58" t="str">
        <f t="shared" si="92"/>
        <v/>
      </c>
      <c r="EU58" t="str">
        <f t="shared" si="93"/>
        <v/>
      </c>
      <c r="EV58" t="str">
        <f t="shared" si="94"/>
        <v/>
      </c>
      <c r="EW58" t="str">
        <f t="shared" si="95"/>
        <v/>
      </c>
      <c r="EX58" t="str">
        <f t="shared" si="96"/>
        <v/>
      </c>
      <c r="EY58" t="str">
        <f t="shared" si="97"/>
        <v/>
      </c>
      <c r="EZ58" t="str">
        <f t="shared" si="98"/>
        <v/>
      </c>
      <c r="FA58" t="str">
        <f t="shared" si="99"/>
        <v/>
      </c>
      <c r="FB58" t="str">
        <f t="shared" si="100"/>
        <v/>
      </c>
      <c r="FC58" t="str">
        <f t="shared" si="101"/>
        <v/>
      </c>
      <c r="FD58" t="str">
        <f t="shared" si="102"/>
        <v/>
      </c>
      <c r="FE58" t="str">
        <f t="shared" si="103"/>
        <v/>
      </c>
      <c r="FF58" t="str">
        <f t="shared" si="104"/>
        <v/>
      </c>
      <c r="FG58" t="str">
        <f t="shared" si="105"/>
        <v/>
      </c>
      <c r="FH58" t="str">
        <f t="shared" si="106"/>
        <v/>
      </c>
      <c r="FI58" t="str">
        <f t="shared" si="107"/>
        <v/>
      </c>
      <c r="FJ58" t="str">
        <f t="shared" si="108"/>
        <v/>
      </c>
      <c r="FK58" t="str">
        <f t="shared" si="109"/>
        <v/>
      </c>
      <c r="FL58" t="str">
        <f t="shared" si="110"/>
        <v/>
      </c>
      <c r="FM58" t="str">
        <f t="shared" si="111"/>
        <v/>
      </c>
      <c r="FN58" t="str">
        <f t="shared" si="112"/>
        <v/>
      </c>
      <c r="FO58" t="str">
        <f t="shared" si="113"/>
        <v/>
      </c>
      <c r="FP58" t="str">
        <f t="shared" si="114"/>
        <v/>
      </c>
      <c r="FQ58" t="str">
        <f t="shared" si="115"/>
        <v/>
      </c>
      <c r="FR58" t="str">
        <f t="shared" si="116"/>
        <v/>
      </c>
      <c r="FS58" t="str">
        <f t="shared" si="117"/>
        <v/>
      </c>
      <c r="FT58" t="str">
        <f t="shared" si="118"/>
        <v/>
      </c>
      <c r="FU58" t="str">
        <f t="shared" si="119"/>
        <v/>
      </c>
      <c r="FV58" t="str">
        <f t="shared" si="120"/>
        <v/>
      </c>
      <c r="FW58" t="str">
        <f t="shared" si="121"/>
        <v/>
      </c>
      <c r="FX58" t="str">
        <f t="shared" si="122"/>
        <v/>
      </c>
      <c r="FY58" t="str">
        <f t="shared" si="123"/>
        <v/>
      </c>
      <c r="FZ58" t="str">
        <f t="shared" si="124"/>
        <v/>
      </c>
      <c r="GA58" t="str">
        <f t="shared" si="125"/>
        <v/>
      </c>
      <c r="GB58" t="str">
        <f t="shared" si="126"/>
        <v/>
      </c>
      <c r="GC58" t="str">
        <f t="shared" si="127"/>
        <v/>
      </c>
      <c r="GD58" t="str">
        <f t="shared" si="128"/>
        <v/>
      </c>
      <c r="GE58" t="str">
        <f t="shared" si="129"/>
        <v/>
      </c>
      <c r="GF58" t="str">
        <f t="shared" si="130"/>
        <v/>
      </c>
      <c r="GG58" t="str">
        <f t="shared" si="131"/>
        <v/>
      </c>
      <c r="GH58" t="str">
        <f t="shared" si="132"/>
        <v/>
      </c>
      <c r="GI58" t="str">
        <f t="shared" si="133"/>
        <v/>
      </c>
      <c r="GJ58" t="str">
        <f t="shared" si="134"/>
        <v/>
      </c>
      <c r="GK58" t="str">
        <f t="shared" si="135"/>
        <v/>
      </c>
      <c r="GL58" t="str">
        <f t="shared" si="136"/>
        <v/>
      </c>
      <c r="GM58" t="str">
        <f t="shared" si="137"/>
        <v/>
      </c>
      <c r="GN58" t="str">
        <f t="shared" si="138"/>
        <v/>
      </c>
      <c r="GO58" t="str">
        <f t="shared" si="139"/>
        <v/>
      </c>
    </row>
    <row r="59" spans="1:197" x14ac:dyDescent="0.2">
      <c r="A59" s="1" t="s">
        <v>73</v>
      </c>
      <c r="B59" s="2">
        <v>9.3000000000000007</v>
      </c>
      <c r="C59" s="2">
        <v>17.5</v>
      </c>
      <c r="D59" s="2">
        <v>1200</v>
      </c>
      <c r="E59" s="2">
        <v>7706180501</v>
      </c>
      <c r="F59" s="2">
        <f t="shared" si="70"/>
        <v>5</v>
      </c>
      <c r="G59" s="2">
        <f t="shared" si="71"/>
        <v>1</v>
      </c>
      <c r="H59" s="2">
        <v>16.059999999999999</v>
      </c>
      <c r="P59">
        <v>9.2899999999999991</v>
      </c>
      <c r="Q59">
        <v>17.47</v>
      </c>
      <c r="R59">
        <v>1200.4000000000001</v>
      </c>
      <c r="S59">
        <v>15.12</v>
      </c>
      <c r="T59" s="4">
        <f t="shared" si="72"/>
        <v>42.561960666003522</v>
      </c>
      <c r="U59" s="4">
        <f t="shared" si="73"/>
        <v>37.153441698697939</v>
      </c>
      <c r="V59" s="4">
        <f t="shared" si="74"/>
        <v>21.346820755792429</v>
      </c>
      <c r="W59" s="4">
        <f t="shared" si="75"/>
        <v>18.375005597895029</v>
      </c>
      <c r="Z59" s="2">
        <v>192.2</v>
      </c>
      <c r="AA59" s="2">
        <v>173.2</v>
      </c>
      <c r="AC59" s="2">
        <v>329.3</v>
      </c>
      <c r="AD59" s="2">
        <v>319.8</v>
      </c>
      <c r="AE59" s="2">
        <v>299.39999999999998</v>
      </c>
      <c r="AF59" s="2">
        <v>296.39999999999998</v>
      </c>
      <c r="CD59" t="str">
        <f t="shared" si="76"/>
        <v/>
      </c>
      <c r="CE59">
        <f t="shared" si="77"/>
        <v>127.60000000000002</v>
      </c>
      <c r="CF59">
        <f t="shared" si="78"/>
        <v>126.19999999999999</v>
      </c>
      <c r="CG59" t="str">
        <f t="shared" si="79"/>
        <v/>
      </c>
      <c r="CJ59">
        <v>88.4</v>
      </c>
      <c r="CK59">
        <v>91.2</v>
      </c>
      <c r="CM59">
        <v>128</v>
      </c>
      <c r="CN59">
        <v>123</v>
      </c>
      <c r="CU59" t="s">
        <v>172</v>
      </c>
      <c r="CV59">
        <v>192.2</v>
      </c>
      <c r="CW59">
        <v>173.2</v>
      </c>
      <c r="CX59" t="s">
        <v>172</v>
      </c>
      <c r="CY59">
        <v>329.3</v>
      </c>
      <c r="CZ59">
        <v>319.8</v>
      </c>
      <c r="DA59">
        <v>299.39999999999998</v>
      </c>
      <c r="DB59">
        <v>296.39999999999998</v>
      </c>
      <c r="DD59" t="s">
        <v>172</v>
      </c>
      <c r="DE59">
        <v>192.2</v>
      </c>
      <c r="DF59">
        <v>173.2</v>
      </c>
      <c r="DG59" t="s">
        <v>172</v>
      </c>
      <c r="DH59">
        <v>329.3</v>
      </c>
      <c r="DI59">
        <v>319.8</v>
      </c>
      <c r="DJ59">
        <v>299.39999999999998</v>
      </c>
      <c r="DK59">
        <v>296.39999999999998</v>
      </c>
      <c r="DM59" t="s">
        <v>172</v>
      </c>
      <c r="DN59" t="s">
        <v>172</v>
      </c>
      <c r="DO59" t="s">
        <v>172</v>
      </c>
      <c r="DP59" t="s">
        <v>172</v>
      </c>
      <c r="DQ59" t="s">
        <v>172</v>
      </c>
      <c r="DR59" t="s">
        <v>172</v>
      </c>
      <c r="DS59" t="s">
        <v>172</v>
      </c>
      <c r="DT59" t="s">
        <v>172</v>
      </c>
      <c r="DV59" t="s">
        <v>172</v>
      </c>
      <c r="DW59">
        <v>127.8</v>
      </c>
      <c r="DX59">
        <v>112.533333333333</v>
      </c>
      <c r="DY59">
        <v>91.2</v>
      </c>
      <c r="EA59" t="s">
        <v>172</v>
      </c>
      <c r="EB59">
        <v>127.8</v>
      </c>
      <c r="EC59">
        <v>123</v>
      </c>
      <c r="ED59">
        <v>91.2</v>
      </c>
      <c r="EF59" t="s">
        <v>172</v>
      </c>
      <c r="EG59">
        <v>0.28284271247460302</v>
      </c>
      <c r="EH59">
        <v>20.961234060363299</v>
      </c>
      <c r="EI59" t="s">
        <v>172</v>
      </c>
      <c r="EL59" t="str">
        <f t="shared" si="84"/>
        <v/>
      </c>
      <c r="EM59">
        <f t="shared" si="85"/>
        <v>177.07999999999998</v>
      </c>
      <c r="EN59">
        <f t="shared" si="86"/>
        <v>158.07999999999998</v>
      </c>
      <c r="EO59" t="str">
        <f t="shared" si="87"/>
        <v/>
      </c>
      <c r="EP59">
        <f t="shared" si="88"/>
        <v>314.18</v>
      </c>
      <c r="EQ59">
        <f t="shared" si="89"/>
        <v>304.68</v>
      </c>
      <c r="ER59">
        <f t="shared" si="90"/>
        <v>284.27999999999997</v>
      </c>
      <c r="ES59">
        <f t="shared" si="91"/>
        <v>281.27999999999997</v>
      </c>
      <c r="ET59" t="str">
        <f t="shared" si="92"/>
        <v/>
      </c>
      <c r="EU59" t="str">
        <f t="shared" si="93"/>
        <v/>
      </c>
      <c r="EV59" t="str">
        <f t="shared" si="94"/>
        <v/>
      </c>
      <c r="EW59" t="str">
        <f t="shared" si="95"/>
        <v/>
      </c>
      <c r="EX59" t="str">
        <f t="shared" si="96"/>
        <v/>
      </c>
      <c r="EY59" t="str">
        <f t="shared" si="97"/>
        <v/>
      </c>
      <c r="EZ59" t="str">
        <f t="shared" si="98"/>
        <v/>
      </c>
      <c r="FA59" t="str">
        <f t="shared" si="99"/>
        <v/>
      </c>
      <c r="FB59" t="str">
        <f t="shared" si="100"/>
        <v/>
      </c>
      <c r="FC59" t="str">
        <f t="shared" si="101"/>
        <v/>
      </c>
      <c r="FD59" t="str">
        <f t="shared" si="102"/>
        <v/>
      </c>
      <c r="FE59" t="str">
        <f t="shared" si="103"/>
        <v/>
      </c>
      <c r="FF59" t="str">
        <f t="shared" si="104"/>
        <v/>
      </c>
      <c r="FG59" t="str">
        <f t="shared" si="105"/>
        <v/>
      </c>
      <c r="FH59" t="str">
        <f t="shared" si="106"/>
        <v/>
      </c>
      <c r="FI59" t="str">
        <f t="shared" si="107"/>
        <v/>
      </c>
      <c r="FJ59" t="str">
        <f t="shared" si="108"/>
        <v/>
      </c>
      <c r="FK59" t="str">
        <f t="shared" si="109"/>
        <v/>
      </c>
      <c r="FL59" t="str">
        <f t="shared" si="110"/>
        <v/>
      </c>
      <c r="FM59" t="str">
        <f t="shared" si="111"/>
        <v/>
      </c>
      <c r="FN59" t="str">
        <f t="shared" si="112"/>
        <v/>
      </c>
      <c r="FO59" t="str">
        <f t="shared" si="113"/>
        <v/>
      </c>
      <c r="FP59" t="str">
        <f t="shared" si="114"/>
        <v/>
      </c>
      <c r="FQ59" t="str">
        <f t="shared" si="115"/>
        <v/>
      </c>
      <c r="FR59" t="str">
        <f t="shared" si="116"/>
        <v/>
      </c>
      <c r="FS59" t="str">
        <f t="shared" si="117"/>
        <v/>
      </c>
      <c r="FT59" t="str">
        <f t="shared" si="118"/>
        <v/>
      </c>
      <c r="FU59" t="str">
        <f t="shared" si="119"/>
        <v/>
      </c>
      <c r="FV59" t="str">
        <f t="shared" si="120"/>
        <v/>
      </c>
      <c r="FW59" t="str">
        <f t="shared" si="121"/>
        <v/>
      </c>
      <c r="FX59" t="str">
        <f t="shared" si="122"/>
        <v/>
      </c>
      <c r="FY59" t="str">
        <f t="shared" si="123"/>
        <v/>
      </c>
      <c r="FZ59" t="str">
        <f t="shared" si="124"/>
        <v/>
      </c>
      <c r="GA59" t="str">
        <f t="shared" si="125"/>
        <v/>
      </c>
      <c r="GB59" t="str">
        <f t="shared" si="126"/>
        <v/>
      </c>
      <c r="GC59" t="str">
        <f t="shared" si="127"/>
        <v/>
      </c>
      <c r="GD59" t="str">
        <f t="shared" si="128"/>
        <v/>
      </c>
      <c r="GE59" t="str">
        <f t="shared" si="129"/>
        <v/>
      </c>
      <c r="GF59" t="str">
        <f t="shared" si="130"/>
        <v/>
      </c>
      <c r="GG59" t="str">
        <f t="shared" si="131"/>
        <v/>
      </c>
      <c r="GH59" t="str">
        <f t="shared" si="132"/>
        <v/>
      </c>
      <c r="GI59" t="str">
        <f t="shared" si="133"/>
        <v/>
      </c>
      <c r="GJ59" t="str">
        <f t="shared" si="134"/>
        <v/>
      </c>
      <c r="GK59" t="str">
        <f t="shared" si="135"/>
        <v/>
      </c>
      <c r="GL59" t="str">
        <f t="shared" si="136"/>
        <v/>
      </c>
      <c r="GM59" t="str">
        <f t="shared" si="137"/>
        <v/>
      </c>
      <c r="GN59" t="str">
        <f t="shared" si="138"/>
        <v/>
      </c>
      <c r="GO59" t="str">
        <f t="shared" si="139"/>
        <v/>
      </c>
    </row>
    <row r="60" spans="1:197" x14ac:dyDescent="0.2">
      <c r="A60" s="1" t="s">
        <v>74</v>
      </c>
      <c r="B60" s="2">
        <v>-28.7</v>
      </c>
      <c r="C60" s="2">
        <v>-33.9</v>
      </c>
      <c r="D60" s="2">
        <v>880</v>
      </c>
      <c r="E60" s="2">
        <v>7305281853</v>
      </c>
      <c r="F60" s="2">
        <f t="shared" si="70"/>
        <v>18</v>
      </c>
      <c r="G60" s="2">
        <f t="shared" si="71"/>
        <v>53</v>
      </c>
      <c r="H60" s="2">
        <v>12.96</v>
      </c>
      <c r="P60">
        <v>-28.65</v>
      </c>
      <c r="Q60">
        <v>-33.799999999999997</v>
      </c>
      <c r="R60">
        <v>880.6</v>
      </c>
      <c r="S60">
        <v>12.49</v>
      </c>
      <c r="T60" s="4">
        <f t="shared" si="72"/>
        <v>27.477932194971359</v>
      </c>
      <c r="U60" s="4">
        <f t="shared" si="73"/>
        <v>29.431259631315555</v>
      </c>
      <c r="V60" s="4">
        <f t="shared" si="74"/>
        <v>65.51271820747067</v>
      </c>
      <c r="W60" s="4">
        <f t="shared" si="75"/>
        <v>50.202001499310057</v>
      </c>
      <c r="Y60" s="2">
        <v>149.69999999999999</v>
      </c>
      <c r="Z60" s="2">
        <v>152.5</v>
      </c>
      <c r="AB60" s="2">
        <v>191</v>
      </c>
      <c r="AC60" s="2">
        <v>254.8</v>
      </c>
      <c r="AD60" s="2">
        <v>260.5</v>
      </c>
      <c r="AE60" s="2">
        <v>370.1</v>
      </c>
      <c r="AF60" s="2">
        <v>319.7</v>
      </c>
      <c r="CD60">
        <f t="shared" si="76"/>
        <v>105.10000000000002</v>
      </c>
      <c r="CE60">
        <f t="shared" si="77"/>
        <v>108</v>
      </c>
      <c r="CF60" t="str">
        <f t="shared" si="78"/>
        <v/>
      </c>
      <c r="CG60">
        <f t="shared" si="79"/>
        <v>128.69999999999999</v>
      </c>
      <c r="CI60">
        <v>107.5</v>
      </c>
      <c r="CK60">
        <v>134.80000000000001</v>
      </c>
      <c r="CL60">
        <v>124</v>
      </c>
      <c r="CM60">
        <v>118</v>
      </c>
      <c r="CO60">
        <v>132</v>
      </c>
      <c r="CQ60">
        <v>100.5</v>
      </c>
      <c r="CU60">
        <v>149.69999999999999</v>
      </c>
      <c r="CV60">
        <v>152.5</v>
      </c>
      <c r="CW60" t="s">
        <v>172</v>
      </c>
      <c r="CX60">
        <v>191</v>
      </c>
      <c r="CY60">
        <v>254.8</v>
      </c>
      <c r="CZ60">
        <v>260.5</v>
      </c>
      <c r="DA60">
        <v>370.1</v>
      </c>
      <c r="DB60">
        <v>319.7</v>
      </c>
      <c r="DD60">
        <v>149.69999999999999</v>
      </c>
      <c r="DE60">
        <v>152.5</v>
      </c>
      <c r="DF60" t="s">
        <v>172</v>
      </c>
      <c r="DG60">
        <v>191</v>
      </c>
      <c r="DH60">
        <v>254.8</v>
      </c>
      <c r="DI60">
        <v>260.5</v>
      </c>
      <c r="DJ60">
        <v>370.1</v>
      </c>
      <c r="DK60">
        <v>319.7</v>
      </c>
      <c r="DM60" t="s">
        <v>172</v>
      </c>
      <c r="DN60" t="s">
        <v>172</v>
      </c>
      <c r="DO60" t="s">
        <v>172</v>
      </c>
      <c r="DP60" t="s">
        <v>172</v>
      </c>
      <c r="DQ60" t="s">
        <v>172</v>
      </c>
      <c r="DR60" t="s">
        <v>172</v>
      </c>
      <c r="DS60" t="s">
        <v>172</v>
      </c>
      <c r="DT60" t="s">
        <v>172</v>
      </c>
      <c r="DV60">
        <v>114.55</v>
      </c>
      <c r="DW60">
        <v>108.5</v>
      </c>
      <c r="DX60" t="s">
        <v>172</v>
      </c>
      <c r="DY60">
        <v>131.833333333333</v>
      </c>
      <c r="EA60">
        <v>114.55</v>
      </c>
      <c r="EB60">
        <v>107.75</v>
      </c>
      <c r="EC60" t="s">
        <v>172</v>
      </c>
      <c r="ED60">
        <v>132</v>
      </c>
      <c r="EF60">
        <v>13.364318164425701</v>
      </c>
      <c r="EG60">
        <v>7.1995370221517296</v>
      </c>
      <c r="EH60" t="s">
        <v>172</v>
      </c>
      <c r="EI60">
        <v>3.0534133905079699</v>
      </c>
      <c r="EL60">
        <f t="shared" si="84"/>
        <v>137.20999999999998</v>
      </c>
      <c r="EM60">
        <f t="shared" si="85"/>
        <v>140.01</v>
      </c>
      <c r="EN60" t="str">
        <f t="shared" si="86"/>
        <v/>
      </c>
      <c r="EO60">
        <f t="shared" si="87"/>
        <v>178.51</v>
      </c>
      <c r="EP60">
        <f t="shared" si="88"/>
        <v>242.31</v>
      </c>
      <c r="EQ60">
        <f t="shared" si="89"/>
        <v>248.01</v>
      </c>
      <c r="ER60">
        <f t="shared" si="90"/>
        <v>357.61</v>
      </c>
      <c r="ES60">
        <f t="shared" si="91"/>
        <v>307.20999999999998</v>
      </c>
      <c r="ET60" t="str">
        <f t="shared" si="92"/>
        <v/>
      </c>
      <c r="EU60" t="str">
        <f t="shared" si="93"/>
        <v/>
      </c>
      <c r="EV60" t="str">
        <f t="shared" si="94"/>
        <v/>
      </c>
      <c r="EW60" t="str">
        <f t="shared" si="95"/>
        <v/>
      </c>
      <c r="EX60" t="str">
        <f t="shared" si="96"/>
        <v/>
      </c>
      <c r="EY60" t="str">
        <f t="shared" si="97"/>
        <v/>
      </c>
      <c r="EZ60" t="str">
        <f t="shared" si="98"/>
        <v/>
      </c>
      <c r="FA60" t="str">
        <f t="shared" si="99"/>
        <v/>
      </c>
      <c r="FB60" t="str">
        <f t="shared" si="100"/>
        <v/>
      </c>
      <c r="FC60" t="str">
        <f t="shared" si="101"/>
        <v/>
      </c>
      <c r="FD60" t="str">
        <f t="shared" si="102"/>
        <v/>
      </c>
      <c r="FE60" t="str">
        <f t="shared" si="103"/>
        <v/>
      </c>
      <c r="FF60" t="str">
        <f t="shared" si="104"/>
        <v/>
      </c>
      <c r="FG60" t="str">
        <f t="shared" si="105"/>
        <v/>
      </c>
      <c r="FH60" t="str">
        <f t="shared" si="106"/>
        <v/>
      </c>
      <c r="FI60" t="str">
        <f t="shared" si="107"/>
        <v/>
      </c>
      <c r="FJ60" t="str">
        <f t="shared" si="108"/>
        <v/>
      </c>
      <c r="FK60" t="str">
        <f t="shared" si="109"/>
        <v/>
      </c>
      <c r="FL60" t="str">
        <f t="shared" si="110"/>
        <v/>
      </c>
      <c r="FM60" t="str">
        <f t="shared" si="111"/>
        <v/>
      </c>
      <c r="FN60" t="str">
        <f t="shared" si="112"/>
        <v/>
      </c>
      <c r="FO60" t="str">
        <f t="shared" si="113"/>
        <v/>
      </c>
      <c r="FP60" t="str">
        <f t="shared" si="114"/>
        <v/>
      </c>
      <c r="FQ60" t="str">
        <f t="shared" si="115"/>
        <v/>
      </c>
      <c r="FR60" t="str">
        <f t="shared" si="116"/>
        <v/>
      </c>
      <c r="FS60" t="str">
        <f t="shared" si="117"/>
        <v/>
      </c>
      <c r="FT60" t="str">
        <f t="shared" si="118"/>
        <v/>
      </c>
      <c r="FU60" t="str">
        <f t="shared" si="119"/>
        <v/>
      </c>
      <c r="FV60" t="str">
        <f t="shared" si="120"/>
        <v/>
      </c>
      <c r="FW60" t="str">
        <f t="shared" si="121"/>
        <v/>
      </c>
      <c r="FX60" t="str">
        <f t="shared" si="122"/>
        <v/>
      </c>
      <c r="FY60" t="str">
        <f t="shared" si="123"/>
        <v/>
      </c>
      <c r="FZ60" t="str">
        <f t="shared" si="124"/>
        <v/>
      </c>
      <c r="GA60" t="str">
        <f t="shared" si="125"/>
        <v/>
      </c>
      <c r="GB60" t="str">
        <f t="shared" si="126"/>
        <v/>
      </c>
      <c r="GC60" t="str">
        <f t="shared" si="127"/>
        <v/>
      </c>
      <c r="GD60" t="str">
        <f t="shared" si="128"/>
        <v/>
      </c>
      <c r="GE60" t="str">
        <f t="shared" si="129"/>
        <v/>
      </c>
      <c r="GF60" t="str">
        <f t="shared" si="130"/>
        <v/>
      </c>
      <c r="GG60" t="str">
        <f t="shared" si="131"/>
        <v/>
      </c>
      <c r="GH60" t="str">
        <f t="shared" si="132"/>
        <v/>
      </c>
      <c r="GI60" t="str">
        <f t="shared" si="133"/>
        <v/>
      </c>
      <c r="GJ60" t="str">
        <f t="shared" si="134"/>
        <v/>
      </c>
      <c r="GK60" t="str">
        <f t="shared" si="135"/>
        <v/>
      </c>
      <c r="GL60" t="str">
        <f t="shared" si="136"/>
        <v/>
      </c>
      <c r="GM60" t="str">
        <f t="shared" si="137"/>
        <v/>
      </c>
      <c r="GN60" t="str">
        <f t="shared" si="138"/>
        <v/>
      </c>
      <c r="GO60" t="str">
        <f t="shared" si="139"/>
        <v/>
      </c>
    </row>
    <row r="61" spans="1:197" x14ac:dyDescent="0.2">
      <c r="A61" s="1" t="s">
        <v>75</v>
      </c>
      <c r="B61" s="2">
        <v>6.8</v>
      </c>
      <c r="C61" s="2">
        <v>5.0999999999999996</v>
      </c>
      <c r="D61" s="2">
        <v>1105</v>
      </c>
      <c r="E61">
        <v>7210081524</v>
      </c>
      <c r="F61" s="2">
        <f t="shared" si="70"/>
        <v>15</v>
      </c>
      <c r="G61" s="2">
        <f t="shared" si="71"/>
        <v>24</v>
      </c>
      <c r="H61" s="2">
        <v>35.479999999999997</v>
      </c>
      <c r="P61">
        <v>6.83</v>
      </c>
      <c r="Q61">
        <v>5.07</v>
      </c>
      <c r="R61">
        <v>1104.2</v>
      </c>
      <c r="S61">
        <v>35.049999999999997</v>
      </c>
      <c r="T61" s="4">
        <f t="shared" si="72"/>
        <v>30.09279346944065</v>
      </c>
      <c r="U61" s="4">
        <f t="shared" si="73"/>
        <v>24.825442389711384</v>
      </c>
      <c r="V61" s="4">
        <f t="shared" si="74"/>
        <v>19.348743550257634</v>
      </c>
      <c r="W61" s="4">
        <f t="shared" si="75"/>
        <v>18.921168185384946</v>
      </c>
      <c r="Z61" s="2">
        <v>184.5</v>
      </c>
      <c r="AA61" s="2">
        <v>185.4</v>
      </c>
      <c r="AB61" s="2">
        <v>185.4</v>
      </c>
      <c r="AC61" s="2">
        <v>315.2</v>
      </c>
      <c r="AD61" s="2">
        <v>305.5</v>
      </c>
      <c r="AE61" s="2">
        <v>298.60000000000002</v>
      </c>
      <c r="AF61" s="2">
        <v>298.3</v>
      </c>
      <c r="CD61" t="str">
        <f t="shared" si="76"/>
        <v/>
      </c>
      <c r="CE61">
        <f t="shared" si="77"/>
        <v>121</v>
      </c>
      <c r="CF61">
        <f t="shared" si="78"/>
        <v>113.20000000000002</v>
      </c>
      <c r="CG61">
        <f t="shared" si="79"/>
        <v>112.9</v>
      </c>
      <c r="CH61">
        <v>125</v>
      </c>
      <c r="CI61">
        <v>122</v>
      </c>
      <c r="CJ61">
        <v>115.2</v>
      </c>
      <c r="CK61">
        <v>115.9</v>
      </c>
      <c r="CL61">
        <v>111</v>
      </c>
      <c r="CM61">
        <v>103</v>
      </c>
      <c r="CN61">
        <v>112</v>
      </c>
      <c r="CO61">
        <v>112</v>
      </c>
      <c r="CU61" t="s">
        <v>172</v>
      </c>
      <c r="CV61">
        <v>184.5</v>
      </c>
      <c r="CW61">
        <v>185.4</v>
      </c>
      <c r="CX61">
        <v>185.4</v>
      </c>
      <c r="CY61">
        <v>315.2</v>
      </c>
      <c r="CZ61">
        <v>305.5</v>
      </c>
      <c r="DA61">
        <v>298.60000000000002</v>
      </c>
      <c r="DB61">
        <v>298.3</v>
      </c>
      <c r="DD61" t="s">
        <v>172</v>
      </c>
      <c r="DE61">
        <v>184.5</v>
      </c>
      <c r="DF61">
        <v>185.4</v>
      </c>
      <c r="DG61">
        <v>185.4</v>
      </c>
      <c r="DH61">
        <v>315.2</v>
      </c>
      <c r="DI61">
        <v>305.5</v>
      </c>
      <c r="DJ61">
        <v>298.60000000000002</v>
      </c>
      <c r="DK61">
        <v>298.3</v>
      </c>
      <c r="DM61" t="s">
        <v>172</v>
      </c>
      <c r="DN61" t="s">
        <v>172</v>
      </c>
      <c r="DO61" t="s">
        <v>172</v>
      </c>
      <c r="DP61" t="s">
        <v>172</v>
      </c>
      <c r="DQ61" t="s">
        <v>172</v>
      </c>
      <c r="DR61" t="s">
        <v>172</v>
      </c>
      <c r="DS61" t="s">
        <v>172</v>
      </c>
      <c r="DT61" t="s">
        <v>172</v>
      </c>
      <c r="DV61">
        <v>118</v>
      </c>
      <c r="DW61">
        <v>115.333333333333</v>
      </c>
      <c r="DX61">
        <v>113.466666666667</v>
      </c>
      <c r="DY61">
        <v>113.6</v>
      </c>
      <c r="EA61">
        <v>118</v>
      </c>
      <c r="EB61">
        <v>121</v>
      </c>
      <c r="EC61">
        <v>113.2</v>
      </c>
      <c r="ED61">
        <v>112.9</v>
      </c>
      <c r="EF61">
        <v>9.8994949366116707</v>
      </c>
      <c r="EG61">
        <v>10.692676621563599</v>
      </c>
      <c r="EH61">
        <v>1.61658075373095</v>
      </c>
      <c r="EI61">
        <v>2.0420577856662199</v>
      </c>
      <c r="EL61" t="str">
        <f t="shared" si="84"/>
        <v/>
      </c>
      <c r="EM61">
        <f t="shared" si="85"/>
        <v>149.44999999999999</v>
      </c>
      <c r="EN61">
        <f t="shared" si="86"/>
        <v>150.35000000000002</v>
      </c>
      <c r="EO61">
        <f t="shared" si="87"/>
        <v>150.35000000000002</v>
      </c>
      <c r="EP61">
        <f t="shared" si="88"/>
        <v>280.14999999999998</v>
      </c>
      <c r="EQ61">
        <f t="shared" si="89"/>
        <v>270.45</v>
      </c>
      <c r="ER61">
        <f t="shared" si="90"/>
        <v>263.55</v>
      </c>
      <c r="ES61">
        <f t="shared" si="91"/>
        <v>263.25</v>
      </c>
      <c r="ET61" t="str">
        <f t="shared" si="92"/>
        <v/>
      </c>
      <c r="EU61" t="str">
        <f t="shared" si="93"/>
        <v/>
      </c>
      <c r="EV61" t="str">
        <f t="shared" si="94"/>
        <v/>
      </c>
      <c r="EW61" t="str">
        <f t="shared" si="95"/>
        <v/>
      </c>
      <c r="EX61" t="str">
        <f t="shared" si="96"/>
        <v/>
      </c>
      <c r="EY61" t="str">
        <f t="shared" si="97"/>
        <v/>
      </c>
      <c r="EZ61" t="str">
        <f t="shared" si="98"/>
        <v/>
      </c>
      <c r="FA61" t="str">
        <f t="shared" si="99"/>
        <v/>
      </c>
      <c r="FB61" t="str">
        <f t="shared" si="100"/>
        <v/>
      </c>
      <c r="FC61" t="str">
        <f t="shared" si="101"/>
        <v/>
      </c>
      <c r="FD61" t="str">
        <f t="shared" si="102"/>
        <v/>
      </c>
      <c r="FE61" t="str">
        <f t="shared" si="103"/>
        <v/>
      </c>
      <c r="FF61" t="str">
        <f t="shared" si="104"/>
        <v/>
      </c>
      <c r="FG61" t="str">
        <f t="shared" si="105"/>
        <v/>
      </c>
      <c r="FH61" t="str">
        <f t="shared" si="106"/>
        <v/>
      </c>
      <c r="FI61" t="str">
        <f t="shared" si="107"/>
        <v/>
      </c>
      <c r="FJ61" t="str">
        <f t="shared" si="108"/>
        <v/>
      </c>
      <c r="FK61" t="str">
        <f t="shared" si="109"/>
        <v/>
      </c>
      <c r="FL61" t="str">
        <f t="shared" si="110"/>
        <v/>
      </c>
      <c r="FM61" t="str">
        <f t="shared" si="111"/>
        <v/>
      </c>
      <c r="FN61" t="str">
        <f t="shared" si="112"/>
        <v/>
      </c>
      <c r="FO61" t="str">
        <f t="shared" si="113"/>
        <v/>
      </c>
      <c r="FP61" t="str">
        <f t="shared" si="114"/>
        <v/>
      </c>
      <c r="FQ61" t="str">
        <f t="shared" si="115"/>
        <v/>
      </c>
      <c r="FR61" t="str">
        <f t="shared" si="116"/>
        <v/>
      </c>
      <c r="FS61" t="str">
        <f t="shared" si="117"/>
        <v/>
      </c>
      <c r="FT61" t="str">
        <f t="shared" si="118"/>
        <v/>
      </c>
      <c r="FU61" t="str">
        <f t="shared" si="119"/>
        <v/>
      </c>
      <c r="FV61" t="str">
        <f t="shared" si="120"/>
        <v/>
      </c>
      <c r="FW61" t="str">
        <f t="shared" si="121"/>
        <v/>
      </c>
      <c r="FX61" t="str">
        <f t="shared" si="122"/>
        <v/>
      </c>
      <c r="FY61" t="str">
        <f t="shared" si="123"/>
        <v/>
      </c>
      <c r="FZ61" t="str">
        <f t="shared" si="124"/>
        <v/>
      </c>
      <c r="GA61" t="str">
        <f t="shared" si="125"/>
        <v/>
      </c>
      <c r="GB61" t="str">
        <f t="shared" si="126"/>
        <v/>
      </c>
      <c r="GC61" t="str">
        <f t="shared" si="127"/>
        <v/>
      </c>
      <c r="GD61" t="str">
        <f t="shared" si="128"/>
        <v/>
      </c>
      <c r="GE61" t="str">
        <f t="shared" si="129"/>
        <v/>
      </c>
      <c r="GF61" t="str">
        <f t="shared" si="130"/>
        <v/>
      </c>
      <c r="GG61" t="str">
        <f t="shared" si="131"/>
        <v/>
      </c>
      <c r="GH61" t="str">
        <f t="shared" si="132"/>
        <v/>
      </c>
      <c r="GI61" t="str">
        <f t="shared" si="133"/>
        <v/>
      </c>
      <c r="GJ61" t="str">
        <f t="shared" si="134"/>
        <v/>
      </c>
      <c r="GK61" t="str">
        <f t="shared" si="135"/>
        <v/>
      </c>
      <c r="GL61" t="str">
        <f t="shared" si="136"/>
        <v/>
      </c>
      <c r="GM61" t="str">
        <f t="shared" si="137"/>
        <v/>
      </c>
      <c r="GN61" t="str">
        <f t="shared" si="138"/>
        <v/>
      </c>
      <c r="GO61" t="str">
        <f t="shared" si="139"/>
        <v/>
      </c>
    </row>
    <row r="62" spans="1:197" x14ac:dyDescent="0.2">
      <c r="A62" s="1" t="s">
        <v>76</v>
      </c>
      <c r="B62" s="2">
        <v>23.1</v>
      </c>
      <c r="C62" s="2">
        <v>-18</v>
      </c>
      <c r="D62" s="2">
        <v>861</v>
      </c>
      <c r="E62" s="2">
        <v>7211070852</v>
      </c>
      <c r="F62" s="2">
        <f t="shared" si="70"/>
        <v>8</v>
      </c>
      <c r="G62" s="2">
        <f t="shared" si="71"/>
        <v>52</v>
      </c>
      <c r="H62" s="2">
        <v>7.94</v>
      </c>
      <c r="P62">
        <v>23.09</v>
      </c>
      <c r="Q62">
        <v>-18</v>
      </c>
      <c r="R62">
        <v>861.1</v>
      </c>
      <c r="S62">
        <v>7.86</v>
      </c>
      <c r="T62" s="4">
        <f t="shared" si="72"/>
        <v>26.629897320747336</v>
      </c>
      <c r="U62" s="4">
        <f t="shared" si="73"/>
        <v>26.734815785038791</v>
      </c>
      <c r="V62" s="4">
        <f t="shared" si="74"/>
        <v>19.874815727249047</v>
      </c>
      <c r="W62" s="4">
        <f t="shared" si="75"/>
        <v>45.85582612296195</v>
      </c>
      <c r="Y62" s="2">
        <v>143</v>
      </c>
      <c r="Z62" s="2">
        <v>141.9</v>
      </c>
      <c r="AA62" s="2">
        <v>133.30000000000001</v>
      </c>
      <c r="AB62" s="2">
        <v>178</v>
      </c>
      <c r="AC62" s="2">
        <v>246.2</v>
      </c>
      <c r="AD62" s="2">
        <v>243.9</v>
      </c>
      <c r="AE62" s="2">
        <v>228.9</v>
      </c>
      <c r="CD62">
        <f t="shared" si="76"/>
        <v>103.19999999999999</v>
      </c>
      <c r="CE62">
        <f t="shared" si="77"/>
        <v>102</v>
      </c>
      <c r="CF62">
        <f t="shared" si="78"/>
        <v>95.6</v>
      </c>
      <c r="CG62" t="str">
        <f t="shared" si="79"/>
        <v/>
      </c>
      <c r="CH62">
        <v>103.1</v>
      </c>
      <c r="CJ62">
        <v>95.6</v>
      </c>
      <c r="CL62">
        <v>102</v>
      </c>
      <c r="CM62">
        <v>100</v>
      </c>
      <c r="CN62">
        <v>95</v>
      </c>
      <c r="CU62">
        <v>143</v>
      </c>
      <c r="CV62">
        <v>141.9</v>
      </c>
      <c r="CW62">
        <v>133.30000000000001</v>
      </c>
      <c r="CX62">
        <v>178</v>
      </c>
      <c r="CY62">
        <v>246.2</v>
      </c>
      <c r="CZ62">
        <v>243.9</v>
      </c>
      <c r="DA62">
        <v>228.9</v>
      </c>
      <c r="DB62" t="s">
        <v>172</v>
      </c>
      <c r="DD62">
        <v>143</v>
      </c>
      <c r="DE62">
        <v>141.9</v>
      </c>
      <c r="DF62">
        <v>133.30000000000001</v>
      </c>
      <c r="DG62">
        <v>178</v>
      </c>
      <c r="DH62">
        <v>246.2</v>
      </c>
      <c r="DI62">
        <v>243.9</v>
      </c>
      <c r="DJ62">
        <v>228.9</v>
      </c>
      <c r="DK62" t="s">
        <v>172</v>
      </c>
      <c r="DM62" t="s">
        <v>172</v>
      </c>
      <c r="DN62" t="s">
        <v>172</v>
      </c>
      <c r="DO62" t="s">
        <v>172</v>
      </c>
      <c r="DP62" t="s">
        <v>172</v>
      </c>
      <c r="DQ62" t="s">
        <v>172</v>
      </c>
      <c r="DR62" t="s">
        <v>172</v>
      </c>
      <c r="DS62" t="s">
        <v>172</v>
      </c>
      <c r="DT62" t="s">
        <v>172</v>
      </c>
      <c r="DV62">
        <v>102.76666666666701</v>
      </c>
      <c r="DW62">
        <v>101</v>
      </c>
      <c r="DX62">
        <v>95.4</v>
      </c>
      <c r="DY62" t="s">
        <v>172</v>
      </c>
      <c r="EA62">
        <v>103.1</v>
      </c>
      <c r="EB62">
        <v>101</v>
      </c>
      <c r="EC62">
        <v>95.6</v>
      </c>
      <c r="ED62" t="s">
        <v>172</v>
      </c>
      <c r="EF62">
        <v>0.66583281184793397</v>
      </c>
      <c r="EG62">
        <v>1.4142135623731</v>
      </c>
      <c r="EH62">
        <v>0.34641016151377202</v>
      </c>
      <c r="EI62" t="s">
        <v>172</v>
      </c>
      <c r="EL62">
        <f t="shared" si="84"/>
        <v>135.13999999999999</v>
      </c>
      <c r="EM62">
        <f t="shared" si="85"/>
        <v>134.04</v>
      </c>
      <c r="EN62">
        <f t="shared" si="86"/>
        <v>125.44000000000001</v>
      </c>
      <c r="EO62">
        <f t="shared" si="87"/>
        <v>170.14</v>
      </c>
      <c r="EP62">
        <f t="shared" si="88"/>
        <v>238.33999999999997</v>
      </c>
      <c r="EQ62">
        <f t="shared" si="89"/>
        <v>236.04</v>
      </c>
      <c r="ER62">
        <f t="shared" si="90"/>
        <v>221.04</v>
      </c>
      <c r="ES62" t="str">
        <f t="shared" si="91"/>
        <v/>
      </c>
      <c r="ET62" t="str">
        <f t="shared" si="92"/>
        <v/>
      </c>
      <c r="EU62" t="str">
        <f t="shared" si="93"/>
        <v/>
      </c>
      <c r="EV62" t="str">
        <f t="shared" si="94"/>
        <v/>
      </c>
      <c r="EW62" t="str">
        <f t="shared" si="95"/>
        <v/>
      </c>
      <c r="EX62" t="str">
        <f t="shared" si="96"/>
        <v/>
      </c>
      <c r="EY62" t="str">
        <f t="shared" si="97"/>
        <v/>
      </c>
      <c r="EZ62" t="str">
        <f t="shared" si="98"/>
        <v/>
      </c>
      <c r="FA62" t="str">
        <f t="shared" si="99"/>
        <v/>
      </c>
      <c r="FB62" t="str">
        <f t="shared" si="100"/>
        <v/>
      </c>
      <c r="FC62" t="str">
        <f t="shared" si="101"/>
        <v/>
      </c>
      <c r="FD62" t="str">
        <f t="shared" si="102"/>
        <v/>
      </c>
      <c r="FE62" t="str">
        <f t="shared" si="103"/>
        <v/>
      </c>
      <c r="FF62" t="str">
        <f t="shared" si="104"/>
        <v/>
      </c>
      <c r="FG62" t="str">
        <f t="shared" si="105"/>
        <v/>
      </c>
      <c r="FH62" t="str">
        <f t="shared" si="106"/>
        <v/>
      </c>
      <c r="FI62" t="str">
        <f t="shared" si="107"/>
        <v/>
      </c>
      <c r="FJ62" t="str">
        <f t="shared" si="108"/>
        <v/>
      </c>
      <c r="FK62" t="str">
        <f t="shared" si="109"/>
        <v/>
      </c>
      <c r="FL62" t="str">
        <f t="shared" si="110"/>
        <v/>
      </c>
      <c r="FM62" t="str">
        <f t="shared" si="111"/>
        <v/>
      </c>
      <c r="FN62" t="str">
        <f t="shared" si="112"/>
        <v/>
      </c>
      <c r="FO62" t="str">
        <f t="shared" si="113"/>
        <v/>
      </c>
      <c r="FP62" t="str">
        <f t="shared" si="114"/>
        <v/>
      </c>
      <c r="FQ62" t="str">
        <f t="shared" si="115"/>
        <v/>
      </c>
      <c r="FR62" t="str">
        <f t="shared" si="116"/>
        <v/>
      </c>
      <c r="FS62" t="str">
        <f t="shared" si="117"/>
        <v/>
      </c>
      <c r="FT62" t="str">
        <f t="shared" si="118"/>
        <v/>
      </c>
      <c r="FU62" t="str">
        <f t="shared" si="119"/>
        <v/>
      </c>
      <c r="FV62" t="str">
        <f t="shared" si="120"/>
        <v/>
      </c>
      <c r="FW62" t="str">
        <f t="shared" si="121"/>
        <v/>
      </c>
      <c r="FX62" t="str">
        <f t="shared" si="122"/>
        <v/>
      </c>
      <c r="FY62" t="str">
        <f t="shared" si="123"/>
        <v/>
      </c>
      <c r="FZ62" t="str">
        <f t="shared" si="124"/>
        <v/>
      </c>
      <c r="GA62" t="str">
        <f t="shared" si="125"/>
        <v/>
      </c>
      <c r="GB62" t="str">
        <f t="shared" si="126"/>
        <v/>
      </c>
      <c r="GC62" t="str">
        <f t="shared" si="127"/>
        <v/>
      </c>
      <c r="GD62" t="str">
        <f t="shared" si="128"/>
        <v/>
      </c>
      <c r="GE62" t="str">
        <f t="shared" si="129"/>
        <v/>
      </c>
      <c r="GF62" t="str">
        <f t="shared" si="130"/>
        <v/>
      </c>
      <c r="GG62" t="str">
        <f t="shared" si="131"/>
        <v/>
      </c>
      <c r="GH62" t="str">
        <f t="shared" si="132"/>
        <v/>
      </c>
      <c r="GI62" t="str">
        <f t="shared" si="133"/>
        <v/>
      </c>
      <c r="GJ62" t="str">
        <f t="shared" si="134"/>
        <v/>
      </c>
      <c r="GK62" t="str">
        <f t="shared" si="135"/>
        <v/>
      </c>
      <c r="GL62" t="str">
        <f t="shared" si="136"/>
        <v/>
      </c>
      <c r="GM62" t="str">
        <f t="shared" si="137"/>
        <v/>
      </c>
      <c r="GN62" t="str">
        <f t="shared" si="138"/>
        <v/>
      </c>
      <c r="GO62" t="str">
        <f t="shared" si="139"/>
        <v/>
      </c>
    </row>
    <row r="63" spans="1:197" x14ac:dyDescent="0.2">
      <c r="A63" s="1" t="s">
        <v>77</v>
      </c>
      <c r="B63" s="2">
        <v>18.600000000000001</v>
      </c>
      <c r="C63" s="2">
        <v>34.700000000000003</v>
      </c>
      <c r="D63" s="2">
        <v>882</v>
      </c>
      <c r="E63" s="2">
        <v>7301052250</v>
      </c>
      <c r="F63" s="2">
        <f t="shared" si="70"/>
        <v>22</v>
      </c>
      <c r="G63" s="2">
        <f t="shared" si="71"/>
        <v>50</v>
      </c>
      <c r="H63" s="2">
        <v>30.86</v>
      </c>
      <c r="P63">
        <v>18.559999999999999</v>
      </c>
      <c r="Q63">
        <v>34.659999999999997</v>
      </c>
      <c r="R63">
        <v>882.1</v>
      </c>
      <c r="S63">
        <v>29.71</v>
      </c>
      <c r="T63" s="4">
        <f t="shared" si="72"/>
        <v>61.064140273792084</v>
      </c>
      <c r="U63" s="4">
        <f t="shared" si="73"/>
        <v>55.914265070125829</v>
      </c>
      <c r="V63" s="4">
        <f t="shared" si="74"/>
        <v>29.600614499335396</v>
      </c>
      <c r="W63" s="4">
        <f t="shared" si="75"/>
        <v>33.403039704169927</v>
      </c>
      <c r="Y63" s="2">
        <v>229.2</v>
      </c>
      <c r="Z63" s="2">
        <v>216.2</v>
      </c>
      <c r="AA63" s="2">
        <v>188.5</v>
      </c>
      <c r="AB63" s="2">
        <v>188.5</v>
      </c>
      <c r="AC63" s="2">
        <v>373.2</v>
      </c>
      <c r="AD63" s="2">
        <v>357.5</v>
      </c>
      <c r="AE63" s="2">
        <v>276.5</v>
      </c>
      <c r="AF63" s="2">
        <v>279.60000000000002</v>
      </c>
      <c r="CD63">
        <f t="shared" si="76"/>
        <v>144</v>
      </c>
      <c r="CE63">
        <f t="shared" si="77"/>
        <v>141.30000000000001</v>
      </c>
      <c r="CF63">
        <f t="shared" si="78"/>
        <v>88</v>
      </c>
      <c r="CG63">
        <f t="shared" si="79"/>
        <v>91.100000000000023</v>
      </c>
      <c r="CH63">
        <v>146.69999999999999</v>
      </c>
      <c r="CI63">
        <v>139.5</v>
      </c>
      <c r="CJ63">
        <v>104.7</v>
      </c>
      <c r="CK63">
        <v>113.9</v>
      </c>
      <c r="CM63">
        <v>141</v>
      </c>
      <c r="CN63">
        <v>107</v>
      </c>
      <c r="CO63">
        <v>113</v>
      </c>
      <c r="CQ63">
        <v>139.9</v>
      </c>
      <c r="CR63">
        <v>113</v>
      </c>
      <c r="CS63">
        <v>109.8</v>
      </c>
      <c r="CU63">
        <v>229.2</v>
      </c>
      <c r="CV63">
        <v>216.2</v>
      </c>
      <c r="CW63">
        <v>188.5</v>
      </c>
      <c r="CX63">
        <v>188.5</v>
      </c>
      <c r="CY63">
        <v>373.2</v>
      </c>
      <c r="CZ63">
        <v>357.5</v>
      </c>
      <c r="DA63">
        <v>276.5</v>
      </c>
      <c r="DB63">
        <v>279.60000000000002</v>
      </c>
      <c r="DD63">
        <v>229.2</v>
      </c>
      <c r="DE63">
        <v>216.2</v>
      </c>
      <c r="DF63">
        <v>188.5</v>
      </c>
      <c r="DG63">
        <v>188.5</v>
      </c>
      <c r="DH63">
        <v>373.2</v>
      </c>
      <c r="DI63">
        <v>357.5</v>
      </c>
      <c r="DJ63">
        <v>276.5</v>
      </c>
      <c r="DK63">
        <v>279.60000000000002</v>
      </c>
      <c r="DM63" t="s">
        <v>172</v>
      </c>
      <c r="DN63" t="s">
        <v>172</v>
      </c>
      <c r="DO63" t="s">
        <v>172</v>
      </c>
      <c r="DP63" t="s">
        <v>172</v>
      </c>
      <c r="DQ63" t="s">
        <v>172</v>
      </c>
      <c r="DR63" t="s">
        <v>172</v>
      </c>
      <c r="DS63" t="s">
        <v>172</v>
      </c>
      <c r="DT63" t="s">
        <v>172</v>
      </c>
      <c r="DV63">
        <v>145.35</v>
      </c>
      <c r="DW63">
        <v>140.42500000000001</v>
      </c>
      <c r="DX63">
        <v>103.175</v>
      </c>
      <c r="DY63">
        <v>106.95</v>
      </c>
      <c r="EA63">
        <v>145.35</v>
      </c>
      <c r="EB63">
        <v>140.44999999999999</v>
      </c>
      <c r="EC63">
        <v>105.85</v>
      </c>
      <c r="ED63">
        <v>111.4</v>
      </c>
      <c r="EF63">
        <v>1.9091883092036701</v>
      </c>
      <c r="EG63">
        <v>0.86168439698070698</v>
      </c>
      <c r="EH63">
        <v>10.7046329533836</v>
      </c>
      <c r="EI63">
        <v>10.7121426428143</v>
      </c>
      <c r="EL63">
        <f t="shared" si="84"/>
        <v>199.48999999999998</v>
      </c>
      <c r="EM63">
        <f t="shared" si="85"/>
        <v>186.48999999999998</v>
      </c>
      <c r="EN63">
        <f t="shared" si="86"/>
        <v>158.79</v>
      </c>
      <c r="EO63">
        <f t="shared" si="87"/>
        <v>158.79</v>
      </c>
      <c r="EP63">
        <f t="shared" si="88"/>
        <v>343.49</v>
      </c>
      <c r="EQ63">
        <f t="shared" si="89"/>
        <v>327.79</v>
      </c>
      <c r="ER63">
        <f t="shared" si="90"/>
        <v>246.79</v>
      </c>
      <c r="ES63">
        <f t="shared" si="91"/>
        <v>249.89000000000001</v>
      </c>
      <c r="ET63" t="str">
        <f t="shared" si="92"/>
        <v/>
      </c>
      <c r="EU63" t="str">
        <f t="shared" si="93"/>
        <v/>
      </c>
      <c r="EV63" t="str">
        <f t="shared" si="94"/>
        <v/>
      </c>
      <c r="EW63" t="str">
        <f t="shared" si="95"/>
        <v/>
      </c>
      <c r="EX63" t="str">
        <f t="shared" si="96"/>
        <v/>
      </c>
      <c r="EY63" t="str">
        <f t="shared" si="97"/>
        <v/>
      </c>
      <c r="EZ63" t="str">
        <f t="shared" si="98"/>
        <v/>
      </c>
      <c r="FA63" t="str">
        <f t="shared" si="99"/>
        <v/>
      </c>
      <c r="FB63" t="str">
        <f t="shared" si="100"/>
        <v/>
      </c>
      <c r="FC63" t="str">
        <f t="shared" si="101"/>
        <v/>
      </c>
      <c r="FD63" t="str">
        <f t="shared" si="102"/>
        <v/>
      </c>
      <c r="FE63" t="str">
        <f t="shared" si="103"/>
        <v/>
      </c>
      <c r="FF63" t="str">
        <f t="shared" si="104"/>
        <v/>
      </c>
      <c r="FG63" t="str">
        <f t="shared" si="105"/>
        <v/>
      </c>
      <c r="FH63" t="str">
        <f t="shared" si="106"/>
        <v/>
      </c>
      <c r="FI63" t="str">
        <f t="shared" si="107"/>
        <v/>
      </c>
      <c r="FJ63" t="str">
        <f t="shared" si="108"/>
        <v/>
      </c>
      <c r="FK63" t="str">
        <f t="shared" si="109"/>
        <v/>
      </c>
      <c r="FL63" t="str">
        <f t="shared" si="110"/>
        <v/>
      </c>
      <c r="FM63" t="str">
        <f t="shared" si="111"/>
        <v/>
      </c>
      <c r="FN63" t="str">
        <f t="shared" si="112"/>
        <v/>
      </c>
      <c r="FO63" t="str">
        <f t="shared" si="113"/>
        <v/>
      </c>
      <c r="FP63" t="str">
        <f t="shared" si="114"/>
        <v/>
      </c>
      <c r="FQ63" t="str">
        <f t="shared" si="115"/>
        <v/>
      </c>
      <c r="FR63" t="str">
        <f t="shared" si="116"/>
        <v/>
      </c>
      <c r="FS63" t="str">
        <f t="shared" si="117"/>
        <v/>
      </c>
      <c r="FT63" t="str">
        <f t="shared" si="118"/>
        <v/>
      </c>
      <c r="FU63" t="str">
        <f t="shared" si="119"/>
        <v/>
      </c>
      <c r="FV63" t="str">
        <f t="shared" si="120"/>
        <v/>
      </c>
      <c r="FW63" t="str">
        <f t="shared" si="121"/>
        <v/>
      </c>
      <c r="FX63" t="str">
        <f t="shared" si="122"/>
        <v/>
      </c>
      <c r="FY63" t="str">
        <f t="shared" si="123"/>
        <v/>
      </c>
      <c r="FZ63" t="str">
        <f t="shared" si="124"/>
        <v/>
      </c>
      <c r="GA63" t="str">
        <f t="shared" si="125"/>
        <v/>
      </c>
      <c r="GB63" t="str">
        <f t="shared" si="126"/>
        <v/>
      </c>
      <c r="GC63" t="str">
        <f t="shared" si="127"/>
        <v/>
      </c>
      <c r="GD63" t="str">
        <f t="shared" si="128"/>
        <v/>
      </c>
      <c r="GE63" t="str">
        <f t="shared" si="129"/>
        <v/>
      </c>
      <c r="GF63" t="str">
        <f t="shared" si="130"/>
        <v/>
      </c>
      <c r="GG63" t="str">
        <f t="shared" si="131"/>
        <v/>
      </c>
      <c r="GH63" t="str">
        <f t="shared" si="132"/>
        <v/>
      </c>
      <c r="GI63" t="str">
        <f t="shared" si="133"/>
        <v/>
      </c>
      <c r="GJ63" t="str">
        <f t="shared" si="134"/>
        <v/>
      </c>
      <c r="GK63" t="str">
        <f t="shared" si="135"/>
        <v/>
      </c>
      <c r="GL63" t="str">
        <f t="shared" si="136"/>
        <v/>
      </c>
      <c r="GM63" t="str">
        <f t="shared" si="137"/>
        <v/>
      </c>
      <c r="GN63" t="str">
        <f t="shared" si="138"/>
        <v/>
      </c>
      <c r="GO63" t="str">
        <f t="shared" si="139"/>
        <v/>
      </c>
    </row>
    <row r="64" spans="1:197" x14ac:dyDescent="0.2">
      <c r="A64" s="1" t="s">
        <v>78</v>
      </c>
      <c r="B64" s="2">
        <v>21.7</v>
      </c>
      <c r="C64" s="2">
        <v>-41</v>
      </c>
      <c r="D64" s="2">
        <v>1055</v>
      </c>
      <c r="E64" s="2">
        <v>7205151718</v>
      </c>
      <c r="F64" s="2">
        <f t="shared" si="70"/>
        <v>17</v>
      </c>
      <c r="G64" s="2">
        <f t="shared" si="71"/>
        <v>18</v>
      </c>
      <c r="H64" s="2">
        <v>7.15</v>
      </c>
      <c r="P64">
        <v>21.72</v>
      </c>
      <c r="Q64">
        <v>-40.880000000000003</v>
      </c>
      <c r="R64">
        <v>1055.3</v>
      </c>
      <c r="S64">
        <v>6.5</v>
      </c>
      <c r="T64" s="4">
        <f t="shared" si="72"/>
        <v>30.054889126015464</v>
      </c>
      <c r="U64" s="4">
        <f t="shared" si="73"/>
        <v>34.169218504733131</v>
      </c>
      <c r="V64" s="4">
        <f t="shared" si="74"/>
        <v>40.731830315675495</v>
      </c>
      <c r="W64" s="4">
        <f t="shared" si="75"/>
        <v>63.236827536542762</v>
      </c>
      <c r="Z64" s="2">
        <v>179.9</v>
      </c>
      <c r="AA64" s="2">
        <v>174.3</v>
      </c>
      <c r="AB64" s="2">
        <v>204.5</v>
      </c>
      <c r="AC64" s="2">
        <v>279.2</v>
      </c>
      <c r="AD64" s="2">
        <v>284.10000000000002</v>
      </c>
      <c r="AF64" s="2">
        <v>357.3</v>
      </c>
      <c r="CD64" t="str">
        <f t="shared" si="76"/>
        <v/>
      </c>
      <c r="CE64">
        <f t="shared" si="77"/>
        <v>104.20000000000002</v>
      </c>
      <c r="CF64" t="str">
        <f t="shared" si="78"/>
        <v/>
      </c>
      <c r="CG64">
        <f t="shared" si="79"/>
        <v>152.80000000000001</v>
      </c>
      <c r="CI64">
        <v>112</v>
      </c>
      <c r="CJ64">
        <v>117</v>
      </c>
      <c r="CK64">
        <v>145.80000000000001</v>
      </c>
      <c r="CM64">
        <v>104</v>
      </c>
      <c r="CN64">
        <v>115</v>
      </c>
      <c r="CO64">
        <v>145</v>
      </c>
      <c r="CU64" t="s">
        <v>172</v>
      </c>
      <c r="CV64">
        <v>179.9</v>
      </c>
      <c r="CW64">
        <v>174.3</v>
      </c>
      <c r="CX64">
        <v>204.5</v>
      </c>
      <c r="CY64">
        <v>279.2</v>
      </c>
      <c r="CZ64">
        <v>284.10000000000002</v>
      </c>
      <c r="DA64" t="s">
        <v>172</v>
      </c>
      <c r="DB64">
        <v>357.3</v>
      </c>
      <c r="DD64" t="s">
        <v>172</v>
      </c>
      <c r="DE64">
        <v>179.9</v>
      </c>
      <c r="DF64">
        <v>174.3</v>
      </c>
      <c r="DG64">
        <v>204.5</v>
      </c>
      <c r="DH64">
        <v>279.2</v>
      </c>
      <c r="DI64">
        <v>284.10000000000002</v>
      </c>
      <c r="DJ64" t="s">
        <v>172</v>
      </c>
      <c r="DK64">
        <v>357.3</v>
      </c>
      <c r="DM64" t="s">
        <v>172</v>
      </c>
      <c r="DN64" t="s">
        <v>172</v>
      </c>
      <c r="DO64" t="s">
        <v>172</v>
      </c>
      <c r="DP64" t="s">
        <v>172</v>
      </c>
      <c r="DQ64" t="s">
        <v>172</v>
      </c>
      <c r="DR64" t="s">
        <v>172</v>
      </c>
      <c r="DS64" t="s">
        <v>172</v>
      </c>
      <c r="DT64" t="s">
        <v>172</v>
      </c>
      <c r="DV64" t="s">
        <v>172</v>
      </c>
      <c r="DW64">
        <v>106.73333333333299</v>
      </c>
      <c r="DX64">
        <v>116</v>
      </c>
      <c r="DY64">
        <v>147.86666666666699</v>
      </c>
      <c r="EA64" t="s">
        <v>172</v>
      </c>
      <c r="EB64">
        <v>104.2</v>
      </c>
      <c r="EC64">
        <v>116</v>
      </c>
      <c r="ED64">
        <v>145.80000000000001</v>
      </c>
      <c r="EF64" t="s">
        <v>172</v>
      </c>
      <c r="EG64">
        <v>4.5621632295801602</v>
      </c>
      <c r="EH64">
        <v>1.4142135623731</v>
      </c>
      <c r="EI64">
        <v>4.2910760111344297</v>
      </c>
      <c r="EL64" t="str">
        <f t="shared" si="84"/>
        <v/>
      </c>
      <c r="EM64">
        <f t="shared" si="85"/>
        <v>173.4</v>
      </c>
      <c r="EN64">
        <f t="shared" si="86"/>
        <v>167.8</v>
      </c>
      <c r="EO64">
        <f t="shared" si="87"/>
        <v>198</v>
      </c>
      <c r="EP64">
        <f t="shared" si="88"/>
        <v>272.7</v>
      </c>
      <c r="EQ64">
        <f t="shared" si="89"/>
        <v>277.60000000000002</v>
      </c>
      <c r="ER64" t="str">
        <f t="shared" si="90"/>
        <v/>
      </c>
      <c r="ES64">
        <f t="shared" si="91"/>
        <v>350.8</v>
      </c>
      <c r="ET64" t="str">
        <f t="shared" si="92"/>
        <v/>
      </c>
      <c r="EU64" t="str">
        <f t="shared" si="93"/>
        <v/>
      </c>
      <c r="EV64" t="str">
        <f t="shared" si="94"/>
        <v/>
      </c>
      <c r="EW64" t="str">
        <f t="shared" si="95"/>
        <v/>
      </c>
      <c r="EX64" t="str">
        <f t="shared" si="96"/>
        <v/>
      </c>
      <c r="EY64" t="str">
        <f t="shared" si="97"/>
        <v/>
      </c>
      <c r="EZ64" t="str">
        <f t="shared" si="98"/>
        <v/>
      </c>
      <c r="FA64" t="str">
        <f t="shared" si="99"/>
        <v/>
      </c>
      <c r="FB64" t="str">
        <f t="shared" si="100"/>
        <v/>
      </c>
      <c r="FC64" t="str">
        <f t="shared" si="101"/>
        <v/>
      </c>
      <c r="FD64" t="str">
        <f t="shared" si="102"/>
        <v/>
      </c>
      <c r="FE64" t="str">
        <f t="shared" si="103"/>
        <v/>
      </c>
      <c r="FF64" t="str">
        <f t="shared" si="104"/>
        <v/>
      </c>
      <c r="FG64" t="str">
        <f t="shared" si="105"/>
        <v/>
      </c>
      <c r="FH64" t="str">
        <f t="shared" si="106"/>
        <v/>
      </c>
      <c r="FI64" t="str">
        <f t="shared" si="107"/>
        <v/>
      </c>
      <c r="FJ64" t="str">
        <f t="shared" si="108"/>
        <v/>
      </c>
      <c r="FK64" t="str">
        <f t="shared" si="109"/>
        <v/>
      </c>
      <c r="FL64" t="str">
        <f t="shared" si="110"/>
        <v/>
      </c>
      <c r="FM64" t="str">
        <f t="shared" si="111"/>
        <v/>
      </c>
      <c r="FN64" t="str">
        <f t="shared" si="112"/>
        <v/>
      </c>
      <c r="FO64" t="str">
        <f t="shared" si="113"/>
        <v/>
      </c>
      <c r="FP64" t="str">
        <f t="shared" si="114"/>
        <v/>
      </c>
      <c r="FQ64" t="str">
        <f t="shared" si="115"/>
        <v/>
      </c>
      <c r="FR64" t="str">
        <f t="shared" si="116"/>
        <v/>
      </c>
      <c r="FS64" t="str">
        <f t="shared" si="117"/>
        <v/>
      </c>
      <c r="FT64" t="str">
        <f t="shared" si="118"/>
        <v/>
      </c>
      <c r="FU64" t="str">
        <f t="shared" si="119"/>
        <v/>
      </c>
      <c r="FV64" t="str">
        <f t="shared" si="120"/>
        <v/>
      </c>
      <c r="FW64" t="str">
        <f t="shared" si="121"/>
        <v/>
      </c>
      <c r="FX64" t="str">
        <f t="shared" si="122"/>
        <v/>
      </c>
      <c r="FY64" t="str">
        <f t="shared" si="123"/>
        <v/>
      </c>
      <c r="FZ64" t="str">
        <f t="shared" si="124"/>
        <v/>
      </c>
      <c r="GA64" t="str">
        <f t="shared" si="125"/>
        <v/>
      </c>
      <c r="GB64" t="str">
        <f t="shared" si="126"/>
        <v/>
      </c>
      <c r="GC64" t="str">
        <f t="shared" si="127"/>
        <v/>
      </c>
      <c r="GD64" t="str">
        <f t="shared" si="128"/>
        <v/>
      </c>
      <c r="GE64" t="str">
        <f t="shared" si="129"/>
        <v/>
      </c>
      <c r="GF64" t="str">
        <f t="shared" si="130"/>
        <v/>
      </c>
      <c r="GG64" t="str">
        <f t="shared" si="131"/>
        <v/>
      </c>
      <c r="GH64" t="str">
        <f t="shared" si="132"/>
        <v/>
      </c>
      <c r="GI64" t="str">
        <f t="shared" si="133"/>
        <v/>
      </c>
      <c r="GJ64" t="str">
        <f t="shared" si="134"/>
        <v/>
      </c>
      <c r="GK64" t="str">
        <f t="shared" si="135"/>
        <v/>
      </c>
      <c r="GL64" t="str">
        <f t="shared" si="136"/>
        <v/>
      </c>
      <c r="GM64" t="str">
        <f t="shared" si="137"/>
        <v/>
      </c>
      <c r="GN64" t="str">
        <f t="shared" si="138"/>
        <v/>
      </c>
      <c r="GO64" t="str">
        <f t="shared" si="139"/>
        <v/>
      </c>
    </row>
    <row r="65" spans="1:197" x14ac:dyDescent="0.2">
      <c r="A65" s="1" t="s">
        <v>79</v>
      </c>
      <c r="B65" s="2">
        <v>-36.799999999999997</v>
      </c>
      <c r="C65" s="2">
        <v>-38.9</v>
      </c>
      <c r="D65" s="2">
        <v>980</v>
      </c>
      <c r="E65" s="2">
        <v>7706121817</v>
      </c>
      <c r="F65" s="2">
        <f t="shared" si="70"/>
        <v>18</v>
      </c>
      <c r="G65" s="2">
        <f t="shared" si="71"/>
        <v>17</v>
      </c>
      <c r="H65" s="2">
        <v>38.54</v>
      </c>
      <c r="P65">
        <v>-36.76</v>
      </c>
      <c r="Q65">
        <v>-38.81</v>
      </c>
      <c r="R65">
        <v>980.1</v>
      </c>
      <c r="S65">
        <v>37.99</v>
      </c>
      <c r="T65" s="4">
        <f t="shared" si="72"/>
        <v>36.603464543748544</v>
      </c>
      <c r="U65" s="4">
        <f t="shared" si="73"/>
        <v>38.485954307587136</v>
      </c>
      <c r="V65" s="4">
        <f t="shared" si="74"/>
        <v>74.499878097982105</v>
      </c>
      <c r="W65" s="4">
        <f t="shared" si="75"/>
        <v>56.284092361504555</v>
      </c>
      <c r="Y65" s="2">
        <v>196.7</v>
      </c>
      <c r="Z65" s="2">
        <v>198</v>
      </c>
      <c r="AC65" s="2">
        <v>315.8</v>
      </c>
      <c r="AD65" s="2">
        <v>319.7</v>
      </c>
      <c r="AE65" s="2">
        <v>417.8</v>
      </c>
      <c r="AF65" s="2">
        <v>368</v>
      </c>
      <c r="CD65">
        <f t="shared" si="76"/>
        <v>119.10000000000002</v>
      </c>
      <c r="CE65">
        <f t="shared" si="77"/>
        <v>121.69999999999999</v>
      </c>
      <c r="CF65" t="str">
        <f t="shared" si="78"/>
        <v/>
      </c>
      <c r="CG65" t="str">
        <f t="shared" si="79"/>
        <v/>
      </c>
      <c r="CU65">
        <v>196.7</v>
      </c>
      <c r="CV65">
        <v>198</v>
      </c>
      <c r="CW65" t="s">
        <v>172</v>
      </c>
      <c r="CX65" t="s">
        <v>172</v>
      </c>
      <c r="CY65">
        <v>315.8</v>
      </c>
      <c r="CZ65">
        <v>319.7</v>
      </c>
      <c r="DA65">
        <v>417.8</v>
      </c>
      <c r="DB65">
        <v>368</v>
      </c>
      <c r="DD65">
        <v>196.7</v>
      </c>
      <c r="DE65">
        <v>198</v>
      </c>
      <c r="DF65" t="s">
        <v>172</v>
      </c>
      <c r="DG65" t="s">
        <v>172</v>
      </c>
      <c r="DH65">
        <v>315.8</v>
      </c>
      <c r="DI65">
        <v>319.7</v>
      </c>
      <c r="DJ65">
        <v>417.8</v>
      </c>
      <c r="DK65">
        <v>368</v>
      </c>
      <c r="DM65" t="s">
        <v>172</v>
      </c>
      <c r="DN65" t="s">
        <v>172</v>
      </c>
      <c r="DO65" t="s">
        <v>172</v>
      </c>
      <c r="DP65" t="s">
        <v>172</v>
      </c>
      <c r="DQ65" t="s">
        <v>172</v>
      </c>
      <c r="DR65" t="s">
        <v>172</v>
      </c>
      <c r="DS65" t="s">
        <v>172</v>
      </c>
      <c r="DT65" t="s">
        <v>172</v>
      </c>
      <c r="DV65">
        <v>119.1</v>
      </c>
      <c r="DW65">
        <v>121.7</v>
      </c>
      <c r="DX65" t="s">
        <v>172</v>
      </c>
      <c r="DY65" t="s">
        <v>172</v>
      </c>
      <c r="EA65">
        <v>119.1</v>
      </c>
      <c r="EB65">
        <v>121.7</v>
      </c>
      <c r="EC65" t="s">
        <v>172</v>
      </c>
      <c r="ED65" t="s">
        <v>172</v>
      </c>
      <c r="EF65" t="s">
        <v>172</v>
      </c>
      <c r="EG65" t="s">
        <v>172</v>
      </c>
      <c r="EH65" t="s">
        <v>172</v>
      </c>
      <c r="EI65" t="s">
        <v>172</v>
      </c>
      <c r="EL65">
        <f t="shared" si="84"/>
        <v>158.70999999999998</v>
      </c>
      <c r="EM65">
        <f t="shared" si="85"/>
        <v>160.01</v>
      </c>
      <c r="EN65" t="str">
        <f t="shared" si="86"/>
        <v/>
      </c>
      <c r="EO65" t="str">
        <f t="shared" si="87"/>
        <v/>
      </c>
      <c r="EP65">
        <f t="shared" si="88"/>
        <v>277.81</v>
      </c>
      <c r="EQ65">
        <f t="shared" si="89"/>
        <v>281.70999999999998</v>
      </c>
      <c r="ER65">
        <f t="shared" si="90"/>
        <v>379.81</v>
      </c>
      <c r="ES65">
        <f t="shared" si="91"/>
        <v>330.01</v>
      </c>
      <c r="ET65" t="str">
        <f t="shared" si="92"/>
        <v/>
      </c>
      <c r="EU65" t="str">
        <f t="shared" si="93"/>
        <v/>
      </c>
      <c r="EV65" t="str">
        <f t="shared" si="94"/>
        <v/>
      </c>
      <c r="EW65" t="str">
        <f t="shared" si="95"/>
        <v/>
      </c>
      <c r="EX65" t="str">
        <f t="shared" si="96"/>
        <v/>
      </c>
      <c r="EY65" t="str">
        <f t="shared" si="97"/>
        <v/>
      </c>
      <c r="EZ65" t="str">
        <f t="shared" si="98"/>
        <v/>
      </c>
      <c r="FA65" t="str">
        <f t="shared" si="99"/>
        <v/>
      </c>
      <c r="FB65" t="str">
        <f t="shared" si="100"/>
        <v/>
      </c>
      <c r="FC65" t="str">
        <f t="shared" si="101"/>
        <v/>
      </c>
      <c r="FD65" t="str">
        <f t="shared" si="102"/>
        <v/>
      </c>
      <c r="FE65" t="str">
        <f t="shared" si="103"/>
        <v/>
      </c>
      <c r="FF65" t="str">
        <f t="shared" si="104"/>
        <v/>
      </c>
      <c r="FG65" t="str">
        <f t="shared" si="105"/>
        <v/>
      </c>
      <c r="FH65" t="str">
        <f t="shared" si="106"/>
        <v/>
      </c>
      <c r="FI65" t="str">
        <f t="shared" si="107"/>
        <v/>
      </c>
      <c r="FJ65" t="str">
        <f t="shared" si="108"/>
        <v/>
      </c>
      <c r="FK65" t="str">
        <f t="shared" si="109"/>
        <v/>
      </c>
      <c r="FL65" t="str">
        <f t="shared" si="110"/>
        <v/>
      </c>
      <c r="FM65" t="str">
        <f t="shared" si="111"/>
        <v/>
      </c>
      <c r="FN65" t="str">
        <f t="shared" si="112"/>
        <v/>
      </c>
      <c r="FO65" t="str">
        <f t="shared" si="113"/>
        <v/>
      </c>
      <c r="FP65" t="str">
        <f t="shared" si="114"/>
        <v/>
      </c>
      <c r="FQ65" t="str">
        <f t="shared" si="115"/>
        <v/>
      </c>
      <c r="FR65" t="str">
        <f t="shared" si="116"/>
        <v/>
      </c>
      <c r="FS65" t="str">
        <f t="shared" si="117"/>
        <v/>
      </c>
      <c r="FT65" t="str">
        <f t="shared" si="118"/>
        <v/>
      </c>
      <c r="FU65" t="str">
        <f t="shared" si="119"/>
        <v/>
      </c>
      <c r="FV65" t="str">
        <f t="shared" si="120"/>
        <v/>
      </c>
      <c r="FW65" t="str">
        <f t="shared" si="121"/>
        <v/>
      </c>
      <c r="FX65" t="str">
        <f t="shared" si="122"/>
        <v/>
      </c>
      <c r="FY65" t="str">
        <f t="shared" si="123"/>
        <v/>
      </c>
      <c r="FZ65" t="str">
        <f t="shared" si="124"/>
        <v/>
      </c>
      <c r="GA65" t="str">
        <f t="shared" si="125"/>
        <v/>
      </c>
      <c r="GB65" t="str">
        <f t="shared" si="126"/>
        <v/>
      </c>
      <c r="GC65" t="str">
        <f t="shared" si="127"/>
        <v/>
      </c>
      <c r="GD65" t="str">
        <f t="shared" si="128"/>
        <v/>
      </c>
      <c r="GE65" t="str">
        <f t="shared" si="129"/>
        <v/>
      </c>
      <c r="GF65" t="str">
        <f t="shared" si="130"/>
        <v/>
      </c>
      <c r="GG65" t="str">
        <f t="shared" si="131"/>
        <v/>
      </c>
      <c r="GH65" t="str">
        <f t="shared" si="132"/>
        <v/>
      </c>
      <c r="GI65" t="str">
        <f t="shared" si="133"/>
        <v/>
      </c>
      <c r="GJ65" t="str">
        <f t="shared" si="134"/>
        <v/>
      </c>
      <c r="GK65" t="str">
        <f t="shared" si="135"/>
        <v/>
      </c>
      <c r="GL65" t="str">
        <f t="shared" si="136"/>
        <v/>
      </c>
      <c r="GM65" t="str">
        <f t="shared" si="137"/>
        <v/>
      </c>
      <c r="GN65" t="str">
        <f t="shared" si="138"/>
        <v/>
      </c>
      <c r="GO65" t="str">
        <f t="shared" si="139"/>
        <v/>
      </c>
    </row>
    <row r="66" spans="1:197" x14ac:dyDescent="0.2">
      <c r="A66" s="1" t="s">
        <v>80</v>
      </c>
      <c r="B66" s="2">
        <v>34.4</v>
      </c>
      <c r="C66" s="2">
        <v>59.3</v>
      </c>
      <c r="D66" s="2">
        <v>898</v>
      </c>
      <c r="E66" s="2">
        <v>7706092015</v>
      </c>
      <c r="F66" s="2">
        <f t="shared" si="70"/>
        <v>20</v>
      </c>
      <c r="G66" s="2">
        <f t="shared" si="71"/>
        <v>15</v>
      </c>
      <c r="H66" s="2">
        <v>7.55</v>
      </c>
      <c r="P66">
        <v>34.33</v>
      </c>
      <c r="Q66">
        <v>59.23</v>
      </c>
      <c r="R66">
        <v>899.3</v>
      </c>
      <c r="S66">
        <v>6.64</v>
      </c>
      <c r="T66" s="4">
        <f t="shared" si="72"/>
        <v>85.647881976839528</v>
      </c>
      <c r="U66" s="4">
        <f t="shared" si="73"/>
        <v>81.161584925697426</v>
      </c>
      <c r="V66" s="4">
        <f t="shared" si="74"/>
        <v>48.145506767554551</v>
      </c>
      <c r="W66" s="4">
        <f t="shared" si="75"/>
        <v>59.908166490428719</v>
      </c>
      <c r="Y66" s="2">
        <v>241.3</v>
      </c>
      <c r="Z66" s="2">
        <v>242.1</v>
      </c>
      <c r="AA66" s="2">
        <v>179.2</v>
      </c>
      <c r="AB66" s="2">
        <v>200.7</v>
      </c>
      <c r="AD66" s="2">
        <v>409.3</v>
      </c>
      <c r="AE66" s="2">
        <v>312.7</v>
      </c>
      <c r="AF66" s="2">
        <v>345.6</v>
      </c>
      <c r="CD66" t="str">
        <f t="shared" si="76"/>
        <v/>
      </c>
      <c r="CE66">
        <f t="shared" si="77"/>
        <v>167.20000000000002</v>
      </c>
      <c r="CF66">
        <f t="shared" si="78"/>
        <v>133.5</v>
      </c>
      <c r="CG66">
        <f t="shared" si="79"/>
        <v>144.90000000000003</v>
      </c>
      <c r="CH66">
        <v>188.8</v>
      </c>
      <c r="CI66">
        <v>179.6</v>
      </c>
      <c r="CJ66">
        <v>133.80000000000001</v>
      </c>
      <c r="CL66">
        <v>184</v>
      </c>
      <c r="CM66">
        <v>176</v>
      </c>
      <c r="CN66">
        <v>130</v>
      </c>
      <c r="CO66">
        <v>143</v>
      </c>
      <c r="CU66">
        <v>241.3</v>
      </c>
      <c r="CV66">
        <v>242.1</v>
      </c>
      <c r="CW66">
        <v>179.2</v>
      </c>
      <c r="CX66">
        <v>200.7</v>
      </c>
      <c r="CY66" t="s">
        <v>172</v>
      </c>
      <c r="CZ66">
        <v>409.3</v>
      </c>
      <c r="DA66">
        <v>312.7</v>
      </c>
      <c r="DB66">
        <v>345.6</v>
      </c>
      <c r="DD66">
        <v>241.3</v>
      </c>
      <c r="DE66">
        <v>242.1</v>
      </c>
      <c r="DF66">
        <v>179.2</v>
      </c>
      <c r="DG66">
        <v>200.7</v>
      </c>
      <c r="DH66" t="s">
        <v>172</v>
      </c>
      <c r="DI66">
        <v>409.3</v>
      </c>
      <c r="DJ66">
        <v>312.7</v>
      </c>
      <c r="DK66">
        <v>345.6</v>
      </c>
      <c r="DM66" t="s">
        <v>172</v>
      </c>
      <c r="DN66" t="s">
        <v>172</v>
      </c>
      <c r="DO66" t="s">
        <v>172</v>
      </c>
      <c r="DP66" t="s">
        <v>172</v>
      </c>
      <c r="DQ66" t="s">
        <v>172</v>
      </c>
      <c r="DR66" t="s">
        <v>172</v>
      </c>
      <c r="DS66" t="s">
        <v>172</v>
      </c>
      <c r="DT66" t="s">
        <v>172</v>
      </c>
      <c r="DV66">
        <v>186.4</v>
      </c>
      <c r="DW66">
        <v>174.26666666666699</v>
      </c>
      <c r="DX66">
        <v>132.433333333333</v>
      </c>
      <c r="DY66">
        <v>143.94999999999999</v>
      </c>
      <c r="EA66">
        <v>186.4</v>
      </c>
      <c r="EB66">
        <v>176</v>
      </c>
      <c r="EC66">
        <v>133.5</v>
      </c>
      <c r="ED66">
        <v>143.94999999999999</v>
      </c>
      <c r="EF66">
        <v>3.3941125496954401</v>
      </c>
      <c r="EG66">
        <v>6.3791326474163501</v>
      </c>
      <c r="EH66">
        <v>2.1126602503321101</v>
      </c>
      <c r="EI66">
        <v>1.3435028842544601</v>
      </c>
      <c r="EL66">
        <f t="shared" si="84"/>
        <v>234.66000000000003</v>
      </c>
      <c r="EM66">
        <f t="shared" si="85"/>
        <v>235.46</v>
      </c>
      <c r="EN66">
        <f t="shared" si="86"/>
        <v>172.56</v>
      </c>
      <c r="EO66">
        <f t="shared" si="87"/>
        <v>194.06</v>
      </c>
      <c r="EP66" t="str">
        <f t="shared" si="88"/>
        <v/>
      </c>
      <c r="EQ66">
        <f t="shared" si="89"/>
        <v>402.66</v>
      </c>
      <c r="ER66">
        <f t="shared" si="90"/>
        <v>306.06</v>
      </c>
      <c r="ES66">
        <f t="shared" si="91"/>
        <v>338.96000000000004</v>
      </c>
      <c r="ET66" t="str">
        <f t="shared" si="92"/>
        <v/>
      </c>
      <c r="EU66" t="str">
        <f t="shared" si="93"/>
        <v/>
      </c>
      <c r="EV66" t="str">
        <f t="shared" si="94"/>
        <v/>
      </c>
      <c r="EW66" t="str">
        <f t="shared" si="95"/>
        <v/>
      </c>
      <c r="EX66" t="str">
        <f t="shared" si="96"/>
        <v/>
      </c>
      <c r="EY66" t="str">
        <f t="shared" si="97"/>
        <v/>
      </c>
      <c r="EZ66" t="str">
        <f t="shared" si="98"/>
        <v/>
      </c>
      <c r="FA66" t="str">
        <f t="shared" si="99"/>
        <v/>
      </c>
      <c r="FB66" t="str">
        <f t="shared" si="100"/>
        <v/>
      </c>
      <c r="FC66" t="str">
        <f t="shared" si="101"/>
        <v/>
      </c>
      <c r="FD66" t="str">
        <f t="shared" si="102"/>
        <v/>
      </c>
      <c r="FE66" t="str">
        <f t="shared" si="103"/>
        <v/>
      </c>
      <c r="FF66" t="str">
        <f t="shared" si="104"/>
        <v/>
      </c>
      <c r="FG66" t="str">
        <f t="shared" si="105"/>
        <v/>
      </c>
      <c r="FH66" t="str">
        <f t="shared" si="106"/>
        <v/>
      </c>
      <c r="FI66" t="str">
        <f t="shared" si="107"/>
        <v/>
      </c>
      <c r="FJ66" t="str">
        <f t="shared" si="108"/>
        <v/>
      </c>
      <c r="FK66" t="str">
        <f t="shared" si="109"/>
        <v/>
      </c>
      <c r="FL66" t="str">
        <f t="shared" si="110"/>
        <v/>
      </c>
      <c r="FM66" t="str">
        <f t="shared" si="111"/>
        <v/>
      </c>
      <c r="FN66" t="str">
        <f t="shared" si="112"/>
        <v/>
      </c>
      <c r="FO66" t="str">
        <f t="shared" si="113"/>
        <v/>
      </c>
      <c r="FP66" t="str">
        <f t="shared" si="114"/>
        <v/>
      </c>
      <c r="FQ66" t="str">
        <f t="shared" si="115"/>
        <v/>
      </c>
      <c r="FR66" t="str">
        <f t="shared" si="116"/>
        <v/>
      </c>
      <c r="FS66" t="str">
        <f t="shared" si="117"/>
        <v/>
      </c>
      <c r="FT66" t="str">
        <f t="shared" si="118"/>
        <v/>
      </c>
      <c r="FU66" t="str">
        <f t="shared" si="119"/>
        <v/>
      </c>
      <c r="FV66" t="str">
        <f t="shared" si="120"/>
        <v/>
      </c>
      <c r="FW66" t="str">
        <f t="shared" si="121"/>
        <v/>
      </c>
      <c r="FX66" t="str">
        <f t="shared" si="122"/>
        <v/>
      </c>
      <c r="FY66" t="str">
        <f t="shared" si="123"/>
        <v/>
      </c>
      <c r="FZ66" t="str">
        <f t="shared" si="124"/>
        <v/>
      </c>
      <c r="GA66" t="str">
        <f t="shared" si="125"/>
        <v/>
      </c>
      <c r="GB66" t="str">
        <f t="shared" si="126"/>
        <v/>
      </c>
      <c r="GC66" t="str">
        <f t="shared" si="127"/>
        <v/>
      </c>
      <c r="GD66" t="str">
        <f t="shared" si="128"/>
        <v/>
      </c>
      <c r="GE66" t="str">
        <f t="shared" si="129"/>
        <v/>
      </c>
      <c r="GF66" t="str">
        <f t="shared" si="130"/>
        <v/>
      </c>
      <c r="GG66" t="str">
        <f t="shared" si="131"/>
        <v/>
      </c>
      <c r="GH66" t="str">
        <f t="shared" si="132"/>
        <v/>
      </c>
      <c r="GI66" t="str">
        <f t="shared" si="133"/>
        <v/>
      </c>
      <c r="GJ66" t="str">
        <f t="shared" si="134"/>
        <v/>
      </c>
      <c r="GK66" t="str">
        <f t="shared" si="135"/>
        <v/>
      </c>
      <c r="GL66" t="str">
        <f t="shared" si="136"/>
        <v/>
      </c>
      <c r="GM66" t="str">
        <f t="shared" si="137"/>
        <v/>
      </c>
      <c r="GN66" t="str">
        <f t="shared" si="138"/>
        <v/>
      </c>
      <c r="GO66" t="str">
        <f t="shared" si="139"/>
        <v/>
      </c>
    </row>
    <row r="67" spans="1:197" s="15" customFormat="1" x14ac:dyDescent="0.2">
      <c r="A67" s="14" t="s">
        <v>81</v>
      </c>
      <c r="B67" s="16">
        <v>12.2</v>
      </c>
      <c r="C67" s="16">
        <v>10.199999999999999</v>
      </c>
      <c r="D67" s="16">
        <v>1135</v>
      </c>
      <c r="E67" s="16">
        <v>7706201450</v>
      </c>
      <c r="F67" s="2">
        <f t="shared" ref="F67:F80" si="140">(E67-10000*_xlfn.FLOOR.MATH(E67/10000) -G67)/100</f>
        <v>14</v>
      </c>
      <c r="G67" s="2">
        <f t="shared" ref="G67:G80" si="141">E67-100*_xlfn.FLOOR.MATH(E67/100)</f>
        <v>50</v>
      </c>
      <c r="H67" s="16">
        <v>49.05</v>
      </c>
      <c r="I67" s="16"/>
      <c r="J67" s="16"/>
      <c r="K67" s="16"/>
      <c r="L67" s="16"/>
      <c r="M67" s="16"/>
      <c r="N67" s="16"/>
      <c r="O67" s="16"/>
      <c r="P67" s="15">
        <v>12.14</v>
      </c>
      <c r="Q67" s="15">
        <v>10.130000000000001</v>
      </c>
      <c r="R67" s="15">
        <v>1135</v>
      </c>
      <c r="S67" s="15">
        <v>48.48</v>
      </c>
      <c r="T67" s="4">
        <f t="shared" ref="T67:T80" si="142">ACOS(SIN(P67*PI()/180)*SIN($A$136*PI()/180)+COS(P67*PI()/180)*COS($A$136*PI()/180)*COS($B$136*PI()/180-Q67*PI()/180))*180/PI()</f>
        <v>36.620977821221913</v>
      </c>
      <c r="U67" s="4">
        <f t="shared" ref="U67:U80" si="143">ACOS(SIN(P67*PI()/180)*SIN($C$136*PI()/180)+COS(P67*PI()/180)*COS($C$136*PI()/180)*COS($D$136*PI()/180-Q67*PI()/180))*180/PI()</f>
        <v>31.656812005965108</v>
      </c>
      <c r="V67" s="4">
        <f t="shared" ref="V67:V80" si="144">ACOS(SIN(P67*PI()/180)*SIN($E$136*PI()/180)+COS(P67*PI()/180)*COS($E$136*PI()/180)*COS($F$136*PI()/180-Q67*PI()/180))*180/PI()</f>
        <v>15.269917701494077</v>
      </c>
      <c r="W67" s="4">
        <f t="shared" ref="W67:W80" si="145">ACOS(SIN(P67*PI()/180)*SIN($G$136*PI()/180)+COS(P67*PI()/180)*COS($G$136*PI()/180)*COS($H$136*PI()/180-Q67*PI()/180))*180/PI()</f>
        <v>21.783974531896433</v>
      </c>
      <c r="X67" s="16"/>
      <c r="Y67" s="16"/>
      <c r="Z67" s="16"/>
      <c r="AA67" s="16"/>
      <c r="AB67" s="16">
        <v>203.17</v>
      </c>
      <c r="AC67" s="16">
        <v>368.29</v>
      </c>
      <c r="AD67" s="16">
        <v>334.78</v>
      </c>
      <c r="AE67" s="16">
        <v>313.95</v>
      </c>
      <c r="AF67" s="16">
        <v>321.5</v>
      </c>
      <c r="CD67" s="15" t="str">
        <f t="shared" ref="CD67:CD80" si="146">IF(AND(NOT(ISBLANK(AC67)),NOT(ISBLANK(Y67))),AC67-Y67,"")</f>
        <v/>
      </c>
      <c r="CE67" s="15" t="str">
        <f t="shared" ref="CE67:CE80" si="147">IF(AND(NOT(ISBLANK(AD67)),NOT(ISBLANK(Z67))),AD67-Z67,"")</f>
        <v/>
      </c>
      <c r="CF67" s="15" t="str">
        <f t="shared" ref="CF67:CF80" si="148">IF(AND(NOT(ISBLANK(AE67)),NOT(ISBLANK(AA67))),AE67-AA67,"")</f>
        <v/>
      </c>
      <c r="CG67" s="15">
        <f t="shared" ref="CG67:CG80" si="149">IF(AND(NOT(ISBLANK(AF67)),NOT(ISBLANK(AB67))),AF67-AB67,"")</f>
        <v>118.33000000000001</v>
      </c>
      <c r="CH67" s="15">
        <v>188.8</v>
      </c>
      <c r="CI67" s="15">
        <v>179.6</v>
      </c>
      <c r="CJ67" s="15">
        <v>133.80000000000001</v>
      </c>
      <c r="CU67" s="15" t="s">
        <v>172</v>
      </c>
      <c r="CV67" s="15" t="s">
        <v>172</v>
      </c>
      <c r="CW67" s="15" t="s">
        <v>172</v>
      </c>
      <c r="CX67" s="15">
        <v>203.17</v>
      </c>
      <c r="CY67" s="15">
        <v>368.29</v>
      </c>
      <c r="CZ67" s="15">
        <v>334.78</v>
      </c>
      <c r="DA67" s="15">
        <v>313.95</v>
      </c>
      <c r="DB67" s="15">
        <v>321.5</v>
      </c>
      <c r="DD67" s="15" t="s">
        <v>172</v>
      </c>
      <c r="DE67" s="15" t="s">
        <v>172</v>
      </c>
      <c r="DF67" s="15" t="s">
        <v>172</v>
      </c>
      <c r="DG67" s="15">
        <v>203.17</v>
      </c>
      <c r="DH67" s="15">
        <v>368.29</v>
      </c>
      <c r="DI67" s="15">
        <v>334.78</v>
      </c>
      <c r="DJ67" s="15">
        <v>313.95</v>
      </c>
      <c r="DK67" s="15">
        <v>321.5</v>
      </c>
      <c r="DM67" s="15" t="s">
        <v>172</v>
      </c>
      <c r="DN67" s="15" t="s">
        <v>172</v>
      </c>
      <c r="DO67" s="15" t="s">
        <v>172</v>
      </c>
      <c r="DP67" s="15" t="s">
        <v>172</v>
      </c>
      <c r="DQ67" s="15" t="s">
        <v>172</v>
      </c>
      <c r="DR67" s="15" t="s">
        <v>172</v>
      </c>
      <c r="DS67" s="15" t="s">
        <v>172</v>
      </c>
      <c r="DT67" s="15" t="s">
        <v>172</v>
      </c>
      <c r="DV67" s="15">
        <v>188.8</v>
      </c>
      <c r="DW67" s="15">
        <v>179.6</v>
      </c>
      <c r="DX67" s="15">
        <v>133.80000000000001</v>
      </c>
      <c r="DY67" s="15">
        <v>118.33</v>
      </c>
      <c r="EA67" s="15">
        <v>188.8</v>
      </c>
      <c r="EB67" s="15">
        <v>179.6</v>
      </c>
      <c r="EC67" s="15">
        <v>133.80000000000001</v>
      </c>
      <c r="ED67" s="15">
        <v>118.33</v>
      </c>
      <c r="EF67" s="15" t="s">
        <v>172</v>
      </c>
      <c r="EG67" s="15" t="s">
        <v>172</v>
      </c>
      <c r="EH67" s="15" t="s">
        <v>172</v>
      </c>
      <c r="EI67" s="15" t="s">
        <v>172</v>
      </c>
      <c r="EL67" t="str">
        <f t="shared" ref="EL67:EL80" si="150">IF(AND(ISNUMBER(Y67),ISNUMBER($S67)),Y67-$S67,"")</f>
        <v/>
      </c>
      <c r="EM67" t="str">
        <f t="shared" ref="EM67:EM80" si="151">IF(AND(ISNUMBER(Z67),ISNUMBER($S67)),Z67-$S67,"")</f>
        <v/>
      </c>
      <c r="EN67" t="str">
        <f t="shared" ref="EN67:EN80" si="152">IF(AND(ISNUMBER(AA67),ISNUMBER($S67)),AA67-$S67,"")</f>
        <v/>
      </c>
      <c r="EO67">
        <f t="shared" ref="EO67:EO80" si="153">IF(AND(ISNUMBER(AB67),ISNUMBER($S67)),AB67-$S67,"")</f>
        <v>154.69</v>
      </c>
      <c r="EP67">
        <f t="shared" ref="EP67:EP80" si="154">IF(AND(ISNUMBER(AC67),ISNUMBER($S67)),AC67-$S67,"")</f>
        <v>319.81</v>
      </c>
      <c r="EQ67">
        <f t="shared" ref="EQ67:EQ80" si="155">IF(AND(ISNUMBER(AD67),ISNUMBER($S67)),AD67-$S67,"")</f>
        <v>286.29999999999995</v>
      </c>
      <c r="ER67">
        <f t="shared" ref="ER67:ER80" si="156">IF(AND(ISNUMBER(AE67),ISNUMBER($S67)),AE67-$S67,"")</f>
        <v>265.46999999999997</v>
      </c>
      <c r="ES67">
        <f t="shared" ref="ES67:ES80" si="157">IF(AND(ISNUMBER(AF67),ISNUMBER($S67)),AF67-$S67,"")</f>
        <v>273.02</v>
      </c>
      <c r="ET67" t="str">
        <f t="shared" ref="ET67:ET80" si="158">IF(AND(ISNUMBER(AG67),ISNUMBER($H67)),AG67-$S67,"")</f>
        <v/>
      </c>
      <c r="EU67" t="str">
        <f t="shared" ref="EU67:EU80" si="159">IF(AND(ISNUMBER(AH67),ISNUMBER($H67)),AH67-$S67,"")</f>
        <v/>
      </c>
      <c r="EV67" t="str">
        <f t="shared" ref="EV67:EV80" si="160">IF(AND(ISNUMBER(AI67),ISNUMBER($H67)),AI67-$S67,"")</f>
        <v/>
      </c>
      <c r="EW67" t="str">
        <f t="shared" ref="EW67:EW80" si="161">IF(AND(ISNUMBER(AJ67),ISNUMBER($H67)),AJ67-$S67,"")</f>
        <v/>
      </c>
      <c r="EX67" t="str">
        <f t="shared" ref="EX67:EX80" si="162">IF(AND(ISNUMBER(AK67),ISNUMBER($H67)),AK67-$S67,"")</f>
        <v/>
      </c>
      <c r="EY67" t="str">
        <f t="shared" ref="EY67:EY80" si="163">IF(AND(ISNUMBER(AL67),ISNUMBER($H67)),AL67-$S67,"")</f>
        <v/>
      </c>
      <c r="EZ67" t="str">
        <f t="shared" ref="EZ67:EZ80" si="164">IF(AND(ISNUMBER(AM67),ISNUMBER($H67)),AM67-$S67,"")</f>
        <v/>
      </c>
      <c r="FA67" t="str">
        <f t="shared" ref="FA67:FA80" si="165">IF(AND(ISNUMBER(AN67),ISNUMBER($H67)),AN67-$S67,"")</f>
        <v/>
      </c>
      <c r="FB67" t="str">
        <f t="shared" ref="FB67:FB80" si="166">IF(AND(ISNUMBER(AO67),ISNUMBER($H67)),AO67-$S67,"")</f>
        <v/>
      </c>
      <c r="FC67" t="str">
        <f t="shared" ref="FC67:FC80" si="167">IF(AND(ISNUMBER(AP67),ISNUMBER($H67)),AP67-$S67,"")</f>
        <v/>
      </c>
      <c r="FD67" t="str">
        <f t="shared" ref="FD67:FD80" si="168">IF(AND(ISNUMBER(AQ67),ISNUMBER($H67)),AQ67-$S67,"")</f>
        <v/>
      </c>
      <c r="FE67" t="str">
        <f t="shared" ref="FE67:FE80" si="169">IF(AND(ISNUMBER(AR67),ISNUMBER($H67)),AR67-$S67,"")</f>
        <v/>
      </c>
      <c r="FF67" t="str">
        <f t="shared" ref="FF67:FF80" si="170">IF(AND(ISNUMBER(AS67),ISNUMBER($H67)),AS67-$S67,"")</f>
        <v/>
      </c>
      <c r="FG67" t="str">
        <f t="shared" ref="FG67:FG80" si="171">IF(AND(ISNUMBER(AT67),ISNUMBER($H67)),AT67-$S67,"")</f>
        <v/>
      </c>
      <c r="FH67" t="str">
        <f t="shared" ref="FH67:FH80" si="172">IF(AND(ISNUMBER(AU67),ISNUMBER($H67)),AU67-$S67,"")</f>
        <v/>
      </c>
      <c r="FI67" t="str">
        <f t="shared" ref="FI67:FI80" si="173">IF(AND(ISNUMBER(AV67),ISNUMBER($H67)),AV67-$S67,"")</f>
        <v/>
      </c>
      <c r="FJ67" t="str">
        <f t="shared" ref="FJ67:FJ80" si="174">IF(AND(ISNUMBER(AW67),ISNUMBER($H67)),AW67-$S67,"")</f>
        <v/>
      </c>
      <c r="FK67" t="str">
        <f t="shared" ref="FK67:FK80" si="175">IF(AND(ISNUMBER(AX67),ISNUMBER($H67)),AX67-$S67,"")</f>
        <v/>
      </c>
      <c r="FL67" t="str">
        <f t="shared" ref="FL67:FL80" si="176">IF(AND(ISNUMBER(AY67),ISNUMBER($H67)),AY67-$S67,"")</f>
        <v/>
      </c>
      <c r="FM67" t="str">
        <f t="shared" ref="FM67:FM80" si="177">IF(AND(ISNUMBER(AZ67),ISNUMBER($H67)),AZ67-$S67,"")</f>
        <v/>
      </c>
      <c r="FN67" t="str">
        <f t="shared" ref="FN67:FN80" si="178">IF(AND(ISNUMBER(BA67),ISNUMBER($H67)),BA67-$S67,"")</f>
        <v/>
      </c>
      <c r="FO67" t="str">
        <f t="shared" ref="FO67:FO80" si="179">IF(AND(ISNUMBER(BB67),ISNUMBER($H67)),BB67-$S67,"")</f>
        <v/>
      </c>
      <c r="FP67" t="str">
        <f t="shared" ref="FP67:FP80" si="180">IF(AND(ISNUMBER(BC67),ISNUMBER($H67)),BC67-$S67,"")</f>
        <v/>
      </c>
      <c r="FQ67" t="str">
        <f t="shared" ref="FQ67:FQ80" si="181">IF(AND(ISNUMBER(BD67),ISNUMBER($H67)),BD67-$S67,"")</f>
        <v/>
      </c>
      <c r="FR67" t="str">
        <f t="shared" ref="FR67:FR80" si="182">IF(AND(ISNUMBER(BE67),ISNUMBER($H67)),BE67-$S67,"")</f>
        <v/>
      </c>
      <c r="FS67" t="str">
        <f t="shared" ref="FS67:FS80" si="183">IF(AND(ISNUMBER(BF67),ISNUMBER($H67)),BF67-$S67,"")</f>
        <v/>
      </c>
      <c r="FT67" t="str">
        <f t="shared" ref="FT67:FT80" si="184">IF(AND(ISNUMBER(BG67),ISNUMBER($H67)),BG67-$S67,"")</f>
        <v/>
      </c>
      <c r="FU67" t="str">
        <f t="shared" ref="FU67:FU80" si="185">IF(AND(ISNUMBER(BH67),ISNUMBER($H67)),BH67-$S67,"")</f>
        <v/>
      </c>
      <c r="FV67" t="str">
        <f t="shared" ref="FV67:FV80" si="186">IF(AND(ISNUMBER(BI67),ISNUMBER($H67)),BI67-$S67,"")</f>
        <v/>
      </c>
      <c r="FW67" t="str">
        <f t="shared" ref="FW67:FW80" si="187">IF(AND(ISNUMBER(BJ67),ISNUMBER($H67)),BJ67-$S67,"")</f>
        <v/>
      </c>
      <c r="FX67" t="str">
        <f t="shared" ref="FX67:FX80" si="188">IF(AND(ISNUMBER(BK67),ISNUMBER($H67)),BK67-$S67,"")</f>
        <v/>
      </c>
      <c r="FY67" t="str">
        <f t="shared" ref="FY67:FY80" si="189">IF(AND(ISNUMBER(BL67),ISNUMBER($H67)),BL67-$S67,"")</f>
        <v/>
      </c>
      <c r="FZ67" t="str">
        <f t="shared" ref="FZ67:FZ80" si="190">IF(AND(ISNUMBER(BM67),ISNUMBER($H67)),BM67-$S67,"")</f>
        <v/>
      </c>
      <c r="GA67" t="str">
        <f t="shared" ref="GA67:GA80" si="191">IF(AND(ISNUMBER(BN67),ISNUMBER($H67)),BN67-$S67,"")</f>
        <v/>
      </c>
      <c r="GB67" t="str">
        <f t="shared" ref="GB67:GB80" si="192">IF(AND(ISNUMBER(BO67),ISNUMBER($H67)),BO67-$S67,"")</f>
        <v/>
      </c>
      <c r="GC67" t="str">
        <f t="shared" ref="GC67:GC80" si="193">IF(AND(ISNUMBER(BP67),ISNUMBER($H67)),BP67-$S67,"")</f>
        <v/>
      </c>
      <c r="GD67" t="str">
        <f t="shared" ref="GD67:GD80" si="194">IF(AND(ISNUMBER(BQ67),ISNUMBER($H67)),BQ67-$S67,"")</f>
        <v/>
      </c>
      <c r="GE67" t="str">
        <f t="shared" ref="GE67:GE80" si="195">IF(AND(ISNUMBER(BR67),ISNUMBER($H67)),BR67-$S67,"")</f>
        <v/>
      </c>
      <c r="GF67" t="str">
        <f t="shared" ref="GF67:GF80" si="196">IF(AND(ISNUMBER(BS67),ISNUMBER($H67)),BS67-$S67,"")</f>
        <v/>
      </c>
      <c r="GG67" t="str">
        <f t="shared" ref="GG67:GG80" si="197">IF(AND(ISNUMBER(BT67),ISNUMBER($H67)),BT67-$S67,"")</f>
        <v/>
      </c>
      <c r="GH67" t="str">
        <f t="shared" ref="GH67:GH80" si="198">IF(AND(ISNUMBER(BU67),ISNUMBER($H67)),BU67-$S67,"")</f>
        <v/>
      </c>
      <c r="GI67" t="str">
        <f t="shared" ref="GI67:GI80" si="199">IF(AND(ISNUMBER(BV67),ISNUMBER($H67)),BV67-$S67,"")</f>
        <v/>
      </c>
      <c r="GJ67" t="str">
        <f t="shared" ref="GJ67:GJ80" si="200">IF(AND(ISNUMBER(BW67),ISNUMBER($H67)),BW67-$S67,"")</f>
        <v/>
      </c>
      <c r="GK67" t="str">
        <f t="shared" ref="GK67:GK80" si="201">IF(AND(ISNUMBER(BX67),ISNUMBER($H67)),BX67-$S67,"")</f>
        <v/>
      </c>
      <c r="GL67" t="str">
        <f t="shared" ref="GL67:GL80" si="202">IF(AND(ISNUMBER(BY67),ISNUMBER($H67)),BY67-$S67,"")</f>
        <v/>
      </c>
      <c r="GM67" t="str">
        <f t="shared" ref="GM67:GM80" si="203">IF(AND(ISNUMBER(BZ67),ISNUMBER($H67)),BZ67-$S67,"")</f>
        <v/>
      </c>
      <c r="GN67" t="str">
        <f t="shared" ref="GN67:GN80" si="204">IF(AND(ISNUMBER(CA67),ISNUMBER($H67)),CA67-$S67,"")</f>
        <v/>
      </c>
      <c r="GO67" t="str">
        <f t="shared" ref="GO67:GO80" si="205">IF(AND(ISNUMBER(CB67),ISNUMBER($H67)),CB67-$S67,"")</f>
        <v/>
      </c>
    </row>
    <row r="68" spans="1:197" x14ac:dyDescent="0.2">
      <c r="A68" s="1" t="s">
        <v>82</v>
      </c>
      <c r="B68" s="2">
        <v>22.5</v>
      </c>
      <c r="C68" s="2">
        <v>18.5</v>
      </c>
      <c r="D68" s="2">
        <v>1059</v>
      </c>
      <c r="E68" s="2">
        <v>7705160001</v>
      </c>
      <c r="F68" s="2">
        <f t="shared" si="140"/>
        <v>0</v>
      </c>
      <c r="G68" s="2">
        <f t="shared" si="141"/>
        <v>1</v>
      </c>
      <c r="H68" s="2">
        <v>51.54</v>
      </c>
      <c r="P68">
        <v>22.48</v>
      </c>
      <c r="Q68">
        <v>18.47</v>
      </c>
      <c r="R68">
        <v>1058.7</v>
      </c>
      <c r="S68">
        <v>51.18</v>
      </c>
      <c r="T68" s="4">
        <f t="shared" si="142"/>
        <v>48.176787874520649</v>
      </c>
      <c r="U68" s="4">
        <f t="shared" si="143"/>
        <v>43.760941977923991</v>
      </c>
      <c r="V68" s="4">
        <f t="shared" si="144"/>
        <v>13.998777723992376</v>
      </c>
      <c r="W68" s="4">
        <f t="shared" si="145"/>
        <v>31.594327281336426</v>
      </c>
      <c r="Z68" s="2">
        <v>236.1</v>
      </c>
      <c r="AA68" s="2">
        <v>193.4</v>
      </c>
      <c r="AB68" s="2">
        <v>205.9</v>
      </c>
      <c r="AC68" s="2">
        <v>366</v>
      </c>
      <c r="AD68" s="2">
        <v>352.3</v>
      </c>
      <c r="AE68" s="2">
        <v>299.89999999999998</v>
      </c>
      <c r="AF68" s="2">
        <v>338.9</v>
      </c>
      <c r="CD68" t="str">
        <f t="shared" si="146"/>
        <v/>
      </c>
      <c r="CE68">
        <f t="shared" si="147"/>
        <v>116.20000000000002</v>
      </c>
      <c r="CF68">
        <f t="shared" si="148"/>
        <v>106.49999999999997</v>
      </c>
      <c r="CG68">
        <f t="shared" si="149"/>
        <v>132.99999999999997</v>
      </c>
      <c r="CH68">
        <v>135.80000000000001</v>
      </c>
      <c r="CI68">
        <v>125.5</v>
      </c>
      <c r="CJ68">
        <v>106</v>
      </c>
      <c r="CK68">
        <v>120.9</v>
      </c>
      <c r="CN68">
        <v>108</v>
      </c>
      <c r="CO68">
        <v>122</v>
      </c>
      <c r="CU68" t="s">
        <v>172</v>
      </c>
      <c r="CV68">
        <v>236.1</v>
      </c>
      <c r="CW68">
        <v>193.4</v>
      </c>
      <c r="CX68">
        <v>205.9</v>
      </c>
      <c r="CY68">
        <v>366</v>
      </c>
      <c r="CZ68">
        <v>352.3</v>
      </c>
      <c r="DA68">
        <v>299.89999999999998</v>
      </c>
      <c r="DB68">
        <v>338.9</v>
      </c>
      <c r="DD68" t="s">
        <v>172</v>
      </c>
      <c r="DE68">
        <v>236.1</v>
      </c>
      <c r="DF68">
        <v>193.4</v>
      </c>
      <c r="DG68">
        <v>205.9</v>
      </c>
      <c r="DH68">
        <v>366</v>
      </c>
      <c r="DI68">
        <v>352.3</v>
      </c>
      <c r="DJ68">
        <v>299.89999999999998</v>
      </c>
      <c r="DK68">
        <v>338.9</v>
      </c>
      <c r="DM68" t="s">
        <v>172</v>
      </c>
      <c r="DN68" t="s">
        <v>172</v>
      </c>
      <c r="DO68" t="s">
        <v>172</v>
      </c>
      <c r="DP68" t="s">
        <v>172</v>
      </c>
      <c r="DQ68" t="s">
        <v>172</v>
      </c>
      <c r="DR68" t="s">
        <v>172</v>
      </c>
      <c r="DS68" t="s">
        <v>172</v>
      </c>
      <c r="DT68" t="s">
        <v>172</v>
      </c>
      <c r="DV68">
        <v>135.80000000000001</v>
      </c>
      <c r="DW68">
        <v>120.85</v>
      </c>
      <c r="DX68">
        <v>106.833333333333</v>
      </c>
      <c r="DY68">
        <v>125.3</v>
      </c>
      <c r="EA68">
        <v>135.80000000000001</v>
      </c>
      <c r="EB68">
        <v>120.85</v>
      </c>
      <c r="EC68">
        <v>106.5</v>
      </c>
      <c r="ED68">
        <v>122</v>
      </c>
      <c r="EF68" t="s">
        <v>172</v>
      </c>
      <c r="EG68">
        <v>6.5760930650348799</v>
      </c>
      <c r="EH68">
        <v>1.0408329997330701</v>
      </c>
      <c r="EI68">
        <v>6.69103878332802</v>
      </c>
      <c r="EL68" t="str">
        <f t="shared" si="150"/>
        <v/>
      </c>
      <c r="EM68">
        <f t="shared" si="151"/>
        <v>184.92</v>
      </c>
      <c r="EN68">
        <f t="shared" si="152"/>
        <v>142.22</v>
      </c>
      <c r="EO68">
        <f t="shared" si="153"/>
        <v>154.72</v>
      </c>
      <c r="EP68">
        <f t="shared" si="154"/>
        <v>314.82</v>
      </c>
      <c r="EQ68">
        <f t="shared" si="155"/>
        <v>301.12</v>
      </c>
      <c r="ER68">
        <f t="shared" si="156"/>
        <v>248.71999999999997</v>
      </c>
      <c r="ES68">
        <f t="shared" si="157"/>
        <v>287.71999999999997</v>
      </c>
      <c r="ET68" t="str">
        <f t="shared" si="158"/>
        <v/>
      </c>
      <c r="EU68" t="str">
        <f t="shared" si="159"/>
        <v/>
      </c>
      <c r="EV68" t="str">
        <f t="shared" si="160"/>
        <v/>
      </c>
      <c r="EW68" t="str">
        <f t="shared" si="161"/>
        <v/>
      </c>
      <c r="EX68" t="str">
        <f t="shared" si="162"/>
        <v/>
      </c>
      <c r="EY68" t="str">
        <f t="shared" si="163"/>
        <v/>
      </c>
      <c r="EZ68" t="str">
        <f t="shared" si="164"/>
        <v/>
      </c>
      <c r="FA68" t="str">
        <f t="shared" si="165"/>
        <v/>
      </c>
      <c r="FB68" t="str">
        <f t="shared" si="166"/>
        <v/>
      </c>
      <c r="FC68" t="str">
        <f t="shared" si="167"/>
        <v/>
      </c>
      <c r="FD68" t="str">
        <f t="shared" si="168"/>
        <v/>
      </c>
      <c r="FE68" t="str">
        <f t="shared" si="169"/>
        <v/>
      </c>
      <c r="FF68" t="str">
        <f t="shared" si="170"/>
        <v/>
      </c>
      <c r="FG68" t="str">
        <f t="shared" si="171"/>
        <v/>
      </c>
      <c r="FH68" t="str">
        <f t="shared" si="172"/>
        <v/>
      </c>
      <c r="FI68" t="str">
        <f t="shared" si="173"/>
        <v/>
      </c>
      <c r="FJ68" t="str">
        <f t="shared" si="174"/>
        <v/>
      </c>
      <c r="FK68" t="str">
        <f t="shared" si="175"/>
        <v/>
      </c>
      <c r="FL68" t="str">
        <f t="shared" si="176"/>
        <v/>
      </c>
      <c r="FM68" t="str">
        <f t="shared" si="177"/>
        <v/>
      </c>
      <c r="FN68" t="str">
        <f t="shared" si="178"/>
        <v/>
      </c>
      <c r="FO68" t="str">
        <f t="shared" si="179"/>
        <v/>
      </c>
      <c r="FP68" t="str">
        <f t="shared" si="180"/>
        <v/>
      </c>
      <c r="FQ68" t="str">
        <f t="shared" si="181"/>
        <v/>
      </c>
      <c r="FR68" t="str">
        <f t="shared" si="182"/>
        <v/>
      </c>
      <c r="FS68" t="str">
        <f t="shared" si="183"/>
        <v/>
      </c>
      <c r="FT68" t="str">
        <f t="shared" si="184"/>
        <v/>
      </c>
      <c r="FU68" t="str">
        <f t="shared" si="185"/>
        <v/>
      </c>
      <c r="FV68" t="str">
        <f t="shared" si="186"/>
        <v/>
      </c>
      <c r="FW68" t="str">
        <f t="shared" si="187"/>
        <v/>
      </c>
      <c r="FX68" t="str">
        <f t="shared" si="188"/>
        <v/>
      </c>
      <c r="FY68" t="str">
        <f t="shared" si="189"/>
        <v/>
      </c>
      <c r="FZ68" t="str">
        <f t="shared" si="190"/>
        <v/>
      </c>
      <c r="GA68" t="str">
        <f t="shared" si="191"/>
        <v/>
      </c>
      <c r="GB68" t="str">
        <f t="shared" si="192"/>
        <v/>
      </c>
      <c r="GC68" t="str">
        <f t="shared" si="193"/>
        <v/>
      </c>
      <c r="GD68" t="str">
        <f t="shared" si="194"/>
        <v/>
      </c>
      <c r="GE68" t="str">
        <f t="shared" si="195"/>
        <v/>
      </c>
      <c r="GF68" t="str">
        <f t="shared" si="196"/>
        <v/>
      </c>
      <c r="GG68" t="str">
        <f t="shared" si="197"/>
        <v/>
      </c>
      <c r="GH68" t="str">
        <f t="shared" si="198"/>
        <v/>
      </c>
      <c r="GI68" t="str">
        <f t="shared" si="199"/>
        <v/>
      </c>
      <c r="GJ68" t="str">
        <f t="shared" si="200"/>
        <v/>
      </c>
      <c r="GK68" t="str">
        <f t="shared" si="201"/>
        <v/>
      </c>
      <c r="GL68" t="str">
        <f t="shared" si="202"/>
        <v/>
      </c>
      <c r="GM68" t="str">
        <f t="shared" si="203"/>
        <v/>
      </c>
      <c r="GN68" t="str">
        <f t="shared" si="204"/>
        <v/>
      </c>
      <c r="GO68" t="str">
        <f t="shared" si="205"/>
        <v/>
      </c>
    </row>
    <row r="69" spans="1:197" x14ac:dyDescent="0.2">
      <c r="A69" s="1" t="s">
        <v>83</v>
      </c>
      <c r="B69" s="2">
        <v>11.8</v>
      </c>
      <c r="C69" s="2">
        <v>-34.299999999999997</v>
      </c>
      <c r="D69" s="2">
        <v>921</v>
      </c>
      <c r="E69" s="2">
        <v>7205170042</v>
      </c>
      <c r="F69" s="2">
        <f t="shared" si="140"/>
        <v>0</v>
      </c>
      <c r="G69" s="2">
        <f t="shared" si="141"/>
        <v>42</v>
      </c>
      <c r="H69" s="2">
        <v>45.93</v>
      </c>
      <c r="P69">
        <v>11.81</v>
      </c>
      <c r="Q69">
        <v>-34.21</v>
      </c>
      <c r="R69">
        <v>921.4</v>
      </c>
      <c r="S69">
        <v>45.35</v>
      </c>
      <c r="T69" s="4">
        <f t="shared" si="142"/>
        <v>18.295116866154128</v>
      </c>
      <c r="U69" s="4">
        <f t="shared" si="143"/>
        <v>22.703458247011582</v>
      </c>
      <c r="V69" s="4">
        <f t="shared" si="144"/>
        <v>38.35850429253027</v>
      </c>
      <c r="W69" s="4">
        <f t="shared" si="145"/>
        <v>53.611076444688003</v>
      </c>
      <c r="Z69" s="2">
        <v>181</v>
      </c>
      <c r="AA69" s="2">
        <v>201.7</v>
      </c>
      <c r="AC69" s="2">
        <v>273.3</v>
      </c>
      <c r="AD69" s="2">
        <v>283.39999999999998</v>
      </c>
      <c r="AE69" s="2">
        <v>321.39999999999998</v>
      </c>
      <c r="AF69" s="2">
        <v>365.2</v>
      </c>
      <c r="CD69" t="str">
        <f t="shared" si="146"/>
        <v/>
      </c>
      <c r="CE69">
        <f t="shared" si="147"/>
        <v>102.39999999999998</v>
      </c>
      <c r="CF69">
        <f t="shared" si="148"/>
        <v>119.69999999999999</v>
      </c>
      <c r="CG69" t="str">
        <f t="shared" si="149"/>
        <v/>
      </c>
      <c r="CH69">
        <v>97</v>
      </c>
      <c r="CI69">
        <v>100.9</v>
      </c>
      <c r="CJ69">
        <v>120</v>
      </c>
      <c r="CL69">
        <v>99</v>
      </c>
      <c r="CM69">
        <v>102</v>
      </c>
      <c r="CN69">
        <v>122</v>
      </c>
      <c r="CU69" t="s">
        <v>172</v>
      </c>
      <c r="CV69">
        <v>181</v>
      </c>
      <c r="CW69">
        <v>201.7</v>
      </c>
      <c r="CX69" t="s">
        <v>172</v>
      </c>
      <c r="CY69">
        <v>273.3</v>
      </c>
      <c r="CZ69">
        <v>283.39999999999998</v>
      </c>
      <c r="DA69">
        <v>321.39999999999998</v>
      </c>
      <c r="DB69">
        <v>365.2</v>
      </c>
      <c r="DD69" t="s">
        <v>172</v>
      </c>
      <c r="DE69">
        <v>181</v>
      </c>
      <c r="DF69">
        <v>201.7</v>
      </c>
      <c r="DG69" t="s">
        <v>172</v>
      </c>
      <c r="DH69">
        <v>273.3</v>
      </c>
      <c r="DI69">
        <v>283.39999999999998</v>
      </c>
      <c r="DJ69">
        <v>321.39999999999998</v>
      </c>
      <c r="DK69">
        <v>365.2</v>
      </c>
      <c r="DM69" t="s">
        <v>172</v>
      </c>
      <c r="DN69" t="s">
        <v>172</v>
      </c>
      <c r="DO69" t="s">
        <v>172</v>
      </c>
      <c r="DP69" t="s">
        <v>172</v>
      </c>
      <c r="DQ69" t="s">
        <v>172</v>
      </c>
      <c r="DR69" t="s">
        <v>172</v>
      </c>
      <c r="DS69" t="s">
        <v>172</v>
      </c>
      <c r="DT69" t="s">
        <v>172</v>
      </c>
      <c r="DV69">
        <v>98</v>
      </c>
      <c r="DW69">
        <v>101.76666666666701</v>
      </c>
      <c r="DX69">
        <v>120.566666666667</v>
      </c>
      <c r="DY69" t="s">
        <v>172</v>
      </c>
      <c r="EA69">
        <v>98</v>
      </c>
      <c r="EB69">
        <v>102</v>
      </c>
      <c r="EC69">
        <v>120</v>
      </c>
      <c r="ED69" t="s">
        <v>172</v>
      </c>
      <c r="EF69">
        <v>1.4142135623731</v>
      </c>
      <c r="EG69">
        <v>0.77674534651538996</v>
      </c>
      <c r="EH69">
        <v>1.2503332889007399</v>
      </c>
      <c r="EI69" t="s">
        <v>172</v>
      </c>
      <c r="EL69" t="str">
        <f t="shared" si="150"/>
        <v/>
      </c>
      <c r="EM69">
        <f t="shared" si="151"/>
        <v>135.65</v>
      </c>
      <c r="EN69">
        <f t="shared" si="152"/>
        <v>156.35</v>
      </c>
      <c r="EO69" t="str">
        <f t="shared" si="153"/>
        <v/>
      </c>
      <c r="EP69">
        <f t="shared" si="154"/>
        <v>227.95000000000002</v>
      </c>
      <c r="EQ69">
        <f t="shared" si="155"/>
        <v>238.04999999999998</v>
      </c>
      <c r="ER69">
        <f t="shared" si="156"/>
        <v>276.04999999999995</v>
      </c>
      <c r="ES69">
        <f t="shared" si="157"/>
        <v>319.84999999999997</v>
      </c>
      <c r="ET69" t="str">
        <f t="shared" si="158"/>
        <v/>
      </c>
      <c r="EU69" t="str">
        <f t="shared" si="159"/>
        <v/>
      </c>
      <c r="EV69" t="str">
        <f t="shared" si="160"/>
        <v/>
      </c>
      <c r="EW69" t="str">
        <f t="shared" si="161"/>
        <v/>
      </c>
      <c r="EX69" t="str">
        <f t="shared" si="162"/>
        <v/>
      </c>
      <c r="EY69" t="str">
        <f t="shared" si="163"/>
        <v/>
      </c>
      <c r="EZ69" t="str">
        <f t="shared" si="164"/>
        <v/>
      </c>
      <c r="FA69" t="str">
        <f t="shared" si="165"/>
        <v/>
      </c>
      <c r="FB69" t="str">
        <f t="shared" si="166"/>
        <v/>
      </c>
      <c r="FC69" t="str">
        <f t="shared" si="167"/>
        <v/>
      </c>
      <c r="FD69" t="str">
        <f t="shared" si="168"/>
        <v/>
      </c>
      <c r="FE69" t="str">
        <f t="shared" si="169"/>
        <v/>
      </c>
      <c r="FF69" t="str">
        <f t="shared" si="170"/>
        <v/>
      </c>
      <c r="FG69" t="str">
        <f t="shared" si="171"/>
        <v/>
      </c>
      <c r="FH69" t="str">
        <f t="shared" si="172"/>
        <v/>
      </c>
      <c r="FI69" t="str">
        <f t="shared" si="173"/>
        <v/>
      </c>
      <c r="FJ69" t="str">
        <f t="shared" si="174"/>
        <v/>
      </c>
      <c r="FK69" t="str">
        <f t="shared" si="175"/>
        <v/>
      </c>
      <c r="FL69" t="str">
        <f t="shared" si="176"/>
        <v/>
      </c>
      <c r="FM69" t="str">
        <f t="shared" si="177"/>
        <v/>
      </c>
      <c r="FN69" t="str">
        <f t="shared" si="178"/>
        <v/>
      </c>
      <c r="FO69" t="str">
        <f t="shared" si="179"/>
        <v/>
      </c>
      <c r="FP69" t="str">
        <f t="shared" si="180"/>
        <v/>
      </c>
      <c r="FQ69" t="str">
        <f t="shared" si="181"/>
        <v/>
      </c>
      <c r="FR69" t="str">
        <f t="shared" si="182"/>
        <v/>
      </c>
      <c r="FS69" t="str">
        <f t="shared" si="183"/>
        <v/>
      </c>
      <c r="FT69" t="str">
        <f t="shared" si="184"/>
        <v/>
      </c>
      <c r="FU69" t="str">
        <f t="shared" si="185"/>
        <v/>
      </c>
      <c r="FV69" t="str">
        <f t="shared" si="186"/>
        <v/>
      </c>
      <c r="FW69" t="str">
        <f t="shared" si="187"/>
        <v/>
      </c>
      <c r="FX69" t="str">
        <f t="shared" si="188"/>
        <v/>
      </c>
      <c r="FY69" t="str">
        <f t="shared" si="189"/>
        <v/>
      </c>
      <c r="FZ69" t="str">
        <f t="shared" si="190"/>
        <v/>
      </c>
      <c r="GA69" t="str">
        <f t="shared" si="191"/>
        <v/>
      </c>
      <c r="GB69" t="str">
        <f t="shared" si="192"/>
        <v/>
      </c>
      <c r="GC69" t="str">
        <f t="shared" si="193"/>
        <v/>
      </c>
      <c r="GD69" t="str">
        <f t="shared" si="194"/>
        <v/>
      </c>
      <c r="GE69" t="str">
        <f t="shared" si="195"/>
        <v/>
      </c>
      <c r="GF69" t="str">
        <f t="shared" si="196"/>
        <v/>
      </c>
      <c r="GG69" t="str">
        <f t="shared" si="197"/>
        <v/>
      </c>
      <c r="GH69" t="str">
        <f t="shared" si="198"/>
        <v/>
      </c>
      <c r="GI69" t="str">
        <f t="shared" si="199"/>
        <v/>
      </c>
      <c r="GJ69" t="str">
        <f t="shared" si="200"/>
        <v/>
      </c>
      <c r="GK69" t="str">
        <f t="shared" si="201"/>
        <v/>
      </c>
      <c r="GL69" t="str">
        <f t="shared" si="202"/>
        <v/>
      </c>
      <c r="GM69" t="str">
        <f t="shared" si="203"/>
        <v/>
      </c>
      <c r="GN69" t="str">
        <f t="shared" si="204"/>
        <v/>
      </c>
      <c r="GO69" t="str">
        <f t="shared" si="205"/>
        <v/>
      </c>
    </row>
    <row r="70" spans="1:197" x14ac:dyDescent="0.2">
      <c r="A70" s="1" t="s">
        <v>84</v>
      </c>
      <c r="B70" s="2">
        <v>6.9</v>
      </c>
      <c r="C70" s="2">
        <v>117.8</v>
      </c>
      <c r="D70" s="2">
        <v>887</v>
      </c>
      <c r="E70" s="2">
        <v>7210111935</v>
      </c>
      <c r="F70" s="2">
        <f t="shared" si="140"/>
        <v>19</v>
      </c>
      <c r="G70" s="2">
        <f t="shared" si="141"/>
        <v>35</v>
      </c>
      <c r="H70" s="2">
        <v>46.79</v>
      </c>
      <c r="P70">
        <v>6.91</v>
      </c>
      <c r="Q70">
        <v>117.72</v>
      </c>
      <c r="R70">
        <v>888.1</v>
      </c>
      <c r="S70">
        <v>44.93</v>
      </c>
      <c r="T70" s="4">
        <f t="shared" si="142"/>
        <v>141.10302799897948</v>
      </c>
      <c r="U70" s="4">
        <f t="shared" si="143"/>
        <v>135.28650423144737</v>
      </c>
      <c r="V70" s="4">
        <f t="shared" si="144"/>
        <v>108.10789328674046</v>
      </c>
      <c r="W70" s="4">
        <f t="shared" si="145"/>
        <v>103.08122270388645</v>
      </c>
      <c r="Y70" s="2">
        <v>369.9</v>
      </c>
      <c r="Z70" s="2">
        <v>349.1</v>
      </c>
      <c r="AA70" s="2">
        <v>318</v>
      </c>
      <c r="AB70" s="2">
        <v>311.8</v>
      </c>
      <c r="AE70" s="2">
        <v>528.1</v>
      </c>
      <c r="AF70" s="2">
        <v>511.5</v>
      </c>
      <c r="CD70" t="str">
        <f t="shared" si="146"/>
        <v/>
      </c>
      <c r="CE70" t="str">
        <f t="shared" si="147"/>
        <v/>
      </c>
      <c r="CF70">
        <f t="shared" si="148"/>
        <v>210.10000000000002</v>
      </c>
      <c r="CG70">
        <f t="shared" si="149"/>
        <v>199.7</v>
      </c>
      <c r="CJ70">
        <v>207.3</v>
      </c>
      <c r="CK70">
        <v>199</v>
      </c>
      <c r="CN70">
        <v>208</v>
      </c>
      <c r="CO70">
        <v>199</v>
      </c>
      <c r="CR70">
        <v>218.4</v>
      </c>
      <c r="CS70">
        <v>202.9</v>
      </c>
      <c r="CU70">
        <v>369.9</v>
      </c>
      <c r="CV70">
        <v>349.1</v>
      </c>
      <c r="CW70">
        <v>318</v>
      </c>
      <c r="CX70">
        <v>311.8</v>
      </c>
      <c r="CY70" t="s">
        <v>172</v>
      </c>
      <c r="CZ70" t="s">
        <v>172</v>
      </c>
      <c r="DA70">
        <v>528.1</v>
      </c>
      <c r="DB70">
        <v>511.5</v>
      </c>
      <c r="DD70">
        <v>369.9</v>
      </c>
      <c r="DE70">
        <v>349.1</v>
      </c>
      <c r="DF70">
        <v>318</v>
      </c>
      <c r="DG70">
        <v>311.8</v>
      </c>
      <c r="DH70" t="s">
        <v>172</v>
      </c>
      <c r="DI70" t="s">
        <v>172</v>
      </c>
      <c r="DJ70">
        <v>528.1</v>
      </c>
      <c r="DK70">
        <v>511.5</v>
      </c>
      <c r="DM70" t="s">
        <v>172</v>
      </c>
      <c r="DN70" t="s">
        <v>172</v>
      </c>
      <c r="DO70" t="s">
        <v>172</v>
      </c>
      <c r="DP70" t="s">
        <v>172</v>
      </c>
      <c r="DQ70" t="s">
        <v>172</v>
      </c>
      <c r="DR70" t="s">
        <v>172</v>
      </c>
      <c r="DS70" t="s">
        <v>172</v>
      </c>
      <c r="DT70" t="s">
        <v>172</v>
      </c>
      <c r="DV70" t="s">
        <v>172</v>
      </c>
      <c r="DW70" t="s">
        <v>172</v>
      </c>
      <c r="DX70">
        <v>210.95</v>
      </c>
      <c r="DY70">
        <v>200.15</v>
      </c>
      <c r="EA70" t="s">
        <v>172</v>
      </c>
      <c r="EB70" t="s">
        <v>172</v>
      </c>
      <c r="EC70">
        <v>209.05</v>
      </c>
      <c r="ED70">
        <v>199.35</v>
      </c>
      <c r="EF70" t="s">
        <v>172</v>
      </c>
      <c r="EG70" t="s">
        <v>172</v>
      </c>
      <c r="EH70">
        <v>5.1071844820148504</v>
      </c>
      <c r="EI70">
        <v>1.8627936010197199</v>
      </c>
      <c r="EL70">
        <f t="shared" si="150"/>
        <v>324.96999999999997</v>
      </c>
      <c r="EM70">
        <f t="shared" si="151"/>
        <v>304.17</v>
      </c>
      <c r="EN70">
        <f t="shared" si="152"/>
        <v>273.07</v>
      </c>
      <c r="EO70">
        <f t="shared" si="153"/>
        <v>266.87</v>
      </c>
      <c r="EP70" t="str">
        <f t="shared" si="154"/>
        <v/>
      </c>
      <c r="EQ70" t="str">
        <f t="shared" si="155"/>
        <v/>
      </c>
      <c r="ER70">
        <f t="shared" si="156"/>
        <v>483.17</v>
      </c>
      <c r="ES70">
        <f t="shared" si="157"/>
        <v>466.57</v>
      </c>
      <c r="ET70" t="str">
        <f t="shared" si="158"/>
        <v/>
      </c>
      <c r="EU70" t="str">
        <f t="shared" si="159"/>
        <v/>
      </c>
      <c r="EV70" t="str">
        <f t="shared" si="160"/>
        <v/>
      </c>
      <c r="EW70" t="str">
        <f t="shared" si="161"/>
        <v/>
      </c>
      <c r="EX70" t="str">
        <f t="shared" si="162"/>
        <v/>
      </c>
      <c r="EY70" t="str">
        <f t="shared" si="163"/>
        <v/>
      </c>
      <c r="EZ70" t="str">
        <f t="shared" si="164"/>
        <v/>
      </c>
      <c r="FA70" t="str">
        <f t="shared" si="165"/>
        <v/>
      </c>
      <c r="FB70" t="str">
        <f t="shared" si="166"/>
        <v/>
      </c>
      <c r="FC70" t="str">
        <f t="shared" si="167"/>
        <v/>
      </c>
      <c r="FD70" t="str">
        <f t="shared" si="168"/>
        <v/>
      </c>
      <c r="FE70" t="str">
        <f t="shared" si="169"/>
        <v/>
      </c>
      <c r="FF70" t="str">
        <f t="shared" si="170"/>
        <v/>
      </c>
      <c r="FG70" t="str">
        <f t="shared" si="171"/>
        <v/>
      </c>
      <c r="FH70" t="str">
        <f t="shared" si="172"/>
        <v/>
      </c>
      <c r="FI70" t="str">
        <f t="shared" si="173"/>
        <v/>
      </c>
      <c r="FJ70" t="str">
        <f t="shared" si="174"/>
        <v/>
      </c>
      <c r="FK70" t="str">
        <f t="shared" si="175"/>
        <v/>
      </c>
      <c r="FL70" t="str">
        <f t="shared" si="176"/>
        <v/>
      </c>
      <c r="FM70" t="str">
        <f t="shared" si="177"/>
        <v/>
      </c>
      <c r="FN70" t="str">
        <f t="shared" si="178"/>
        <v/>
      </c>
      <c r="FO70" t="str">
        <f t="shared" si="179"/>
        <v/>
      </c>
      <c r="FP70" t="str">
        <f t="shared" si="180"/>
        <v/>
      </c>
      <c r="FQ70" t="str">
        <f t="shared" si="181"/>
        <v/>
      </c>
      <c r="FR70" t="str">
        <f t="shared" si="182"/>
        <v/>
      </c>
      <c r="FS70" t="str">
        <f t="shared" si="183"/>
        <v/>
      </c>
      <c r="FT70" t="str">
        <f t="shared" si="184"/>
        <v/>
      </c>
      <c r="FU70" t="str">
        <f t="shared" si="185"/>
        <v/>
      </c>
      <c r="FV70" t="str">
        <f t="shared" si="186"/>
        <v/>
      </c>
      <c r="FW70" t="str">
        <f t="shared" si="187"/>
        <v/>
      </c>
      <c r="FX70" t="str">
        <f t="shared" si="188"/>
        <v/>
      </c>
      <c r="FY70" t="str">
        <f t="shared" si="189"/>
        <v/>
      </c>
      <c r="FZ70" t="str">
        <f t="shared" si="190"/>
        <v/>
      </c>
      <c r="GA70" t="str">
        <f t="shared" si="191"/>
        <v/>
      </c>
      <c r="GB70" t="str">
        <f t="shared" si="192"/>
        <v/>
      </c>
      <c r="GC70" t="str">
        <f t="shared" si="193"/>
        <v/>
      </c>
      <c r="GD70" t="str">
        <f t="shared" si="194"/>
        <v/>
      </c>
      <c r="GE70" t="str">
        <f t="shared" si="195"/>
        <v/>
      </c>
      <c r="GF70" t="str">
        <f t="shared" si="196"/>
        <v/>
      </c>
      <c r="GG70" t="str">
        <f t="shared" si="197"/>
        <v/>
      </c>
      <c r="GH70" t="str">
        <f t="shared" si="198"/>
        <v/>
      </c>
      <c r="GI70" t="str">
        <f t="shared" si="199"/>
        <v/>
      </c>
      <c r="GJ70" t="str">
        <f t="shared" si="200"/>
        <v/>
      </c>
      <c r="GK70" t="str">
        <f t="shared" si="201"/>
        <v/>
      </c>
      <c r="GL70" t="str">
        <f t="shared" si="202"/>
        <v/>
      </c>
      <c r="GM70" t="str">
        <f t="shared" si="203"/>
        <v/>
      </c>
      <c r="GN70" t="str">
        <f t="shared" si="204"/>
        <v/>
      </c>
      <c r="GO70" t="str">
        <f t="shared" si="205"/>
        <v/>
      </c>
    </row>
    <row r="71" spans="1:197" x14ac:dyDescent="0.2">
      <c r="A71" s="1" t="s">
        <v>85</v>
      </c>
      <c r="B71" s="2">
        <v>7</v>
      </c>
      <c r="C71" s="2">
        <v>-9.3000000000000007</v>
      </c>
      <c r="D71" s="2">
        <v>932</v>
      </c>
      <c r="E71" s="2">
        <v>7206141834</v>
      </c>
      <c r="F71" s="2">
        <f t="shared" si="140"/>
        <v>18</v>
      </c>
      <c r="G71" s="2">
        <f t="shared" si="141"/>
        <v>34</v>
      </c>
      <c r="H71" s="2">
        <v>27.24</v>
      </c>
      <c r="P71">
        <v>7.04</v>
      </c>
      <c r="Q71">
        <v>-9.2899999999999991</v>
      </c>
      <c r="R71">
        <v>931.4</v>
      </c>
      <c r="S71">
        <v>26.91</v>
      </c>
      <c r="T71" s="4">
        <f t="shared" si="142"/>
        <v>17.317544377720715</v>
      </c>
      <c r="U71" s="4">
        <f t="shared" si="143"/>
        <v>13.449335628031774</v>
      </c>
      <c r="V71" s="4">
        <f t="shared" si="144"/>
        <v>22.713368354790237</v>
      </c>
      <c r="W71" s="4">
        <f t="shared" si="145"/>
        <v>29.444556388578913</v>
      </c>
      <c r="Y71" s="2">
        <v>154.9</v>
      </c>
      <c r="Z71" s="2">
        <v>158.1</v>
      </c>
      <c r="AA71" s="2">
        <v>164.4</v>
      </c>
      <c r="AC71" s="2">
        <v>249.8</v>
      </c>
      <c r="AD71" s="2">
        <v>256.5</v>
      </c>
      <c r="AE71" s="2">
        <v>265.2</v>
      </c>
      <c r="AF71" s="2">
        <v>279.3</v>
      </c>
      <c r="CD71">
        <f t="shared" si="146"/>
        <v>94.9</v>
      </c>
      <c r="CE71">
        <f t="shared" si="147"/>
        <v>98.4</v>
      </c>
      <c r="CF71">
        <f t="shared" si="148"/>
        <v>100.79999999999998</v>
      </c>
      <c r="CG71" t="str">
        <f t="shared" si="149"/>
        <v/>
      </c>
      <c r="CH71">
        <v>105.7</v>
      </c>
      <c r="CI71">
        <v>100.1</v>
      </c>
      <c r="CJ71">
        <v>104.4</v>
      </c>
      <c r="CM71">
        <v>97</v>
      </c>
      <c r="CN71">
        <v>103</v>
      </c>
      <c r="CO71">
        <v>114</v>
      </c>
      <c r="CU71">
        <v>154.9</v>
      </c>
      <c r="CV71">
        <v>158.1</v>
      </c>
      <c r="CW71">
        <v>164.4</v>
      </c>
      <c r="CX71" t="s">
        <v>172</v>
      </c>
      <c r="CY71">
        <v>249.8</v>
      </c>
      <c r="CZ71">
        <v>256.5</v>
      </c>
      <c r="DA71">
        <v>265.2</v>
      </c>
      <c r="DB71">
        <v>279.3</v>
      </c>
      <c r="DD71">
        <v>154.9</v>
      </c>
      <c r="DE71">
        <v>158.1</v>
      </c>
      <c r="DF71">
        <v>164.4</v>
      </c>
      <c r="DG71" t="s">
        <v>172</v>
      </c>
      <c r="DH71">
        <v>249.8</v>
      </c>
      <c r="DI71">
        <v>256.5</v>
      </c>
      <c r="DJ71">
        <v>265.2</v>
      </c>
      <c r="DK71">
        <v>279.3</v>
      </c>
      <c r="DM71" t="s">
        <v>172</v>
      </c>
      <c r="DN71" t="s">
        <v>172</v>
      </c>
      <c r="DO71" t="s">
        <v>172</v>
      </c>
      <c r="DP71" t="s">
        <v>172</v>
      </c>
      <c r="DQ71" t="s">
        <v>172</v>
      </c>
      <c r="DR71" t="s">
        <v>172</v>
      </c>
      <c r="DS71" t="s">
        <v>172</v>
      </c>
      <c r="DT71" t="s">
        <v>172</v>
      </c>
      <c r="DV71">
        <v>100.3</v>
      </c>
      <c r="DW71">
        <v>98.5</v>
      </c>
      <c r="DX71">
        <v>102.73333333333299</v>
      </c>
      <c r="DY71">
        <v>114</v>
      </c>
      <c r="EA71">
        <v>100.3</v>
      </c>
      <c r="EB71">
        <v>98.4</v>
      </c>
      <c r="EC71">
        <v>103</v>
      </c>
      <c r="ED71">
        <v>114</v>
      </c>
      <c r="EF71">
        <v>7.6367532368147097</v>
      </c>
      <c r="EG71">
        <v>1.552417469626</v>
      </c>
      <c r="EH71">
        <v>1.8147543451755099</v>
      </c>
      <c r="EI71" t="s">
        <v>172</v>
      </c>
      <c r="EL71">
        <f t="shared" si="150"/>
        <v>127.99000000000001</v>
      </c>
      <c r="EM71">
        <f t="shared" si="151"/>
        <v>131.19</v>
      </c>
      <c r="EN71">
        <f t="shared" si="152"/>
        <v>137.49</v>
      </c>
      <c r="EO71" t="str">
        <f t="shared" si="153"/>
        <v/>
      </c>
      <c r="EP71">
        <f t="shared" si="154"/>
        <v>222.89000000000001</v>
      </c>
      <c r="EQ71">
        <f t="shared" si="155"/>
        <v>229.59</v>
      </c>
      <c r="ER71">
        <f t="shared" si="156"/>
        <v>238.29</v>
      </c>
      <c r="ES71">
        <f t="shared" si="157"/>
        <v>252.39000000000001</v>
      </c>
      <c r="ET71" t="str">
        <f t="shared" si="158"/>
        <v/>
      </c>
      <c r="EU71" t="str">
        <f t="shared" si="159"/>
        <v/>
      </c>
      <c r="EV71" t="str">
        <f t="shared" si="160"/>
        <v/>
      </c>
      <c r="EW71" t="str">
        <f t="shared" si="161"/>
        <v/>
      </c>
      <c r="EX71" t="str">
        <f t="shared" si="162"/>
        <v/>
      </c>
      <c r="EY71" t="str">
        <f t="shared" si="163"/>
        <v/>
      </c>
      <c r="EZ71" t="str">
        <f t="shared" si="164"/>
        <v/>
      </c>
      <c r="FA71" t="str">
        <f t="shared" si="165"/>
        <v/>
      </c>
      <c r="FB71" t="str">
        <f t="shared" si="166"/>
        <v/>
      </c>
      <c r="FC71" t="str">
        <f t="shared" si="167"/>
        <v/>
      </c>
      <c r="FD71" t="str">
        <f t="shared" si="168"/>
        <v/>
      </c>
      <c r="FE71" t="str">
        <f t="shared" si="169"/>
        <v/>
      </c>
      <c r="FF71" t="str">
        <f t="shared" si="170"/>
        <v/>
      </c>
      <c r="FG71" t="str">
        <f t="shared" si="171"/>
        <v/>
      </c>
      <c r="FH71" t="str">
        <f t="shared" si="172"/>
        <v/>
      </c>
      <c r="FI71" t="str">
        <f t="shared" si="173"/>
        <v/>
      </c>
      <c r="FJ71" t="str">
        <f t="shared" si="174"/>
        <v/>
      </c>
      <c r="FK71" t="str">
        <f t="shared" si="175"/>
        <v/>
      </c>
      <c r="FL71" t="str">
        <f t="shared" si="176"/>
        <v/>
      </c>
      <c r="FM71" t="str">
        <f t="shared" si="177"/>
        <v/>
      </c>
      <c r="FN71" t="str">
        <f t="shared" si="178"/>
        <v/>
      </c>
      <c r="FO71" t="str">
        <f t="shared" si="179"/>
        <v/>
      </c>
      <c r="FP71" t="str">
        <f t="shared" si="180"/>
        <v/>
      </c>
      <c r="FQ71" t="str">
        <f t="shared" si="181"/>
        <v/>
      </c>
      <c r="FR71" t="str">
        <f t="shared" si="182"/>
        <v/>
      </c>
      <c r="FS71" t="str">
        <f t="shared" si="183"/>
        <v/>
      </c>
      <c r="FT71" t="str">
        <f t="shared" si="184"/>
        <v/>
      </c>
      <c r="FU71" t="str">
        <f t="shared" si="185"/>
        <v/>
      </c>
      <c r="FV71" t="str">
        <f t="shared" si="186"/>
        <v/>
      </c>
      <c r="FW71" t="str">
        <f t="shared" si="187"/>
        <v/>
      </c>
      <c r="FX71" t="str">
        <f t="shared" si="188"/>
        <v/>
      </c>
      <c r="FY71" t="str">
        <f t="shared" si="189"/>
        <v/>
      </c>
      <c r="FZ71" t="str">
        <f t="shared" si="190"/>
        <v/>
      </c>
      <c r="GA71" t="str">
        <f t="shared" si="191"/>
        <v/>
      </c>
      <c r="GB71" t="str">
        <f t="shared" si="192"/>
        <v/>
      </c>
      <c r="GC71" t="str">
        <f t="shared" si="193"/>
        <v/>
      </c>
      <c r="GD71" t="str">
        <f t="shared" si="194"/>
        <v/>
      </c>
      <c r="GE71" t="str">
        <f t="shared" si="195"/>
        <v/>
      </c>
      <c r="GF71" t="str">
        <f t="shared" si="196"/>
        <v/>
      </c>
      <c r="GG71" t="str">
        <f t="shared" si="197"/>
        <v/>
      </c>
      <c r="GH71" t="str">
        <f t="shared" si="198"/>
        <v/>
      </c>
      <c r="GI71" t="str">
        <f t="shared" si="199"/>
        <v/>
      </c>
      <c r="GJ71" t="str">
        <f t="shared" si="200"/>
        <v/>
      </c>
      <c r="GK71" t="str">
        <f t="shared" si="201"/>
        <v/>
      </c>
      <c r="GL71" t="str">
        <f t="shared" si="202"/>
        <v/>
      </c>
      <c r="GM71" t="str">
        <f t="shared" si="203"/>
        <v/>
      </c>
      <c r="GN71" t="str">
        <f t="shared" si="204"/>
        <v/>
      </c>
      <c r="GO71" t="str">
        <f t="shared" si="205"/>
        <v/>
      </c>
    </row>
    <row r="72" spans="1:197" x14ac:dyDescent="0.2">
      <c r="A72" s="1" t="s">
        <v>86</v>
      </c>
      <c r="B72" s="2">
        <v>-1.6</v>
      </c>
      <c r="C72" s="2">
        <v>-10.9</v>
      </c>
      <c r="D72" s="2">
        <v>886</v>
      </c>
      <c r="E72" s="2">
        <v>7306272348</v>
      </c>
      <c r="F72" s="2">
        <f t="shared" si="140"/>
        <v>23</v>
      </c>
      <c r="G72" s="2">
        <f t="shared" si="141"/>
        <v>48</v>
      </c>
      <c r="H72" s="2">
        <v>35.369999999999997</v>
      </c>
      <c r="P72">
        <v>-1.6</v>
      </c>
      <c r="Q72">
        <v>-10.93</v>
      </c>
      <c r="R72">
        <v>885.4</v>
      </c>
      <c r="S72">
        <v>35.15</v>
      </c>
      <c r="T72" s="4">
        <f t="shared" si="142"/>
        <v>12.55893913350196</v>
      </c>
      <c r="U72" s="4">
        <f t="shared" si="143"/>
        <v>6.8534518915077731</v>
      </c>
      <c r="V72" s="4">
        <f t="shared" si="144"/>
        <v>31.093184412112375</v>
      </c>
      <c r="W72" s="4">
        <f t="shared" si="145"/>
        <v>27.312610249781041</v>
      </c>
      <c r="AA72" s="2">
        <v>185</v>
      </c>
      <c r="AB72" s="2">
        <v>173.1</v>
      </c>
      <c r="AC72" s="2">
        <v>247.9</v>
      </c>
      <c r="AD72" s="2">
        <v>242.6</v>
      </c>
      <c r="AE72" s="2">
        <v>286.7</v>
      </c>
      <c r="AF72" s="2">
        <v>277.8</v>
      </c>
      <c r="CD72" t="str">
        <f t="shared" si="146"/>
        <v/>
      </c>
      <c r="CE72" t="str">
        <f t="shared" si="147"/>
        <v/>
      </c>
      <c r="CF72">
        <f t="shared" si="148"/>
        <v>101.69999999999999</v>
      </c>
      <c r="CG72">
        <f t="shared" si="149"/>
        <v>104.70000000000002</v>
      </c>
      <c r="CH72">
        <v>93.8</v>
      </c>
      <c r="CI72">
        <v>85.2</v>
      </c>
      <c r="CK72">
        <v>105.9</v>
      </c>
      <c r="CM72">
        <v>80</v>
      </c>
      <c r="CN72">
        <v>107</v>
      </c>
      <c r="CO72">
        <v>109</v>
      </c>
      <c r="CU72" t="s">
        <v>172</v>
      </c>
      <c r="CV72" t="s">
        <v>172</v>
      </c>
      <c r="CW72">
        <v>185</v>
      </c>
      <c r="CX72">
        <v>173.1</v>
      </c>
      <c r="CY72">
        <v>247.9</v>
      </c>
      <c r="CZ72">
        <v>242.6</v>
      </c>
      <c r="DA72">
        <v>286.7</v>
      </c>
      <c r="DB72">
        <v>277.8</v>
      </c>
      <c r="DD72" t="s">
        <v>172</v>
      </c>
      <c r="DE72" t="s">
        <v>172</v>
      </c>
      <c r="DF72">
        <v>185</v>
      </c>
      <c r="DG72">
        <v>173.1</v>
      </c>
      <c r="DH72">
        <v>247.9</v>
      </c>
      <c r="DI72">
        <v>242.6</v>
      </c>
      <c r="DJ72">
        <v>286.7</v>
      </c>
      <c r="DK72">
        <v>277.8</v>
      </c>
      <c r="DM72" t="s">
        <v>172</v>
      </c>
      <c r="DN72" t="s">
        <v>172</v>
      </c>
      <c r="DO72" t="s">
        <v>172</v>
      </c>
      <c r="DP72" t="s">
        <v>172</v>
      </c>
      <c r="DQ72" t="s">
        <v>172</v>
      </c>
      <c r="DR72" t="s">
        <v>172</v>
      </c>
      <c r="DS72" t="s">
        <v>172</v>
      </c>
      <c r="DT72" t="s">
        <v>172</v>
      </c>
      <c r="DV72">
        <v>93.8</v>
      </c>
      <c r="DW72">
        <v>82.6</v>
      </c>
      <c r="DX72">
        <v>104.35</v>
      </c>
      <c r="DY72">
        <v>106.533333333333</v>
      </c>
      <c r="EA72">
        <v>93.8</v>
      </c>
      <c r="EB72">
        <v>82.6</v>
      </c>
      <c r="EC72">
        <v>104.35</v>
      </c>
      <c r="ED72">
        <v>105.9</v>
      </c>
      <c r="EF72" t="s">
        <v>172</v>
      </c>
      <c r="EG72">
        <v>3.6769552621700501</v>
      </c>
      <c r="EH72">
        <v>3.74766594028871</v>
      </c>
      <c r="EI72">
        <v>2.2188585654190098</v>
      </c>
      <c r="EL72" t="str">
        <f t="shared" si="150"/>
        <v/>
      </c>
      <c r="EM72" t="str">
        <f t="shared" si="151"/>
        <v/>
      </c>
      <c r="EN72">
        <f t="shared" si="152"/>
        <v>149.85</v>
      </c>
      <c r="EO72">
        <f t="shared" si="153"/>
        <v>137.94999999999999</v>
      </c>
      <c r="EP72">
        <f t="shared" si="154"/>
        <v>212.75</v>
      </c>
      <c r="EQ72">
        <f t="shared" si="155"/>
        <v>207.45</v>
      </c>
      <c r="ER72">
        <f t="shared" si="156"/>
        <v>251.54999999999998</v>
      </c>
      <c r="ES72">
        <f t="shared" si="157"/>
        <v>242.65</v>
      </c>
      <c r="ET72" t="str">
        <f t="shared" si="158"/>
        <v/>
      </c>
      <c r="EU72" t="str">
        <f t="shared" si="159"/>
        <v/>
      </c>
      <c r="EV72" t="str">
        <f t="shared" si="160"/>
        <v/>
      </c>
      <c r="EW72" t="str">
        <f t="shared" si="161"/>
        <v/>
      </c>
      <c r="EX72" t="str">
        <f t="shared" si="162"/>
        <v/>
      </c>
      <c r="EY72" t="str">
        <f t="shared" si="163"/>
        <v/>
      </c>
      <c r="EZ72" t="str">
        <f t="shared" si="164"/>
        <v/>
      </c>
      <c r="FA72" t="str">
        <f t="shared" si="165"/>
        <v/>
      </c>
      <c r="FB72" t="str">
        <f t="shared" si="166"/>
        <v/>
      </c>
      <c r="FC72" t="str">
        <f t="shared" si="167"/>
        <v/>
      </c>
      <c r="FD72" t="str">
        <f t="shared" si="168"/>
        <v/>
      </c>
      <c r="FE72" t="str">
        <f t="shared" si="169"/>
        <v/>
      </c>
      <c r="FF72" t="str">
        <f t="shared" si="170"/>
        <v/>
      </c>
      <c r="FG72" t="str">
        <f t="shared" si="171"/>
        <v/>
      </c>
      <c r="FH72" t="str">
        <f t="shared" si="172"/>
        <v/>
      </c>
      <c r="FI72" t="str">
        <f t="shared" si="173"/>
        <v/>
      </c>
      <c r="FJ72" t="str">
        <f t="shared" si="174"/>
        <v/>
      </c>
      <c r="FK72" t="str">
        <f t="shared" si="175"/>
        <v/>
      </c>
      <c r="FL72" t="str">
        <f t="shared" si="176"/>
        <v/>
      </c>
      <c r="FM72" t="str">
        <f t="shared" si="177"/>
        <v/>
      </c>
      <c r="FN72" t="str">
        <f t="shared" si="178"/>
        <v/>
      </c>
      <c r="FO72" t="str">
        <f t="shared" si="179"/>
        <v/>
      </c>
      <c r="FP72" t="str">
        <f t="shared" si="180"/>
        <v/>
      </c>
      <c r="FQ72" t="str">
        <f t="shared" si="181"/>
        <v/>
      </c>
      <c r="FR72" t="str">
        <f t="shared" si="182"/>
        <v/>
      </c>
      <c r="FS72" t="str">
        <f t="shared" si="183"/>
        <v/>
      </c>
      <c r="FT72" t="str">
        <f t="shared" si="184"/>
        <v/>
      </c>
      <c r="FU72" t="str">
        <f t="shared" si="185"/>
        <v/>
      </c>
      <c r="FV72" t="str">
        <f t="shared" si="186"/>
        <v/>
      </c>
      <c r="FW72" t="str">
        <f t="shared" si="187"/>
        <v/>
      </c>
      <c r="FX72" t="str">
        <f t="shared" si="188"/>
        <v/>
      </c>
      <c r="FY72" t="str">
        <f t="shared" si="189"/>
        <v/>
      </c>
      <c r="FZ72" t="str">
        <f t="shared" si="190"/>
        <v/>
      </c>
      <c r="GA72" t="str">
        <f t="shared" si="191"/>
        <v/>
      </c>
      <c r="GB72" t="str">
        <f t="shared" si="192"/>
        <v/>
      </c>
      <c r="GC72" t="str">
        <f t="shared" si="193"/>
        <v/>
      </c>
      <c r="GD72" t="str">
        <f t="shared" si="194"/>
        <v/>
      </c>
      <c r="GE72" t="str">
        <f t="shared" si="195"/>
        <v/>
      </c>
      <c r="GF72" t="str">
        <f t="shared" si="196"/>
        <v/>
      </c>
      <c r="GG72" t="str">
        <f t="shared" si="197"/>
        <v/>
      </c>
      <c r="GH72" t="str">
        <f t="shared" si="198"/>
        <v/>
      </c>
      <c r="GI72" t="str">
        <f t="shared" si="199"/>
        <v/>
      </c>
      <c r="GJ72" t="str">
        <f t="shared" si="200"/>
        <v/>
      </c>
      <c r="GK72" t="str">
        <f t="shared" si="201"/>
        <v/>
      </c>
      <c r="GL72" t="str">
        <f t="shared" si="202"/>
        <v/>
      </c>
      <c r="GM72" t="str">
        <f t="shared" si="203"/>
        <v/>
      </c>
      <c r="GN72" t="str">
        <f t="shared" si="204"/>
        <v/>
      </c>
      <c r="GO72" t="str">
        <f t="shared" si="205"/>
        <v/>
      </c>
    </row>
    <row r="73" spans="1:197" x14ac:dyDescent="0.2">
      <c r="A73" s="1" t="s">
        <v>87</v>
      </c>
      <c r="B73" s="2">
        <v>13.9</v>
      </c>
      <c r="C73" s="2">
        <v>-26.8</v>
      </c>
      <c r="D73" s="2">
        <v>953</v>
      </c>
      <c r="E73" s="2">
        <v>7206081616</v>
      </c>
      <c r="F73" s="2">
        <f t="shared" si="140"/>
        <v>16</v>
      </c>
      <c r="G73" s="2">
        <f t="shared" si="141"/>
        <v>16</v>
      </c>
      <c r="H73" s="2">
        <v>24.7</v>
      </c>
      <c r="P73">
        <v>13.88</v>
      </c>
      <c r="Q73">
        <v>-26.64</v>
      </c>
      <c r="R73">
        <v>951.8</v>
      </c>
      <c r="S73">
        <v>24.56</v>
      </c>
      <c r="T73" s="4">
        <f t="shared" si="142"/>
        <v>17.189267029953967</v>
      </c>
      <c r="U73" s="4">
        <f t="shared" si="143"/>
        <v>19.73627937206561</v>
      </c>
      <c r="V73" s="4">
        <f t="shared" si="144"/>
        <v>30.862669732036117</v>
      </c>
      <c r="W73" s="4">
        <f t="shared" si="145"/>
        <v>47.65538721323832</v>
      </c>
      <c r="Z73" s="2">
        <v>163.4</v>
      </c>
      <c r="AA73" s="2">
        <v>172.4</v>
      </c>
      <c r="AC73" s="2">
        <v>247.3</v>
      </c>
      <c r="AD73" s="2">
        <v>270.10000000000002</v>
      </c>
      <c r="AE73" s="2">
        <v>284.10000000000002</v>
      </c>
      <c r="AF73" s="2">
        <v>325.60000000000002</v>
      </c>
      <c r="CD73" t="str">
        <f t="shared" si="146"/>
        <v/>
      </c>
      <c r="CE73">
        <f t="shared" si="147"/>
        <v>106.70000000000002</v>
      </c>
      <c r="CF73">
        <f t="shared" si="148"/>
        <v>111.70000000000002</v>
      </c>
      <c r="CG73" t="str">
        <f t="shared" si="149"/>
        <v/>
      </c>
      <c r="CI73">
        <v>93.4</v>
      </c>
      <c r="CJ73">
        <v>113.5</v>
      </c>
      <c r="CM73">
        <v>95</v>
      </c>
      <c r="CU73" t="s">
        <v>172</v>
      </c>
      <c r="CV73">
        <v>163.4</v>
      </c>
      <c r="CW73">
        <v>172.4</v>
      </c>
      <c r="CX73" t="s">
        <v>172</v>
      </c>
      <c r="CY73">
        <v>247.3</v>
      </c>
      <c r="CZ73">
        <v>270.10000000000002</v>
      </c>
      <c r="DA73">
        <v>284.10000000000002</v>
      </c>
      <c r="DB73">
        <v>325.60000000000002</v>
      </c>
      <c r="DD73" t="s">
        <v>172</v>
      </c>
      <c r="DE73">
        <v>163.4</v>
      </c>
      <c r="DF73">
        <v>172.4</v>
      </c>
      <c r="DG73" t="s">
        <v>172</v>
      </c>
      <c r="DH73">
        <v>247.3</v>
      </c>
      <c r="DI73">
        <v>270.10000000000002</v>
      </c>
      <c r="DJ73">
        <v>284.10000000000002</v>
      </c>
      <c r="DK73">
        <v>325.60000000000002</v>
      </c>
      <c r="DM73" t="s">
        <v>172</v>
      </c>
      <c r="DN73" t="s">
        <v>172</v>
      </c>
      <c r="DO73" t="s">
        <v>172</v>
      </c>
      <c r="DP73" t="s">
        <v>172</v>
      </c>
      <c r="DQ73" t="s">
        <v>172</v>
      </c>
      <c r="DR73" t="s">
        <v>172</v>
      </c>
      <c r="DS73" t="s">
        <v>172</v>
      </c>
      <c r="DT73" t="s">
        <v>172</v>
      </c>
      <c r="DV73" t="s">
        <v>172</v>
      </c>
      <c r="DW73">
        <v>98.366666666666703</v>
      </c>
      <c r="DX73">
        <v>112.6</v>
      </c>
      <c r="DY73" t="s">
        <v>172</v>
      </c>
      <c r="EA73" t="s">
        <v>172</v>
      </c>
      <c r="EB73">
        <v>95</v>
      </c>
      <c r="EC73">
        <v>112.6</v>
      </c>
      <c r="ED73" t="s">
        <v>172</v>
      </c>
      <c r="EF73" t="s">
        <v>172</v>
      </c>
      <c r="EG73">
        <v>7.2610834820523502</v>
      </c>
      <c r="EH73">
        <v>1.2727922061357699</v>
      </c>
      <c r="EI73" t="s">
        <v>172</v>
      </c>
      <c r="EL73" t="str">
        <f t="shared" si="150"/>
        <v/>
      </c>
      <c r="EM73">
        <f t="shared" si="151"/>
        <v>138.84</v>
      </c>
      <c r="EN73">
        <f t="shared" si="152"/>
        <v>147.84</v>
      </c>
      <c r="EO73" t="str">
        <f t="shared" si="153"/>
        <v/>
      </c>
      <c r="EP73">
        <f t="shared" si="154"/>
        <v>222.74</v>
      </c>
      <c r="EQ73">
        <f t="shared" si="155"/>
        <v>245.54000000000002</v>
      </c>
      <c r="ER73">
        <f t="shared" si="156"/>
        <v>259.54000000000002</v>
      </c>
      <c r="ES73">
        <f t="shared" si="157"/>
        <v>301.04000000000002</v>
      </c>
      <c r="ET73" t="str">
        <f t="shared" si="158"/>
        <v/>
      </c>
      <c r="EU73" t="str">
        <f t="shared" si="159"/>
        <v/>
      </c>
      <c r="EV73" t="str">
        <f t="shared" si="160"/>
        <v/>
      </c>
      <c r="EW73" t="str">
        <f t="shared" si="161"/>
        <v/>
      </c>
      <c r="EX73" t="str">
        <f t="shared" si="162"/>
        <v/>
      </c>
      <c r="EY73" t="str">
        <f t="shared" si="163"/>
        <v/>
      </c>
      <c r="EZ73" t="str">
        <f t="shared" si="164"/>
        <v/>
      </c>
      <c r="FA73" t="str">
        <f t="shared" si="165"/>
        <v/>
      </c>
      <c r="FB73" t="str">
        <f t="shared" si="166"/>
        <v/>
      </c>
      <c r="FC73" t="str">
        <f t="shared" si="167"/>
        <v/>
      </c>
      <c r="FD73" t="str">
        <f t="shared" si="168"/>
        <v/>
      </c>
      <c r="FE73" t="str">
        <f t="shared" si="169"/>
        <v/>
      </c>
      <c r="FF73" t="str">
        <f t="shared" si="170"/>
        <v/>
      </c>
      <c r="FG73" t="str">
        <f t="shared" si="171"/>
        <v/>
      </c>
      <c r="FH73" t="str">
        <f t="shared" si="172"/>
        <v/>
      </c>
      <c r="FI73" t="str">
        <f t="shared" si="173"/>
        <v/>
      </c>
      <c r="FJ73" t="str">
        <f t="shared" si="174"/>
        <v/>
      </c>
      <c r="FK73" t="str">
        <f t="shared" si="175"/>
        <v/>
      </c>
      <c r="FL73" t="str">
        <f t="shared" si="176"/>
        <v/>
      </c>
      <c r="FM73" t="str">
        <f t="shared" si="177"/>
        <v/>
      </c>
      <c r="FN73" t="str">
        <f t="shared" si="178"/>
        <v/>
      </c>
      <c r="FO73" t="str">
        <f t="shared" si="179"/>
        <v/>
      </c>
      <c r="FP73" t="str">
        <f t="shared" si="180"/>
        <v/>
      </c>
      <c r="FQ73" t="str">
        <f t="shared" si="181"/>
        <v/>
      </c>
      <c r="FR73" t="str">
        <f t="shared" si="182"/>
        <v/>
      </c>
      <c r="FS73" t="str">
        <f t="shared" si="183"/>
        <v/>
      </c>
      <c r="FT73" t="str">
        <f t="shared" si="184"/>
        <v/>
      </c>
      <c r="FU73" t="str">
        <f t="shared" si="185"/>
        <v/>
      </c>
      <c r="FV73" t="str">
        <f t="shared" si="186"/>
        <v/>
      </c>
      <c r="FW73" t="str">
        <f t="shared" si="187"/>
        <v/>
      </c>
      <c r="FX73" t="str">
        <f t="shared" si="188"/>
        <v/>
      </c>
      <c r="FY73" t="str">
        <f t="shared" si="189"/>
        <v/>
      </c>
      <c r="FZ73" t="str">
        <f t="shared" si="190"/>
        <v/>
      </c>
      <c r="GA73" t="str">
        <f t="shared" si="191"/>
        <v/>
      </c>
      <c r="GB73" t="str">
        <f t="shared" si="192"/>
        <v/>
      </c>
      <c r="GC73" t="str">
        <f t="shared" si="193"/>
        <v/>
      </c>
      <c r="GD73" t="str">
        <f t="shared" si="194"/>
        <v/>
      </c>
      <c r="GE73" t="str">
        <f t="shared" si="195"/>
        <v/>
      </c>
      <c r="GF73" t="str">
        <f t="shared" si="196"/>
        <v/>
      </c>
      <c r="GG73" t="str">
        <f t="shared" si="197"/>
        <v/>
      </c>
      <c r="GH73" t="str">
        <f t="shared" si="198"/>
        <v/>
      </c>
      <c r="GI73" t="str">
        <f t="shared" si="199"/>
        <v/>
      </c>
      <c r="GJ73" t="str">
        <f t="shared" si="200"/>
        <v/>
      </c>
      <c r="GK73" t="str">
        <f t="shared" si="201"/>
        <v/>
      </c>
      <c r="GL73" t="str">
        <f t="shared" si="202"/>
        <v/>
      </c>
      <c r="GM73" t="str">
        <f t="shared" si="203"/>
        <v/>
      </c>
      <c r="GN73" t="str">
        <f t="shared" si="204"/>
        <v/>
      </c>
      <c r="GO73" t="str">
        <f t="shared" si="205"/>
        <v/>
      </c>
    </row>
    <row r="74" spans="1:197" x14ac:dyDescent="0.2">
      <c r="A74" s="1" t="s">
        <v>88</v>
      </c>
      <c r="B74" s="2">
        <v>22.7</v>
      </c>
      <c r="C74" s="2">
        <v>-53.5</v>
      </c>
      <c r="D74" s="2">
        <v>1004</v>
      </c>
      <c r="E74" s="2">
        <v>7305030152</v>
      </c>
      <c r="F74" s="2">
        <f t="shared" si="140"/>
        <v>1</v>
      </c>
      <c r="G74" s="2">
        <f t="shared" si="141"/>
        <v>52</v>
      </c>
      <c r="H74" s="2">
        <v>35.840000000000003</v>
      </c>
      <c r="P74">
        <v>22.69</v>
      </c>
      <c r="Q74">
        <v>-53.38</v>
      </c>
      <c r="R74">
        <v>1004.6</v>
      </c>
      <c r="S74">
        <v>34.840000000000003</v>
      </c>
      <c r="T74" s="4">
        <f t="shared" si="142"/>
        <v>38.925529164180098</v>
      </c>
      <c r="U74" s="4">
        <f t="shared" si="143"/>
        <v>43.833844363379725</v>
      </c>
      <c r="V74" s="4">
        <f t="shared" si="144"/>
        <v>51.618422877589637</v>
      </c>
      <c r="W74" s="4">
        <f t="shared" si="145"/>
        <v>74.445793605377787</v>
      </c>
      <c r="Y74" s="2">
        <v>195.8</v>
      </c>
      <c r="Z74" s="2">
        <v>205.6</v>
      </c>
      <c r="AA74" s="2">
        <v>229.9</v>
      </c>
      <c r="AB74" s="2">
        <v>245.6</v>
      </c>
      <c r="AC74" s="2">
        <v>318.89999999999998</v>
      </c>
      <c r="AD74" s="2">
        <v>331.9</v>
      </c>
      <c r="AE74" s="2">
        <v>352.5</v>
      </c>
      <c r="AF74" s="2">
        <v>418</v>
      </c>
      <c r="CD74">
        <f t="shared" si="146"/>
        <v>123.09999999999997</v>
      </c>
      <c r="CE74">
        <f t="shared" si="147"/>
        <v>126.29999999999998</v>
      </c>
      <c r="CF74">
        <f t="shared" si="148"/>
        <v>122.6</v>
      </c>
      <c r="CG74">
        <f t="shared" si="149"/>
        <v>172.4</v>
      </c>
      <c r="CH74">
        <v>122.9</v>
      </c>
      <c r="CI74">
        <v>126.2</v>
      </c>
      <c r="CL74">
        <v>125</v>
      </c>
      <c r="CM74">
        <v>127</v>
      </c>
      <c r="CN74">
        <v>127</v>
      </c>
      <c r="CO74">
        <v>152</v>
      </c>
      <c r="CU74">
        <v>195.8</v>
      </c>
      <c r="CV74">
        <v>205.6</v>
      </c>
      <c r="CW74">
        <v>229.9</v>
      </c>
      <c r="CX74">
        <v>245.6</v>
      </c>
      <c r="CY74">
        <v>318.89999999999998</v>
      </c>
      <c r="CZ74">
        <v>331.9</v>
      </c>
      <c r="DA74">
        <v>352.5</v>
      </c>
      <c r="DB74">
        <v>418</v>
      </c>
      <c r="DD74">
        <v>195.8</v>
      </c>
      <c r="DE74">
        <v>205.6</v>
      </c>
      <c r="DF74">
        <v>229.9</v>
      </c>
      <c r="DG74">
        <v>245.6</v>
      </c>
      <c r="DH74">
        <v>318.89999999999998</v>
      </c>
      <c r="DI74">
        <v>331.9</v>
      </c>
      <c r="DJ74">
        <v>352.5</v>
      </c>
      <c r="DK74">
        <v>418</v>
      </c>
      <c r="DM74" t="s">
        <v>172</v>
      </c>
      <c r="DN74" t="s">
        <v>172</v>
      </c>
      <c r="DO74" t="s">
        <v>172</v>
      </c>
      <c r="DP74" t="s">
        <v>172</v>
      </c>
      <c r="DQ74" t="s">
        <v>172</v>
      </c>
      <c r="DR74" t="s">
        <v>172</v>
      </c>
      <c r="DS74" t="s">
        <v>172</v>
      </c>
      <c r="DT74" t="s">
        <v>172</v>
      </c>
      <c r="DV74">
        <v>123.666666666667</v>
      </c>
      <c r="DW74">
        <v>126.5</v>
      </c>
      <c r="DX74">
        <v>124.8</v>
      </c>
      <c r="DY74">
        <v>162.19999999999999</v>
      </c>
      <c r="EA74">
        <v>123.1</v>
      </c>
      <c r="EB74">
        <v>126.3</v>
      </c>
      <c r="EC74">
        <v>124.8</v>
      </c>
      <c r="ED74">
        <v>162.19999999999999</v>
      </c>
      <c r="EF74">
        <v>1.1590225767142499</v>
      </c>
      <c r="EG74">
        <v>0.43588989435407</v>
      </c>
      <c r="EH74">
        <v>3.1112698372208101</v>
      </c>
      <c r="EI74">
        <v>14.4249783362056</v>
      </c>
      <c r="EL74">
        <f t="shared" si="150"/>
        <v>160.96</v>
      </c>
      <c r="EM74">
        <f t="shared" si="151"/>
        <v>170.76</v>
      </c>
      <c r="EN74">
        <f t="shared" si="152"/>
        <v>195.06</v>
      </c>
      <c r="EO74">
        <f t="shared" si="153"/>
        <v>210.76</v>
      </c>
      <c r="EP74">
        <f t="shared" si="154"/>
        <v>284.05999999999995</v>
      </c>
      <c r="EQ74">
        <f t="shared" si="155"/>
        <v>297.05999999999995</v>
      </c>
      <c r="ER74">
        <f t="shared" si="156"/>
        <v>317.65999999999997</v>
      </c>
      <c r="ES74">
        <f t="shared" si="157"/>
        <v>383.15999999999997</v>
      </c>
      <c r="ET74" t="str">
        <f t="shared" si="158"/>
        <v/>
      </c>
      <c r="EU74" t="str">
        <f t="shared" si="159"/>
        <v/>
      </c>
      <c r="EV74" t="str">
        <f t="shared" si="160"/>
        <v/>
      </c>
      <c r="EW74" t="str">
        <f t="shared" si="161"/>
        <v/>
      </c>
      <c r="EX74" t="str">
        <f t="shared" si="162"/>
        <v/>
      </c>
      <c r="EY74" t="str">
        <f t="shared" si="163"/>
        <v/>
      </c>
      <c r="EZ74" t="str">
        <f t="shared" si="164"/>
        <v/>
      </c>
      <c r="FA74" t="str">
        <f t="shared" si="165"/>
        <v/>
      </c>
      <c r="FB74" t="str">
        <f t="shared" si="166"/>
        <v/>
      </c>
      <c r="FC74" t="str">
        <f t="shared" si="167"/>
        <v/>
      </c>
      <c r="FD74" t="str">
        <f t="shared" si="168"/>
        <v/>
      </c>
      <c r="FE74" t="str">
        <f t="shared" si="169"/>
        <v/>
      </c>
      <c r="FF74" t="str">
        <f t="shared" si="170"/>
        <v/>
      </c>
      <c r="FG74" t="str">
        <f t="shared" si="171"/>
        <v/>
      </c>
      <c r="FH74" t="str">
        <f t="shared" si="172"/>
        <v/>
      </c>
      <c r="FI74" t="str">
        <f t="shared" si="173"/>
        <v/>
      </c>
      <c r="FJ74" t="str">
        <f t="shared" si="174"/>
        <v/>
      </c>
      <c r="FK74" t="str">
        <f t="shared" si="175"/>
        <v/>
      </c>
      <c r="FL74" t="str">
        <f t="shared" si="176"/>
        <v/>
      </c>
      <c r="FM74" t="str">
        <f t="shared" si="177"/>
        <v/>
      </c>
      <c r="FN74" t="str">
        <f t="shared" si="178"/>
        <v/>
      </c>
      <c r="FO74" t="str">
        <f t="shared" si="179"/>
        <v/>
      </c>
      <c r="FP74" t="str">
        <f t="shared" si="180"/>
        <v/>
      </c>
      <c r="FQ74" t="str">
        <f t="shared" si="181"/>
        <v/>
      </c>
      <c r="FR74" t="str">
        <f t="shared" si="182"/>
        <v/>
      </c>
      <c r="FS74" t="str">
        <f t="shared" si="183"/>
        <v/>
      </c>
      <c r="FT74" t="str">
        <f t="shared" si="184"/>
        <v/>
      </c>
      <c r="FU74" t="str">
        <f t="shared" si="185"/>
        <v/>
      </c>
      <c r="FV74" t="str">
        <f t="shared" si="186"/>
        <v/>
      </c>
      <c r="FW74" t="str">
        <f t="shared" si="187"/>
        <v/>
      </c>
      <c r="FX74" t="str">
        <f t="shared" si="188"/>
        <v/>
      </c>
      <c r="FY74" t="str">
        <f t="shared" si="189"/>
        <v/>
      </c>
      <c r="FZ74" t="str">
        <f t="shared" si="190"/>
        <v/>
      </c>
      <c r="GA74" t="str">
        <f t="shared" si="191"/>
        <v/>
      </c>
      <c r="GB74" t="str">
        <f t="shared" si="192"/>
        <v/>
      </c>
      <c r="GC74" t="str">
        <f t="shared" si="193"/>
        <v/>
      </c>
      <c r="GD74" t="str">
        <f t="shared" si="194"/>
        <v/>
      </c>
      <c r="GE74" t="str">
        <f t="shared" si="195"/>
        <v/>
      </c>
      <c r="GF74" t="str">
        <f t="shared" si="196"/>
        <v/>
      </c>
      <c r="GG74" t="str">
        <f t="shared" si="197"/>
        <v/>
      </c>
      <c r="GH74" t="str">
        <f t="shared" si="198"/>
        <v/>
      </c>
      <c r="GI74" t="str">
        <f t="shared" si="199"/>
        <v/>
      </c>
      <c r="GJ74" t="str">
        <f t="shared" si="200"/>
        <v/>
      </c>
      <c r="GK74" t="str">
        <f t="shared" si="201"/>
        <v/>
      </c>
      <c r="GL74" t="str">
        <f t="shared" si="202"/>
        <v/>
      </c>
      <c r="GM74" t="str">
        <f t="shared" si="203"/>
        <v/>
      </c>
      <c r="GN74" t="str">
        <f t="shared" si="204"/>
        <v/>
      </c>
      <c r="GO74" t="str">
        <f t="shared" si="205"/>
        <v/>
      </c>
    </row>
    <row r="75" spans="1:197" x14ac:dyDescent="0.2">
      <c r="A75" s="1" t="s">
        <v>89</v>
      </c>
      <c r="B75" s="2">
        <v>51.9</v>
      </c>
      <c r="C75" s="2">
        <v>57.1</v>
      </c>
      <c r="D75" s="2">
        <v>956</v>
      </c>
      <c r="E75" s="2">
        <v>7405190309</v>
      </c>
      <c r="F75" s="2">
        <f t="shared" si="140"/>
        <v>3</v>
      </c>
      <c r="G75" s="2">
        <f t="shared" si="141"/>
        <v>9</v>
      </c>
      <c r="H75" s="2">
        <v>4.66</v>
      </c>
      <c r="P75">
        <v>51.51</v>
      </c>
      <c r="Q75">
        <v>56.86</v>
      </c>
      <c r="R75">
        <v>956.8</v>
      </c>
      <c r="S75">
        <v>3.63</v>
      </c>
      <c r="T75" s="4">
        <f t="shared" si="142"/>
        <v>86.340172793186767</v>
      </c>
      <c r="U75" s="4">
        <f t="shared" si="143"/>
        <v>83.225271490640409</v>
      </c>
      <c r="V75" s="4">
        <f t="shared" si="144"/>
        <v>47.219044242472783</v>
      </c>
      <c r="W75" s="4">
        <f t="shared" si="145"/>
        <v>70.169417853387898</v>
      </c>
      <c r="Z75" s="2">
        <v>235.4</v>
      </c>
      <c r="AA75" s="2">
        <v>177.6</v>
      </c>
      <c r="AC75" s="2">
        <v>434.9</v>
      </c>
      <c r="AD75" s="2">
        <v>411.4</v>
      </c>
      <c r="AE75" s="2">
        <v>307.39999999999998</v>
      </c>
      <c r="AF75" s="2">
        <v>376.2</v>
      </c>
      <c r="CD75" t="str">
        <f t="shared" si="146"/>
        <v/>
      </c>
      <c r="CE75">
        <f t="shared" si="147"/>
        <v>175.99999999999997</v>
      </c>
      <c r="CF75">
        <f t="shared" si="148"/>
        <v>129.79999999999998</v>
      </c>
      <c r="CG75" t="str">
        <f t="shared" si="149"/>
        <v/>
      </c>
      <c r="CJ75">
        <v>131.19999999999999</v>
      </c>
      <c r="CM75">
        <v>171</v>
      </c>
      <c r="CN75">
        <v>133</v>
      </c>
      <c r="CO75">
        <v>164</v>
      </c>
      <c r="CU75" t="s">
        <v>172</v>
      </c>
      <c r="CV75">
        <v>235.4</v>
      </c>
      <c r="CW75">
        <v>177.6</v>
      </c>
      <c r="CX75" t="s">
        <v>172</v>
      </c>
      <c r="CY75">
        <v>434.9</v>
      </c>
      <c r="CZ75">
        <v>411.4</v>
      </c>
      <c r="DA75">
        <v>307.39999999999998</v>
      </c>
      <c r="DB75">
        <v>376.2</v>
      </c>
      <c r="DD75" t="s">
        <v>172</v>
      </c>
      <c r="DE75">
        <v>235.4</v>
      </c>
      <c r="DF75">
        <v>177.6</v>
      </c>
      <c r="DG75" t="s">
        <v>172</v>
      </c>
      <c r="DH75">
        <v>434.9</v>
      </c>
      <c r="DI75">
        <v>411.4</v>
      </c>
      <c r="DJ75">
        <v>307.39999999999998</v>
      </c>
      <c r="DK75">
        <v>376.2</v>
      </c>
      <c r="DM75" t="s">
        <v>172</v>
      </c>
      <c r="DN75" t="s">
        <v>172</v>
      </c>
      <c r="DO75" t="s">
        <v>172</v>
      </c>
      <c r="DP75" t="s">
        <v>172</v>
      </c>
      <c r="DQ75" t="s">
        <v>172</v>
      </c>
      <c r="DR75" t="s">
        <v>172</v>
      </c>
      <c r="DS75" t="s">
        <v>172</v>
      </c>
      <c r="DT75" t="s">
        <v>172</v>
      </c>
      <c r="DV75" t="s">
        <v>172</v>
      </c>
      <c r="DW75">
        <v>173.5</v>
      </c>
      <c r="DX75">
        <v>131.333333333333</v>
      </c>
      <c r="DY75">
        <v>164</v>
      </c>
      <c r="EA75" t="s">
        <v>172</v>
      </c>
      <c r="EB75">
        <v>173.5</v>
      </c>
      <c r="EC75">
        <v>131.19999999999999</v>
      </c>
      <c r="ED75">
        <v>164</v>
      </c>
      <c r="EF75" t="s">
        <v>172</v>
      </c>
      <c r="EG75">
        <v>3.53553390593272</v>
      </c>
      <c r="EH75">
        <v>1.6041612554021401</v>
      </c>
      <c r="EI75" t="s">
        <v>172</v>
      </c>
      <c r="EL75" t="str">
        <f t="shared" si="150"/>
        <v/>
      </c>
      <c r="EM75">
        <f t="shared" si="151"/>
        <v>231.77</v>
      </c>
      <c r="EN75">
        <f t="shared" si="152"/>
        <v>173.97</v>
      </c>
      <c r="EO75" t="str">
        <f t="shared" si="153"/>
        <v/>
      </c>
      <c r="EP75">
        <f t="shared" si="154"/>
        <v>431.27</v>
      </c>
      <c r="EQ75">
        <f t="shared" si="155"/>
        <v>407.77</v>
      </c>
      <c r="ER75">
        <f t="shared" si="156"/>
        <v>303.77</v>
      </c>
      <c r="ES75">
        <f t="shared" si="157"/>
        <v>372.57</v>
      </c>
      <c r="ET75" t="str">
        <f t="shared" si="158"/>
        <v/>
      </c>
      <c r="EU75" t="str">
        <f t="shared" si="159"/>
        <v/>
      </c>
      <c r="EV75" t="str">
        <f t="shared" si="160"/>
        <v/>
      </c>
      <c r="EW75" t="str">
        <f t="shared" si="161"/>
        <v/>
      </c>
      <c r="EX75" t="str">
        <f t="shared" si="162"/>
        <v/>
      </c>
      <c r="EY75" t="str">
        <f t="shared" si="163"/>
        <v/>
      </c>
      <c r="EZ75" t="str">
        <f t="shared" si="164"/>
        <v/>
      </c>
      <c r="FA75" t="str">
        <f t="shared" si="165"/>
        <v/>
      </c>
      <c r="FB75" t="str">
        <f t="shared" si="166"/>
        <v/>
      </c>
      <c r="FC75" t="str">
        <f t="shared" si="167"/>
        <v/>
      </c>
      <c r="FD75" t="str">
        <f t="shared" si="168"/>
        <v/>
      </c>
      <c r="FE75" t="str">
        <f t="shared" si="169"/>
        <v/>
      </c>
      <c r="FF75" t="str">
        <f t="shared" si="170"/>
        <v/>
      </c>
      <c r="FG75" t="str">
        <f t="shared" si="171"/>
        <v/>
      </c>
      <c r="FH75" t="str">
        <f t="shared" si="172"/>
        <v/>
      </c>
      <c r="FI75" t="str">
        <f t="shared" si="173"/>
        <v/>
      </c>
      <c r="FJ75" t="str">
        <f t="shared" si="174"/>
        <v/>
      </c>
      <c r="FK75" t="str">
        <f t="shared" si="175"/>
        <v/>
      </c>
      <c r="FL75" t="str">
        <f t="shared" si="176"/>
        <v/>
      </c>
      <c r="FM75" t="str">
        <f t="shared" si="177"/>
        <v/>
      </c>
      <c r="FN75" t="str">
        <f t="shared" si="178"/>
        <v/>
      </c>
      <c r="FO75" t="str">
        <f t="shared" si="179"/>
        <v/>
      </c>
      <c r="FP75" t="str">
        <f t="shared" si="180"/>
        <v/>
      </c>
      <c r="FQ75" t="str">
        <f t="shared" si="181"/>
        <v/>
      </c>
      <c r="FR75" t="str">
        <f t="shared" si="182"/>
        <v/>
      </c>
      <c r="FS75" t="str">
        <f t="shared" si="183"/>
        <v/>
      </c>
      <c r="FT75" t="str">
        <f t="shared" si="184"/>
        <v/>
      </c>
      <c r="FU75" t="str">
        <f t="shared" si="185"/>
        <v/>
      </c>
      <c r="FV75" t="str">
        <f t="shared" si="186"/>
        <v/>
      </c>
      <c r="FW75" t="str">
        <f t="shared" si="187"/>
        <v/>
      </c>
      <c r="FX75" t="str">
        <f t="shared" si="188"/>
        <v/>
      </c>
      <c r="FY75" t="str">
        <f t="shared" si="189"/>
        <v/>
      </c>
      <c r="FZ75" t="str">
        <f t="shared" si="190"/>
        <v/>
      </c>
      <c r="GA75" t="str">
        <f t="shared" si="191"/>
        <v/>
      </c>
      <c r="GB75" t="str">
        <f t="shared" si="192"/>
        <v/>
      </c>
      <c r="GC75" t="str">
        <f t="shared" si="193"/>
        <v/>
      </c>
      <c r="GD75" t="str">
        <f t="shared" si="194"/>
        <v/>
      </c>
      <c r="GE75" t="str">
        <f t="shared" si="195"/>
        <v/>
      </c>
      <c r="GF75" t="str">
        <f t="shared" si="196"/>
        <v/>
      </c>
      <c r="GG75" t="str">
        <f t="shared" si="197"/>
        <v/>
      </c>
      <c r="GH75" t="str">
        <f t="shared" si="198"/>
        <v/>
      </c>
      <c r="GI75" t="str">
        <f t="shared" si="199"/>
        <v/>
      </c>
      <c r="GJ75" t="str">
        <f t="shared" si="200"/>
        <v/>
      </c>
      <c r="GK75" t="str">
        <f t="shared" si="201"/>
        <v/>
      </c>
      <c r="GL75" t="str">
        <f t="shared" si="202"/>
        <v/>
      </c>
      <c r="GM75" t="str">
        <f t="shared" si="203"/>
        <v/>
      </c>
      <c r="GN75" t="str">
        <f t="shared" si="204"/>
        <v/>
      </c>
      <c r="GO75" t="str">
        <f t="shared" si="205"/>
        <v/>
      </c>
    </row>
    <row r="76" spans="1:197" x14ac:dyDescent="0.2">
      <c r="A76" s="1" t="s">
        <v>90</v>
      </c>
      <c r="B76" s="2">
        <v>9.4</v>
      </c>
      <c r="C76" s="2">
        <v>-51.6</v>
      </c>
      <c r="D76" s="2">
        <v>835</v>
      </c>
      <c r="E76" s="2">
        <v>7304300105</v>
      </c>
      <c r="F76" s="2">
        <f t="shared" si="140"/>
        <v>1</v>
      </c>
      <c r="G76" s="2">
        <f t="shared" si="141"/>
        <v>5</v>
      </c>
      <c r="H76" s="2">
        <v>26.01</v>
      </c>
      <c r="P76">
        <v>9.41</v>
      </c>
      <c r="Q76">
        <v>-51.45</v>
      </c>
      <c r="R76">
        <v>835.5</v>
      </c>
      <c r="S76">
        <v>25.53</v>
      </c>
      <c r="T76" s="4">
        <f t="shared" si="142"/>
        <v>30.5667852913875</v>
      </c>
      <c r="U76" s="4">
        <f t="shared" si="143"/>
        <v>36.279514406506081</v>
      </c>
      <c r="V76" s="4">
        <f t="shared" si="144"/>
        <v>54.618467425027873</v>
      </c>
      <c r="W76" s="4">
        <f t="shared" si="145"/>
        <v>69.144595208115703</v>
      </c>
      <c r="Y76" s="2">
        <v>174.2</v>
      </c>
      <c r="Z76" s="2">
        <v>174.2</v>
      </c>
      <c r="AC76" s="2">
        <v>292</v>
      </c>
      <c r="AD76" s="2">
        <v>285</v>
      </c>
      <c r="AE76" s="2">
        <v>348.1</v>
      </c>
      <c r="AF76" s="2">
        <v>397.8</v>
      </c>
      <c r="CD76">
        <f t="shared" si="146"/>
        <v>117.80000000000001</v>
      </c>
      <c r="CE76">
        <f t="shared" si="147"/>
        <v>110.80000000000001</v>
      </c>
      <c r="CF76" t="str">
        <f t="shared" si="148"/>
        <v/>
      </c>
      <c r="CG76" t="str">
        <f t="shared" si="149"/>
        <v/>
      </c>
      <c r="CH76">
        <v>108.8</v>
      </c>
      <c r="CI76">
        <v>112.1</v>
      </c>
      <c r="CL76">
        <v>109</v>
      </c>
      <c r="CM76">
        <v>111</v>
      </c>
      <c r="CU76">
        <v>174.2</v>
      </c>
      <c r="CV76">
        <v>174.2</v>
      </c>
      <c r="CW76" t="s">
        <v>172</v>
      </c>
      <c r="CX76" t="s">
        <v>172</v>
      </c>
      <c r="CY76">
        <v>292</v>
      </c>
      <c r="CZ76">
        <v>285</v>
      </c>
      <c r="DA76">
        <v>348.1</v>
      </c>
      <c r="DB76">
        <v>397.8</v>
      </c>
      <c r="DD76">
        <v>174.2</v>
      </c>
      <c r="DE76">
        <v>174.2</v>
      </c>
      <c r="DF76" t="s">
        <v>172</v>
      </c>
      <c r="DG76" t="s">
        <v>172</v>
      </c>
      <c r="DH76">
        <v>292</v>
      </c>
      <c r="DI76">
        <v>285</v>
      </c>
      <c r="DJ76">
        <v>348.1</v>
      </c>
      <c r="DK76">
        <v>397.8</v>
      </c>
      <c r="DM76" t="s">
        <v>172</v>
      </c>
      <c r="DN76" t="s">
        <v>172</v>
      </c>
      <c r="DO76" t="s">
        <v>172</v>
      </c>
      <c r="DP76" t="s">
        <v>172</v>
      </c>
      <c r="DQ76" t="s">
        <v>172</v>
      </c>
      <c r="DR76" t="s">
        <v>172</v>
      </c>
      <c r="DS76" t="s">
        <v>172</v>
      </c>
      <c r="DT76" t="s">
        <v>172</v>
      </c>
      <c r="DV76">
        <v>111.866666666667</v>
      </c>
      <c r="DW76">
        <v>111.3</v>
      </c>
      <c r="DX76" t="s">
        <v>172</v>
      </c>
      <c r="DY76" t="s">
        <v>172</v>
      </c>
      <c r="EA76">
        <v>109</v>
      </c>
      <c r="EB76">
        <v>111</v>
      </c>
      <c r="EC76" t="s">
        <v>172</v>
      </c>
      <c r="ED76" t="s">
        <v>172</v>
      </c>
      <c r="EF76">
        <v>5.13939036592215</v>
      </c>
      <c r="EG76">
        <v>0.69999999999999296</v>
      </c>
      <c r="EH76" t="s">
        <v>172</v>
      </c>
      <c r="EI76" t="s">
        <v>172</v>
      </c>
      <c r="EL76">
        <f t="shared" si="150"/>
        <v>148.66999999999999</v>
      </c>
      <c r="EM76">
        <f t="shared" si="151"/>
        <v>148.66999999999999</v>
      </c>
      <c r="EN76" t="str">
        <f t="shared" si="152"/>
        <v/>
      </c>
      <c r="EO76" t="str">
        <f t="shared" si="153"/>
        <v/>
      </c>
      <c r="EP76">
        <f t="shared" si="154"/>
        <v>266.47000000000003</v>
      </c>
      <c r="EQ76">
        <f t="shared" si="155"/>
        <v>259.47000000000003</v>
      </c>
      <c r="ER76">
        <f t="shared" si="156"/>
        <v>322.57000000000005</v>
      </c>
      <c r="ES76">
        <f t="shared" si="157"/>
        <v>372.27</v>
      </c>
      <c r="ET76" t="str">
        <f t="shared" si="158"/>
        <v/>
      </c>
      <c r="EU76" t="str">
        <f t="shared" si="159"/>
        <v/>
      </c>
      <c r="EV76" t="str">
        <f t="shared" si="160"/>
        <v/>
      </c>
      <c r="EW76" t="str">
        <f t="shared" si="161"/>
        <v/>
      </c>
      <c r="EX76" t="str">
        <f t="shared" si="162"/>
        <v/>
      </c>
      <c r="EY76" t="str">
        <f t="shared" si="163"/>
        <v/>
      </c>
      <c r="EZ76" t="str">
        <f t="shared" si="164"/>
        <v/>
      </c>
      <c r="FA76" t="str">
        <f t="shared" si="165"/>
        <v/>
      </c>
      <c r="FB76" t="str">
        <f t="shared" si="166"/>
        <v/>
      </c>
      <c r="FC76" t="str">
        <f t="shared" si="167"/>
        <v/>
      </c>
      <c r="FD76" t="str">
        <f t="shared" si="168"/>
        <v/>
      </c>
      <c r="FE76" t="str">
        <f t="shared" si="169"/>
        <v/>
      </c>
      <c r="FF76" t="str">
        <f t="shared" si="170"/>
        <v/>
      </c>
      <c r="FG76" t="str">
        <f t="shared" si="171"/>
        <v/>
      </c>
      <c r="FH76" t="str">
        <f t="shared" si="172"/>
        <v/>
      </c>
      <c r="FI76" t="str">
        <f t="shared" si="173"/>
        <v/>
      </c>
      <c r="FJ76" t="str">
        <f t="shared" si="174"/>
        <v/>
      </c>
      <c r="FK76" t="str">
        <f t="shared" si="175"/>
        <v/>
      </c>
      <c r="FL76" t="str">
        <f t="shared" si="176"/>
        <v/>
      </c>
      <c r="FM76" t="str">
        <f t="shared" si="177"/>
        <v/>
      </c>
      <c r="FN76" t="str">
        <f t="shared" si="178"/>
        <v/>
      </c>
      <c r="FO76" t="str">
        <f t="shared" si="179"/>
        <v/>
      </c>
      <c r="FP76" t="str">
        <f t="shared" si="180"/>
        <v/>
      </c>
      <c r="FQ76" t="str">
        <f t="shared" si="181"/>
        <v/>
      </c>
      <c r="FR76" t="str">
        <f t="shared" si="182"/>
        <v/>
      </c>
      <c r="FS76" t="str">
        <f t="shared" si="183"/>
        <v/>
      </c>
      <c r="FT76" t="str">
        <f t="shared" si="184"/>
        <v/>
      </c>
      <c r="FU76" t="str">
        <f t="shared" si="185"/>
        <v/>
      </c>
      <c r="FV76" t="str">
        <f t="shared" si="186"/>
        <v/>
      </c>
      <c r="FW76" t="str">
        <f t="shared" si="187"/>
        <v/>
      </c>
      <c r="FX76" t="str">
        <f t="shared" si="188"/>
        <v/>
      </c>
      <c r="FY76" t="str">
        <f t="shared" si="189"/>
        <v/>
      </c>
      <c r="FZ76" t="str">
        <f t="shared" si="190"/>
        <v/>
      </c>
      <c r="GA76" t="str">
        <f t="shared" si="191"/>
        <v/>
      </c>
      <c r="GB76" t="str">
        <f t="shared" si="192"/>
        <v/>
      </c>
      <c r="GC76" t="str">
        <f t="shared" si="193"/>
        <v/>
      </c>
      <c r="GD76" t="str">
        <f t="shared" si="194"/>
        <v/>
      </c>
      <c r="GE76" t="str">
        <f t="shared" si="195"/>
        <v/>
      </c>
      <c r="GF76" t="str">
        <f t="shared" si="196"/>
        <v/>
      </c>
      <c r="GG76" t="str">
        <f t="shared" si="197"/>
        <v/>
      </c>
      <c r="GH76" t="str">
        <f t="shared" si="198"/>
        <v/>
      </c>
      <c r="GI76" t="str">
        <f t="shared" si="199"/>
        <v/>
      </c>
      <c r="GJ76" t="str">
        <f t="shared" si="200"/>
        <v/>
      </c>
      <c r="GK76" t="str">
        <f t="shared" si="201"/>
        <v/>
      </c>
      <c r="GL76" t="str">
        <f t="shared" si="202"/>
        <v/>
      </c>
      <c r="GM76" t="str">
        <f t="shared" si="203"/>
        <v/>
      </c>
      <c r="GN76" t="str">
        <f t="shared" si="204"/>
        <v/>
      </c>
      <c r="GO76" t="str">
        <f t="shared" si="205"/>
        <v/>
      </c>
    </row>
    <row r="77" spans="1:197" x14ac:dyDescent="0.2">
      <c r="A77" s="1" t="s">
        <v>91</v>
      </c>
      <c r="B77" s="2">
        <v>8.8000000000000007</v>
      </c>
      <c r="C77" s="2">
        <v>15.7</v>
      </c>
      <c r="D77" s="2">
        <v>888</v>
      </c>
      <c r="E77" s="2">
        <v>7402180835</v>
      </c>
      <c r="F77" s="2">
        <f t="shared" si="140"/>
        <v>8</v>
      </c>
      <c r="G77" s="2">
        <f t="shared" si="141"/>
        <v>35</v>
      </c>
      <c r="H77" s="2">
        <v>27.4</v>
      </c>
      <c r="P77">
        <v>8.85</v>
      </c>
      <c r="Q77">
        <v>15.75</v>
      </c>
      <c r="R77">
        <v>887.1</v>
      </c>
      <c r="S77">
        <v>27.18</v>
      </c>
      <c r="T77" s="4">
        <f t="shared" si="142"/>
        <v>40.807473510629507</v>
      </c>
      <c r="U77" s="4">
        <f t="shared" si="143"/>
        <v>35.4043280267923</v>
      </c>
      <c r="V77" s="4">
        <f t="shared" si="144"/>
        <v>20.757163785652168</v>
      </c>
      <c r="W77" s="4">
        <f t="shared" si="145"/>
        <v>17.831738410039261</v>
      </c>
      <c r="Z77" s="2">
        <v>181.2</v>
      </c>
      <c r="AA77" s="2">
        <v>149</v>
      </c>
      <c r="AC77" s="2">
        <v>320.7</v>
      </c>
      <c r="AD77" s="2">
        <v>291.10000000000002</v>
      </c>
      <c r="AE77" s="2">
        <v>254.1</v>
      </c>
      <c r="AF77" s="2">
        <v>248.8</v>
      </c>
      <c r="CD77" t="str">
        <f t="shared" si="146"/>
        <v/>
      </c>
      <c r="CE77">
        <f t="shared" si="147"/>
        <v>109.90000000000003</v>
      </c>
      <c r="CF77">
        <f t="shared" si="148"/>
        <v>105.1</v>
      </c>
      <c r="CG77" t="str">
        <f t="shared" si="149"/>
        <v/>
      </c>
      <c r="CM77">
        <v>135</v>
      </c>
      <c r="CN77">
        <v>130</v>
      </c>
      <c r="CO77">
        <v>124</v>
      </c>
      <c r="CU77" t="s">
        <v>172</v>
      </c>
      <c r="CV77">
        <v>181.2</v>
      </c>
      <c r="CW77">
        <v>149</v>
      </c>
      <c r="CX77" t="s">
        <v>172</v>
      </c>
      <c r="CY77">
        <v>320.7</v>
      </c>
      <c r="CZ77">
        <v>291.10000000000002</v>
      </c>
      <c r="DA77">
        <v>254.1</v>
      </c>
      <c r="DB77">
        <v>248.8</v>
      </c>
      <c r="DD77" t="s">
        <v>172</v>
      </c>
      <c r="DE77">
        <v>181.2</v>
      </c>
      <c r="DF77">
        <v>149</v>
      </c>
      <c r="DG77" t="s">
        <v>172</v>
      </c>
      <c r="DH77">
        <v>320.7</v>
      </c>
      <c r="DI77">
        <v>291.10000000000002</v>
      </c>
      <c r="DJ77">
        <v>254.1</v>
      </c>
      <c r="DK77">
        <v>248.8</v>
      </c>
      <c r="DM77" t="s">
        <v>172</v>
      </c>
      <c r="DN77" t="s">
        <v>172</v>
      </c>
      <c r="DO77" t="s">
        <v>172</v>
      </c>
      <c r="DP77" t="s">
        <v>172</v>
      </c>
      <c r="DQ77" t="s">
        <v>172</v>
      </c>
      <c r="DR77" t="s">
        <v>172</v>
      </c>
      <c r="DS77" t="s">
        <v>172</v>
      </c>
      <c r="DT77" t="s">
        <v>172</v>
      </c>
      <c r="DV77" t="s">
        <v>172</v>
      </c>
      <c r="DW77">
        <v>122.45</v>
      </c>
      <c r="DX77">
        <v>117.55</v>
      </c>
      <c r="DY77">
        <v>124</v>
      </c>
      <c r="EA77" t="s">
        <v>172</v>
      </c>
      <c r="EB77">
        <v>122.45</v>
      </c>
      <c r="EC77">
        <v>117.55</v>
      </c>
      <c r="ED77">
        <v>124</v>
      </c>
      <c r="EF77" t="s">
        <v>172</v>
      </c>
      <c r="EG77">
        <v>17.748380207782301</v>
      </c>
      <c r="EH77">
        <v>17.606958851544999</v>
      </c>
      <c r="EI77" t="s">
        <v>172</v>
      </c>
      <c r="EL77" t="str">
        <f t="shared" si="150"/>
        <v/>
      </c>
      <c r="EM77">
        <f t="shared" si="151"/>
        <v>154.01999999999998</v>
      </c>
      <c r="EN77">
        <f t="shared" si="152"/>
        <v>121.82</v>
      </c>
      <c r="EO77" t="str">
        <f t="shared" si="153"/>
        <v/>
      </c>
      <c r="EP77">
        <f t="shared" si="154"/>
        <v>293.52</v>
      </c>
      <c r="EQ77">
        <f t="shared" si="155"/>
        <v>263.92</v>
      </c>
      <c r="ER77">
        <f t="shared" si="156"/>
        <v>226.92</v>
      </c>
      <c r="ES77">
        <f t="shared" si="157"/>
        <v>221.62</v>
      </c>
      <c r="ET77" t="str">
        <f t="shared" si="158"/>
        <v/>
      </c>
      <c r="EU77" t="str">
        <f t="shared" si="159"/>
        <v/>
      </c>
      <c r="EV77" t="str">
        <f t="shared" si="160"/>
        <v/>
      </c>
      <c r="EW77" t="str">
        <f t="shared" si="161"/>
        <v/>
      </c>
      <c r="EX77" t="str">
        <f t="shared" si="162"/>
        <v/>
      </c>
      <c r="EY77" t="str">
        <f t="shared" si="163"/>
        <v/>
      </c>
      <c r="EZ77" t="str">
        <f t="shared" si="164"/>
        <v/>
      </c>
      <c r="FA77" t="str">
        <f t="shared" si="165"/>
        <v/>
      </c>
      <c r="FB77" t="str">
        <f t="shared" si="166"/>
        <v/>
      </c>
      <c r="FC77" t="str">
        <f t="shared" si="167"/>
        <v/>
      </c>
      <c r="FD77" t="str">
        <f t="shared" si="168"/>
        <v/>
      </c>
      <c r="FE77" t="str">
        <f t="shared" si="169"/>
        <v/>
      </c>
      <c r="FF77" t="str">
        <f t="shared" si="170"/>
        <v/>
      </c>
      <c r="FG77" t="str">
        <f t="shared" si="171"/>
        <v/>
      </c>
      <c r="FH77" t="str">
        <f t="shared" si="172"/>
        <v/>
      </c>
      <c r="FI77" t="str">
        <f t="shared" si="173"/>
        <v/>
      </c>
      <c r="FJ77" t="str">
        <f t="shared" si="174"/>
        <v/>
      </c>
      <c r="FK77" t="str">
        <f t="shared" si="175"/>
        <v/>
      </c>
      <c r="FL77" t="str">
        <f t="shared" si="176"/>
        <v/>
      </c>
      <c r="FM77" t="str">
        <f t="shared" si="177"/>
        <v/>
      </c>
      <c r="FN77" t="str">
        <f t="shared" si="178"/>
        <v/>
      </c>
      <c r="FO77" t="str">
        <f t="shared" si="179"/>
        <v/>
      </c>
      <c r="FP77" t="str">
        <f t="shared" si="180"/>
        <v/>
      </c>
      <c r="FQ77" t="str">
        <f t="shared" si="181"/>
        <v/>
      </c>
      <c r="FR77" t="str">
        <f t="shared" si="182"/>
        <v/>
      </c>
      <c r="FS77" t="str">
        <f t="shared" si="183"/>
        <v/>
      </c>
      <c r="FT77" t="str">
        <f t="shared" si="184"/>
        <v/>
      </c>
      <c r="FU77" t="str">
        <f t="shared" si="185"/>
        <v/>
      </c>
      <c r="FV77" t="str">
        <f t="shared" si="186"/>
        <v/>
      </c>
      <c r="FW77" t="str">
        <f t="shared" si="187"/>
        <v/>
      </c>
      <c r="FX77" t="str">
        <f t="shared" si="188"/>
        <v/>
      </c>
      <c r="FY77" t="str">
        <f t="shared" si="189"/>
        <v/>
      </c>
      <c r="FZ77" t="str">
        <f t="shared" si="190"/>
        <v/>
      </c>
      <c r="GA77" t="str">
        <f t="shared" si="191"/>
        <v/>
      </c>
      <c r="GB77" t="str">
        <f t="shared" si="192"/>
        <v/>
      </c>
      <c r="GC77" t="str">
        <f t="shared" si="193"/>
        <v/>
      </c>
      <c r="GD77" t="str">
        <f t="shared" si="194"/>
        <v/>
      </c>
      <c r="GE77" t="str">
        <f t="shared" si="195"/>
        <v/>
      </c>
      <c r="GF77" t="str">
        <f t="shared" si="196"/>
        <v/>
      </c>
      <c r="GG77" t="str">
        <f t="shared" si="197"/>
        <v/>
      </c>
      <c r="GH77" t="str">
        <f t="shared" si="198"/>
        <v/>
      </c>
      <c r="GI77" t="str">
        <f t="shared" si="199"/>
        <v/>
      </c>
      <c r="GJ77" t="str">
        <f t="shared" si="200"/>
        <v/>
      </c>
      <c r="GK77" t="str">
        <f t="shared" si="201"/>
        <v/>
      </c>
      <c r="GL77" t="str">
        <f t="shared" si="202"/>
        <v/>
      </c>
      <c r="GM77" t="str">
        <f t="shared" si="203"/>
        <v/>
      </c>
      <c r="GN77" t="str">
        <f t="shared" si="204"/>
        <v/>
      </c>
      <c r="GO77" t="str">
        <f t="shared" si="205"/>
        <v/>
      </c>
    </row>
    <row r="78" spans="1:197" s="15" customFormat="1" x14ac:dyDescent="0.2">
      <c r="A78" s="14" t="s">
        <v>92</v>
      </c>
      <c r="B78" s="16">
        <v>-10.1</v>
      </c>
      <c r="C78" s="16">
        <v>-31.9</v>
      </c>
      <c r="D78" s="16">
        <v>862</v>
      </c>
      <c r="E78" s="16">
        <v>7607221946</v>
      </c>
      <c r="F78" s="2">
        <f t="shared" si="140"/>
        <v>19</v>
      </c>
      <c r="G78" s="2">
        <f t="shared" si="141"/>
        <v>46</v>
      </c>
      <c r="H78" s="16">
        <v>28.63</v>
      </c>
      <c r="I78" s="16"/>
      <c r="J78" s="16"/>
      <c r="K78" s="16"/>
      <c r="L78" s="16"/>
      <c r="M78" s="16"/>
      <c r="N78" s="16"/>
      <c r="O78" s="16"/>
      <c r="P78" s="15">
        <v>-10.029999999999999</v>
      </c>
      <c r="Q78" s="15">
        <v>-31.76</v>
      </c>
      <c r="R78" s="15">
        <v>862.2</v>
      </c>
      <c r="S78" s="15">
        <v>28.41</v>
      </c>
      <c r="T78" s="4">
        <f t="shared" si="142"/>
        <v>10.855795481587606</v>
      </c>
      <c r="U78" s="4">
        <f t="shared" si="143"/>
        <v>15.544446757747698</v>
      </c>
      <c r="V78" s="4">
        <f t="shared" si="144"/>
        <v>49.907704386404411</v>
      </c>
      <c r="W78" s="4">
        <f t="shared" si="145"/>
        <v>46.583718269731492</v>
      </c>
      <c r="X78" s="16"/>
      <c r="Y78" s="16"/>
      <c r="Z78" s="16">
        <v>150.26</v>
      </c>
      <c r="AA78" s="16"/>
      <c r="AB78" s="16"/>
      <c r="AC78" s="16">
        <v>234.33</v>
      </c>
      <c r="AD78" s="16">
        <v>241.88</v>
      </c>
      <c r="AE78" s="16">
        <v>335.46</v>
      </c>
      <c r="AF78" s="16">
        <v>322.63</v>
      </c>
      <c r="CD78" s="15" t="str">
        <f t="shared" si="146"/>
        <v/>
      </c>
      <c r="CE78" s="15">
        <f t="shared" si="147"/>
        <v>91.62</v>
      </c>
      <c r="CF78" s="15" t="str">
        <f t="shared" si="148"/>
        <v/>
      </c>
      <c r="CG78" s="15" t="str">
        <f t="shared" si="149"/>
        <v/>
      </c>
      <c r="CU78" s="15" t="s">
        <v>172</v>
      </c>
      <c r="CV78" s="15">
        <v>150.26</v>
      </c>
      <c r="CW78" s="15" t="s">
        <v>172</v>
      </c>
      <c r="CX78" s="15" t="s">
        <v>172</v>
      </c>
      <c r="CY78" s="15">
        <v>234.33</v>
      </c>
      <c r="CZ78" s="15">
        <v>241.88</v>
      </c>
      <c r="DA78" s="15">
        <v>335.46</v>
      </c>
      <c r="DB78" s="15">
        <v>322.63</v>
      </c>
      <c r="DD78" s="15" t="s">
        <v>172</v>
      </c>
      <c r="DE78" s="15">
        <v>150.26</v>
      </c>
      <c r="DF78" s="15" t="s">
        <v>172</v>
      </c>
      <c r="DG78" s="15" t="s">
        <v>172</v>
      </c>
      <c r="DH78" s="15">
        <v>234.33</v>
      </c>
      <c r="DI78" s="15">
        <v>241.88</v>
      </c>
      <c r="DJ78" s="15">
        <v>335.46</v>
      </c>
      <c r="DK78" s="15">
        <v>322.63</v>
      </c>
      <c r="DM78" s="15" t="s">
        <v>172</v>
      </c>
      <c r="DN78" s="15" t="s">
        <v>172</v>
      </c>
      <c r="DO78" s="15" t="s">
        <v>172</v>
      </c>
      <c r="DP78" s="15" t="s">
        <v>172</v>
      </c>
      <c r="DQ78" s="15" t="s">
        <v>172</v>
      </c>
      <c r="DR78" s="15" t="s">
        <v>172</v>
      </c>
      <c r="DS78" s="15" t="s">
        <v>172</v>
      </c>
      <c r="DT78" s="15" t="s">
        <v>172</v>
      </c>
      <c r="DV78" s="15" t="s">
        <v>172</v>
      </c>
      <c r="DW78" s="15">
        <v>91.62</v>
      </c>
      <c r="DX78" s="15" t="s">
        <v>172</v>
      </c>
      <c r="DY78" s="15" t="s">
        <v>172</v>
      </c>
      <c r="EA78" s="15" t="s">
        <v>172</v>
      </c>
      <c r="EB78" s="15">
        <v>91.62</v>
      </c>
      <c r="EC78" s="15" t="s">
        <v>172</v>
      </c>
      <c r="ED78" s="15" t="s">
        <v>172</v>
      </c>
      <c r="EF78" s="15" t="s">
        <v>172</v>
      </c>
      <c r="EG78" s="15" t="s">
        <v>172</v>
      </c>
      <c r="EH78" s="15" t="s">
        <v>172</v>
      </c>
      <c r="EI78" s="15" t="s">
        <v>172</v>
      </c>
      <c r="EL78" t="str">
        <f t="shared" si="150"/>
        <v/>
      </c>
      <c r="EM78">
        <f t="shared" si="151"/>
        <v>121.85</v>
      </c>
      <c r="EN78" t="str">
        <f t="shared" si="152"/>
        <v/>
      </c>
      <c r="EO78" t="str">
        <f t="shared" si="153"/>
        <v/>
      </c>
      <c r="EP78">
        <f t="shared" si="154"/>
        <v>205.92000000000002</v>
      </c>
      <c r="EQ78">
        <f t="shared" si="155"/>
        <v>213.47</v>
      </c>
      <c r="ER78">
        <f t="shared" si="156"/>
        <v>307.04999999999995</v>
      </c>
      <c r="ES78">
        <f t="shared" si="157"/>
        <v>294.21999999999997</v>
      </c>
      <c r="ET78" t="str">
        <f t="shared" si="158"/>
        <v/>
      </c>
      <c r="EU78" t="str">
        <f t="shared" si="159"/>
        <v/>
      </c>
      <c r="EV78" t="str">
        <f t="shared" si="160"/>
        <v/>
      </c>
      <c r="EW78" t="str">
        <f t="shared" si="161"/>
        <v/>
      </c>
      <c r="EX78" t="str">
        <f t="shared" si="162"/>
        <v/>
      </c>
      <c r="EY78" t="str">
        <f t="shared" si="163"/>
        <v/>
      </c>
      <c r="EZ78" t="str">
        <f t="shared" si="164"/>
        <v/>
      </c>
      <c r="FA78" t="str">
        <f t="shared" si="165"/>
        <v/>
      </c>
      <c r="FB78" t="str">
        <f t="shared" si="166"/>
        <v/>
      </c>
      <c r="FC78" t="str">
        <f t="shared" si="167"/>
        <v/>
      </c>
      <c r="FD78" t="str">
        <f t="shared" si="168"/>
        <v/>
      </c>
      <c r="FE78" t="str">
        <f t="shared" si="169"/>
        <v/>
      </c>
      <c r="FF78" t="str">
        <f t="shared" si="170"/>
        <v/>
      </c>
      <c r="FG78" t="str">
        <f t="shared" si="171"/>
        <v/>
      </c>
      <c r="FH78" t="str">
        <f t="shared" si="172"/>
        <v/>
      </c>
      <c r="FI78" t="str">
        <f t="shared" si="173"/>
        <v/>
      </c>
      <c r="FJ78" t="str">
        <f t="shared" si="174"/>
        <v/>
      </c>
      <c r="FK78" t="str">
        <f t="shared" si="175"/>
        <v/>
      </c>
      <c r="FL78" t="str">
        <f t="shared" si="176"/>
        <v/>
      </c>
      <c r="FM78" t="str">
        <f t="shared" si="177"/>
        <v/>
      </c>
      <c r="FN78" t="str">
        <f t="shared" si="178"/>
        <v/>
      </c>
      <c r="FO78" t="str">
        <f t="shared" si="179"/>
        <v/>
      </c>
      <c r="FP78" t="str">
        <f t="shared" si="180"/>
        <v/>
      </c>
      <c r="FQ78" t="str">
        <f t="shared" si="181"/>
        <v/>
      </c>
      <c r="FR78" t="str">
        <f t="shared" si="182"/>
        <v/>
      </c>
      <c r="FS78" t="str">
        <f t="shared" si="183"/>
        <v/>
      </c>
      <c r="FT78" t="str">
        <f t="shared" si="184"/>
        <v/>
      </c>
      <c r="FU78" t="str">
        <f t="shared" si="185"/>
        <v/>
      </c>
      <c r="FV78" t="str">
        <f t="shared" si="186"/>
        <v/>
      </c>
      <c r="FW78" t="str">
        <f t="shared" si="187"/>
        <v/>
      </c>
      <c r="FX78" t="str">
        <f t="shared" si="188"/>
        <v/>
      </c>
      <c r="FY78" t="str">
        <f t="shared" si="189"/>
        <v/>
      </c>
      <c r="FZ78" t="str">
        <f t="shared" si="190"/>
        <v/>
      </c>
      <c r="GA78" t="str">
        <f t="shared" si="191"/>
        <v/>
      </c>
      <c r="GB78" t="str">
        <f t="shared" si="192"/>
        <v/>
      </c>
      <c r="GC78" t="str">
        <f t="shared" si="193"/>
        <v/>
      </c>
      <c r="GD78" t="str">
        <f t="shared" si="194"/>
        <v/>
      </c>
      <c r="GE78" t="str">
        <f t="shared" si="195"/>
        <v/>
      </c>
      <c r="GF78" t="str">
        <f t="shared" si="196"/>
        <v/>
      </c>
      <c r="GG78" t="str">
        <f t="shared" si="197"/>
        <v/>
      </c>
      <c r="GH78" t="str">
        <f t="shared" si="198"/>
        <v/>
      </c>
      <c r="GI78" t="str">
        <f t="shared" si="199"/>
        <v/>
      </c>
      <c r="GJ78" t="str">
        <f t="shared" si="200"/>
        <v/>
      </c>
      <c r="GK78" t="str">
        <f t="shared" si="201"/>
        <v/>
      </c>
      <c r="GL78" t="str">
        <f t="shared" si="202"/>
        <v/>
      </c>
      <c r="GM78" t="str">
        <f t="shared" si="203"/>
        <v/>
      </c>
      <c r="GN78" t="str">
        <f t="shared" si="204"/>
        <v/>
      </c>
      <c r="GO78" t="str">
        <f t="shared" si="205"/>
        <v/>
      </c>
    </row>
    <row r="79" spans="1:197" s="15" customFormat="1" x14ac:dyDescent="0.2">
      <c r="A79" s="14" t="s">
        <v>93</v>
      </c>
      <c r="B79" s="16">
        <v>28</v>
      </c>
      <c r="C79" s="16">
        <v>59.6</v>
      </c>
      <c r="D79" s="16">
        <v>800</v>
      </c>
      <c r="E79" s="16">
        <v>7707191037</v>
      </c>
      <c r="F79" s="2">
        <f t="shared" si="140"/>
        <v>10</v>
      </c>
      <c r="G79" s="2">
        <f t="shared" si="141"/>
        <v>37</v>
      </c>
      <c r="H79" s="16">
        <v>51.39</v>
      </c>
      <c r="I79" s="16"/>
      <c r="J79" s="16"/>
      <c r="K79" s="16"/>
      <c r="L79" s="16"/>
      <c r="M79" s="16"/>
      <c r="N79" s="16"/>
      <c r="O79" s="16"/>
      <c r="P79" s="15">
        <v>27.9</v>
      </c>
      <c r="Q79" s="15">
        <v>59.16</v>
      </c>
      <c r="R79" s="15">
        <v>801.7</v>
      </c>
      <c r="S79" s="15">
        <v>50.84</v>
      </c>
      <c r="T79" s="4">
        <f t="shared" si="142"/>
        <v>84.870767451736242</v>
      </c>
      <c r="U79" s="4">
        <f t="shared" si="143"/>
        <v>79.974232887264733</v>
      </c>
      <c r="V79" s="4">
        <f t="shared" si="144"/>
        <v>49.069063948334964</v>
      </c>
      <c r="W79" s="4">
        <f t="shared" si="145"/>
        <v>56.048985855405114</v>
      </c>
      <c r="X79" s="16"/>
      <c r="Y79" s="16">
        <v>329.81</v>
      </c>
      <c r="Z79" s="16">
        <v>280</v>
      </c>
      <c r="AA79" s="16"/>
      <c r="AB79" s="16">
        <v>250</v>
      </c>
      <c r="AC79" s="16">
        <v>480.15</v>
      </c>
      <c r="AD79" s="16">
        <v>457.06</v>
      </c>
      <c r="AE79" s="16">
        <v>354.87</v>
      </c>
      <c r="AF79" s="16">
        <v>379.62</v>
      </c>
      <c r="CD79" s="15">
        <f t="shared" si="146"/>
        <v>150.33999999999997</v>
      </c>
      <c r="CE79" s="15">
        <f t="shared" si="147"/>
        <v>177.06</v>
      </c>
      <c r="CF79" s="15" t="str">
        <f t="shared" si="148"/>
        <v/>
      </c>
      <c r="CG79" s="15">
        <f t="shared" si="149"/>
        <v>129.62</v>
      </c>
      <c r="CU79" s="15">
        <v>329.81</v>
      </c>
      <c r="CV79" s="15">
        <v>280</v>
      </c>
      <c r="CW79" s="15" t="s">
        <v>172</v>
      </c>
      <c r="CX79" s="15">
        <v>250</v>
      </c>
      <c r="CY79" s="15">
        <v>480.15</v>
      </c>
      <c r="CZ79" s="15">
        <v>457.06</v>
      </c>
      <c r="DA79" s="15">
        <v>354.87</v>
      </c>
      <c r="DB79" s="15">
        <v>379.62</v>
      </c>
      <c r="DD79" s="15">
        <v>329.81</v>
      </c>
      <c r="DE79" s="15">
        <v>280</v>
      </c>
      <c r="DF79" s="15" t="s">
        <v>172</v>
      </c>
      <c r="DG79" s="15">
        <v>250</v>
      </c>
      <c r="DH79" s="15">
        <v>480.15</v>
      </c>
      <c r="DI79" s="15">
        <v>457.06</v>
      </c>
      <c r="DJ79" s="15">
        <v>354.87</v>
      </c>
      <c r="DK79" s="15">
        <v>379.62</v>
      </c>
      <c r="DM79" s="15" t="s">
        <v>172</v>
      </c>
      <c r="DN79" s="15" t="s">
        <v>172</v>
      </c>
      <c r="DO79" s="15" t="s">
        <v>172</v>
      </c>
      <c r="DP79" s="15" t="s">
        <v>172</v>
      </c>
      <c r="DQ79" s="15" t="s">
        <v>172</v>
      </c>
      <c r="DR79" s="15" t="s">
        <v>172</v>
      </c>
      <c r="DS79" s="15" t="s">
        <v>172</v>
      </c>
      <c r="DT79" s="15" t="s">
        <v>172</v>
      </c>
      <c r="DV79" s="15">
        <v>150.34</v>
      </c>
      <c r="DW79" s="15">
        <v>177.06</v>
      </c>
      <c r="DX79" s="15" t="s">
        <v>172</v>
      </c>
      <c r="DY79" s="15">
        <v>129.62</v>
      </c>
      <c r="EA79" s="15">
        <v>150.34</v>
      </c>
      <c r="EB79" s="15">
        <v>177.06</v>
      </c>
      <c r="EC79" s="15" t="s">
        <v>172</v>
      </c>
      <c r="ED79" s="15">
        <v>129.62</v>
      </c>
      <c r="EF79" s="15" t="s">
        <v>172</v>
      </c>
      <c r="EG79" s="15" t="s">
        <v>172</v>
      </c>
      <c r="EH79" s="15" t="s">
        <v>172</v>
      </c>
      <c r="EI79" s="15" t="s">
        <v>172</v>
      </c>
      <c r="EL79">
        <f t="shared" si="150"/>
        <v>278.97000000000003</v>
      </c>
      <c r="EM79">
        <f t="shared" si="151"/>
        <v>229.16</v>
      </c>
      <c r="EN79" t="str">
        <f t="shared" si="152"/>
        <v/>
      </c>
      <c r="EO79">
        <f t="shared" si="153"/>
        <v>199.16</v>
      </c>
      <c r="EP79">
        <f t="shared" si="154"/>
        <v>429.30999999999995</v>
      </c>
      <c r="EQ79">
        <f t="shared" si="155"/>
        <v>406.22</v>
      </c>
      <c r="ER79">
        <f t="shared" si="156"/>
        <v>304.02999999999997</v>
      </c>
      <c r="ES79">
        <f t="shared" si="157"/>
        <v>328.78</v>
      </c>
      <c r="ET79" t="str">
        <f t="shared" si="158"/>
        <v/>
      </c>
      <c r="EU79" t="str">
        <f t="shared" si="159"/>
        <v/>
      </c>
      <c r="EV79" t="str">
        <f t="shared" si="160"/>
        <v/>
      </c>
      <c r="EW79" t="str">
        <f t="shared" si="161"/>
        <v/>
      </c>
      <c r="EX79" t="str">
        <f t="shared" si="162"/>
        <v/>
      </c>
      <c r="EY79" t="str">
        <f t="shared" si="163"/>
        <v/>
      </c>
      <c r="EZ79" t="str">
        <f t="shared" si="164"/>
        <v/>
      </c>
      <c r="FA79" t="str">
        <f t="shared" si="165"/>
        <v/>
      </c>
      <c r="FB79" t="str">
        <f t="shared" si="166"/>
        <v/>
      </c>
      <c r="FC79" t="str">
        <f t="shared" si="167"/>
        <v/>
      </c>
      <c r="FD79" t="str">
        <f t="shared" si="168"/>
        <v/>
      </c>
      <c r="FE79" t="str">
        <f t="shared" si="169"/>
        <v/>
      </c>
      <c r="FF79" t="str">
        <f t="shared" si="170"/>
        <v/>
      </c>
      <c r="FG79" t="str">
        <f t="shared" si="171"/>
        <v/>
      </c>
      <c r="FH79" t="str">
        <f t="shared" si="172"/>
        <v/>
      </c>
      <c r="FI79" t="str">
        <f t="shared" si="173"/>
        <v/>
      </c>
      <c r="FJ79" t="str">
        <f t="shared" si="174"/>
        <v/>
      </c>
      <c r="FK79" t="str">
        <f t="shared" si="175"/>
        <v/>
      </c>
      <c r="FL79" t="str">
        <f t="shared" si="176"/>
        <v/>
      </c>
      <c r="FM79" t="str">
        <f t="shared" si="177"/>
        <v/>
      </c>
      <c r="FN79" t="str">
        <f t="shared" si="178"/>
        <v/>
      </c>
      <c r="FO79" t="str">
        <f t="shared" si="179"/>
        <v/>
      </c>
      <c r="FP79" t="str">
        <f t="shared" si="180"/>
        <v/>
      </c>
      <c r="FQ79" t="str">
        <f t="shared" si="181"/>
        <v/>
      </c>
      <c r="FR79" t="str">
        <f t="shared" si="182"/>
        <v/>
      </c>
      <c r="FS79" t="str">
        <f t="shared" si="183"/>
        <v/>
      </c>
      <c r="FT79" t="str">
        <f t="shared" si="184"/>
        <v/>
      </c>
      <c r="FU79" t="str">
        <f t="shared" si="185"/>
        <v/>
      </c>
      <c r="FV79" t="str">
        <f t="shared" si="186"/>
        <v/>
      </c>
      <c r="FW79" t="str">
        <f t="shared" si="187"/>
        <v/>
      </c>
      <c r="FX79" t="str">
        <f t="shared" si="188"/>
        <v/>
      </c>
      <c r="FY79" t="str">
        <f t="shared" si="189"/>
        <v/>
      </c>
      <c r="FZ79" t="str">
        <f t="shared" si="190"/>
        <v/>
      </c>
      <c r="GA79" t="str">
        <f t="shared" si="191"/>
        <v/>
      </c>
      <c r="GB79" t="str">
        <f t="shared" si="192"/>
        <v/>
      </c>
      <c r="GC79" t="str">
        <f t="shared" si="193"/>
        <v/>
      </c>
      <c r="GD79" t="str">
        <f t="shared" si="194"/>
        <v/>
      </c>
      <c r="GE79" t="str">
        <f t="shared" si="195"/>
        <v/>
      </c>
      <c r="GF79" t="str">
        <f t="shared" si="196"/>
        <v/>
      </c>
      <c r="GG79" t="str">
        <f t="shared" si="197"/>
        <v/>
      </c>
      <c r="GH79" t="str">
        <f t="shared" si="198"/>
        <v/>
      </c>
      <c r="GI79" t="str">
        <f t="shared" si="199"/>
        <v/>
      </c>
      <c r="GJ79" t="str">
        <f t="shared" si="200"/>
        <v/>
      </c>
      <c r="GK79" t="str">
        <f t="shared" si="201"/>
        <v/>
      </c>
      <c r="GL79" t="str">
        <f t="shared" si="202"/>
        <v/>
      </c>
      <c r="GM79" t="str">
        <f t="shared" si="203"/>
        <v/>
      </c>
      <c r="GN79" t="str">
        <f t="shared" si="204"/>
        <v/>
      </c>
      <c r="GO79" t="str">
        <f t="shared" si="205"/>
        <v/>
      </c>
    </row>
    <row r="80" spans="1:197" x14ac:dyDescent="0.2">
      <c r="A80" s="1" t="s">
        <v>94</v>
      </c>
      <c r="B80" s="2">
        <v>-3.4</v>
      </c>
      <c r="C80" s="2">
        <v>18.7</v>
      </c>
      <c r="D80" s="2">
        <v>1000</v>
      </c>
      <c r="E80" s="2">
        <v>7705190608</v>
      </c>
      <c r="F80" s="2">
        <f t="shared" si="140"/>
        <v>6</v>
      </c>
      <c r="G80" s="2">
        <f t="shared" si="141"/>
        <v>8</v>
      </c>
      <c r="H80" s="2">
        <v>21.53</v>
      </c>
      <c r="P80">
        <v>-3.39</v>
      </c>
      <c r="Q80">
        <v>18.66</v>
      </c>
      <c r="R80">
        <v>999.9</v>
      </c>
      <c r="S80">
        <v>21</v>
      </c>
      <c r="T80" s="4">
        <f t="shared" si="142"/>
        <v>42.012917858851445</v>
      </c>
      <c r="U80" s="4">
        <f t="shared" si="143"/>
        <v>36.070509473987627</v>
      </c>
      <c r="V80" s="4">
        <f t="shared" si="144"/>
        <v>32.910108829694906</v>
      </c>
      <c r="W80" s="4">
        <f t="shared" si="145"/>
        <v>6.411681088088339</v>
      </c>
      <c r="Z80" s="2">
        <v>180.6</v>
      </c>
      <c r="AA80" s="2">
        <v>173.8</v>
      </c>
      <c r="AB80" s="2">
        <v>156</v>
      </c>
      <c r="AC80" s="2">
        <v>310.3</v>
      </c>
      <c r="AD80" s="2">
        <v>295.2</v>
      </c>
      <c r="AE80" s="2">
        <v>301.10000000000002</v>
      </c>
      <c r="AF80" s="2">
        <v>251.8</v>
      </c>
      <c r="CD80" t="str">
        <f t="shared" si="146"/>
        <v/>
      </c>
      <c r="CE80">
        <f t="shared" si="147"/>
        <v>114.6</v>
      </c>
      <c r="CF80">
        <f t="shared" si="148"/>
        <v>127.30000000000001</v>
      </c>
      <c r="CG80">
        <f t="shared" si="149"/>
        <v>95.800000000000011</v>
      </c>
      <c r="CI80">
        <v>116.4</v>
      </c>
      <c r="CM80">
        <v>118</v>
      </c>
      <c r="CU80" t="s">
        <v>172</v>
      </c>
      <c r="CV80">
        <v>180.6</v>
      </c>
      <c r="CW80">
        <v>173.8</v>
      </c>
      <c r="CX80">
        <v>156</v>
      </c>
      <c r="CY80">
        <v>310.3</v>
      </c>
      <c r="CZ80">
        <v>295.2</v>
      </c>
      <c r="DA80">
        <v>301.10000000000002</v>
      </c>
      <c r="DB80">
        <v>251.8</v>
      </c>
      <c r="DD80" t="s">
        <v>172</v>
      </c>
      <c r="DE80">
        <v>180.6</v>
      </c>
      <c r="DF80">
        <v>173.8</v>
      </c>
      <c r="DG80">
        <v>156</v>
      </c>
      <c r="DH80">
        <v>310.3</v>
      </c>
      <c r="DI80">
        <v>295.2</v>
      </c>
      <c r="DJ80">
        <v>301.10000000000002</v>
      </c>
      <c r="DK80">
        <v>251.8</v>
      </c>
      <c r="DM80" t="s">
        <v>172</v>
      </c>
      <c r="DN80" t="s">
        <v>172</v>
      </c>
      <c r="DO80" t="s">
        <v>172</v>
      </c>
      <c r="DP80" t="s">
        <v>172</v>
      </c>
      <c r="DQ80" t="s">
        <v>172</v>
      </c>
      <c r="DR80" t="s">
        <v>172</v>
      </c>
      <c r="DS80" t="s">
        <v>172</v>
      </c>
      <c r="DT80" t="s">
        <v>172</v>
      </c>
      <c r="DV80" t="s">
        <v>172</v>
      </c>
      <c r="DW80">
        <v>116.333333333333</v>
      </c>
      <c r="DX80">
        <v>127.3</v>
      </c>
      <c r="DY80">
        <v>95.8</v>
      </c>
      <c r="EA80" t="s">
        <v>172</v>
      </c>
      <c r="EB80">
        <v>116.4</v>
      </c>
      <c r="EC80">
        <v>127.3</v>
      </c>
      <c r="ED80">
        <v>95.8</v>
      </c>
      <c r="EF80" t="s">
        <v>172</v>
      </c>
      <c r="EG80">
        <v>1.7009801096230801</v>
      </c>
      <c r="EH80" t="s">
        <v>172</v>
      </c>
      <c r="EI80" t="s">
        <v>172</v>
      </c>
      <c r="EL80" t="str">
        <f t="shared" si="150"/>
        <v/>
      </c>
      <c r="EM80">
        <f t="shared" si="151"/>
        <v>159.6</v>
      </c>
      <c r="EN80">
        <f t="shared" si="152"/>
        <v>152.80000000000001</v>
      </c>
      <c r="EO80">
        <f t="shared" si="153"/>
        <v>135</v>
      </c>
      <c r="EP80">
        <f t="shared" si="154"/>
        <v>289.3</v>
      </c>
      <c r="EQ80">
        <f t="shared" si="155"/>
        <v>274.2</v>
      </c>
      <c r="ER80">
        <f t="shared" si="156"/>
        <v>280.10000000000002</v>
      </c>
      <c r="ES80">
        <f t="shared" si="157"/>
        <v>230.8</v>
      </c>
      <c r="ET80" t="str">
        <f t="shared" si="158"/>
        <v/>
      </c>
      <c r="EU80" t="str">
        <f t="shared" si="159"/>
        <v/>
      </c>
      <c r="EV80" t="str">
        <f t="shared" si="160"/>
        <v/>
      </c>
      <c r="EW80" t="str">
        <f t="shared" si="161"/>
        <v/>
      </c>
      <c r="EX80" t="str">
        <f t="shared" si="162"/>
        <v/>
      </c>
      <c r="EY80" t="str">
        <f t="shared" si="163"/>
        <v/>
      </c>
      <c r="EZ80" t="str">
        <f t="shared" si="164"/>
        <v/>
      </c>
      <c r="FA80" t="str">
        <f t="shared" si="165"/>
        <v/>
      </c>
      <c r="FB80" t="str">
        <f t="shared" si="166"/>
        <v/>
      </c>
      <c r="FC80" t="str">
        <f t="shared" si="167"/>
        <v/>
      </c>
      <c r="FD80" t="str">
        <f t="shared" si="168"/>
        <v/>
      </c>
      <c r="FE80" t="str">
        <f t="shared" si="169"/>
        <v/>
      </c>
      <c r="FF80" t="str">
        <f t="shared" si="170"/>
        <v/>
      </c>
      <c r="FG80" t="str">
        <f t="shared" si="171"/>
        <v/>
      </c>
      <c r="FH80" t="str">
        <f t="shared" si="172"/>
        <v/>
      </c>
      <c r="FI80" t="str">
        <f t="shared" si="173"/>
        <v/>
      </c>
      <c r="FJ80" t="str">
        <f t="shared" si="174"/>
        <v/>
      </c>
      <c r="FK80" t="str">
        <f t="shared" si="175"/>
        <v/>
      </c>
      <c r="FL80" t="str">
        <f t="shared" si="176"/>
        <v/>
      </c>
      <c r="FM80" t="str">
        <f t="shared" si="177"/>
        <v/>
      </c>
      <c r="FN80" t="str">
        <f t="shared" si="178"/>
        <v/>
      </c>
      <c r="FO80" t="str">
        <f t="shared" si="179"/>
        <v/>
      </c>
      <c r="FP80" t="str">
        <f t="shared" si="180"/>
        <v/>
      </c>
      <c r="FQ80" t="str">
        <f t="shared" si="181"/>
        <v/>
      </c>
      <c r="FR80" t="str">
        <f t="shared" si="182"/>
        <v/>
      </c>
      <c r="FS80" t="str">
        <f t="shared" si="183"/>
        <v/>
      </c>
      <c r="FT80" t="str">
        <f t="shared" si="184"/>
        <v/>
      </c>
      <c r="FU80" t="str">
        <f t="shared" si="185"/>
        <v/>
      </c>
      <c r="FV80" t="str">
        <f t="shared" si="186"/>
        <v/>
      </c>
      <c r="FW80" t="str">
        <f t="shared" si="187"/>
        <v/>
      </c>
      <c r="FX80" t="str">
        <f t="shared" si="188"/>
        <v/>
      </c>
      <c r="FY80" t="str">
        <f t="shared" si="189"/>
        <v/>
      </c>
      <c r="FZ80" t="str">
        <f t="shared" si="190"/>
        <v/>
      </c>
      <c r="GA80" t="str">
        <f t="shared" si="191"/>
        <v/>
      </c>
      <c r="GB80" t="str">
        <f t="shared" si="192"/>
        <v/>
      </c>
      <c r="GC80" t="str">
        <f t="shared" si="193"/>
        <v/>
      </c>
      <c r="GD80" t="str">
        <f t="shared" si="194"/>
        <v/>
      </c>
      <c r="GE80" t="str">
        <f t="shared" si="195"/>
        <v/>
      </c>
      <c r="GF80" t="str">
        <f t="shared" si="196"/>
        <v/>
      </c>
      <c r="GG80" t="str">
        <f t="shared" si="197"/>
        <v/>
      </c>
      <c r="GH80" t="str">
        <f t="shared" si="198"/>
        <v/>
      </c>
      <c r="GI80" t="str">
        <f t="shared" si="199"/>
        <v/>
      </c>
      <c r="GJ80" t="str">
        <f t="shared" si="200"/>
        <v/>
      </c>
      <c r="GK80" t="str">
        <f t="shared" si="201"/>
        <v/>
      </c>
      <c r="GL80" t="str">
        <f t="shared" si="202"/>
        <v/>
      </c>
      <c r="GM80" t="str">
        <f t="shared" si="203"/>
        <v/>
      </c>
      <c r="GN80" t="str">
        <f t="shared" si="204"/>
        <v/>
      </c>
      <c r="GO80" t="str">
        <f t="shared" si="205"/>
        <v/>
      </c>
    </row>
    <row r="81" spans="1:197" x14ac:dyDescent="0.2">
      <c r="A81" s="1" t="s">
        <v>173</v>
      </c>
      <c r="T81" s="4"/>
      <c r="U81" s="4"/>
      <c r="V81" s="4"/>
      <c r="W81" s="4"/>
      <c r="CU81" t="s">
        <v>172</v>
      </c>
      <c r="CV81" t="s">
        <v>172</v>
      </c>
      <c r="CW81" t="s">
        <v>172</v>
      </c>
      <c r="CX81" t="s">
        <v>172</v>
      </c>
      <c r="CY81" t="s">
        <v>172</v>
      </c>
      <c r="CZ81" t="s">
        <v>172</v>
      </c>
      <c r="DA81" t="s">
        <v>172</v>
      </c>
      <c r="DB81" t="s">
        <v>172</v>
      </c>
      <c r="DD81" t="s">
        <v>172</v>
      </c>
      <c r="DE81" t="s">
        <v>172</v>
      </c>
      <c r="DF81" t="s">
        <v>172</v>
      </c>
      <c r="DG81" t="s">
        <v>172</v>
      </c>
      <c r="DH81" t="s">
        <v>172</v>
      </c>
      <c r="DI81" t="s">
        <v>172</v>
      </c>
      <c r="DJ81" t="s">
        <v>172</v>
      </c>
      <c r="DK81" t="s">
        <v>172</v>
      </c>
      <c r="DM81" t="s">
        <v>172</v>
      </c>
      <c r="DN81" t="s">
        <v>172</v>
      </c>
      <c r="DO81" t="s">
        <v>172</v>
      </c>
      <c r="DP81" t="s">
        <v>172</v>
      </c>
      <c r="DQ81" t="s">
        <v>172</v>
      </c>
      <c r="DR81" t="s">
        <v>172</v>
      </c>
      <c r="DS81" t="s">
        <v>172</v>
      </c>
      <c r="DT81" t="s">
        <v>172</v>
      </c>
      <c r="DV81" t="s">
        <v>172</v>
      </c>
      <c r="DW81" t="s">
        <v>172</v>
      </c>
      <c r="DX81" t="s">
        <v>172</v>
      </c>
      <c r="DY81" t="s">
        <v>172</v>
      </c>
      <c r="EA81" t="s">
        <v>172</v>
      </c>
      <c r="EB81" t="s">
        <v>172</v>
      </c>
      <c r="EC81" t="s">
        <v>172</v>
      </c>
      <c r="ED81" t="s">
        <v>172</v>
      </c>
      <c r="EF81" t="s">
        <v>172</v>
      </c>
      <c r="EG81" t="s">
        <v>172</v>
      </c>
      <c r="EH81" t="s">
        <v>172</v>
      </c>
      <c r="EI81" t="s">
        <v>172</v>
      </c>
      <c r="EL81" t="str">
        <f t="shared" ref="EL81:FQ81" si="206">IF(AND(ISNUMBER(Y81),ISNUMBER($H81)),Y81-$H81,"")</f>
        <v/>
      </c>
      <c r="EM81" t="str">
        <f t="shared" si="206"/>
        <v/>
      </c>
      <c r="EN81" t="str">
        <f t="shared" si="206"/>
        <v/>
      </c>
      <c r="EO81" t="str">
        <f t="shared" si="206"/>
        <v/>
      </c>
      <c r="EP81" t="str">
        <f t="shared" si="206"/>
        <v/>
      </c>
      <c r="EQ81" t="str">
        <f t="shared" si="206"/>
        <v/>
      </c>
      <c r="ER81" t="str">
        <f t="shared" si="206"/>
        <v/>
      </c>
      <c r="ES81" t="str">
        <f t="shared" si="206"/>
        <v/>
      </c>
      <c r="ET81" t="str">
        <f t="shared" si="206"/>
        <v/>
      </c>
      <c r="EU81" t="str">
        <f t="shared" si="206"/>
        <v/>
      </c>
      <c r="EV81" t="str">
        <f t="shared" si="206"/>
        <v/>
      </c>
      <c r="EW81" t="str">
        <f t="shared" si="206"/>
        <v/>
      </c>
      <c r="EX81" t="str">
        <f t="shared" si="206"/>
        <v/>
      </c>
      <c r="EY81" t="str">
        <f t="shared" si="206"/>
        <v/>
      </c>
      <c r="EZ81" t="str">
        <f t="shared" si="206"/>
        <v/>
      </c>
      <c r="FA81" t="str">
        <f t="shared" si="206"/>
        <v/>
      </c>
      <c r="FB81" t="str">
        <f t="shared" si="206"/>
        <v/>
      </c>
      <c r="FC81" t="str">
        <f t="shared" si="206"/>
        <v/>
      </c>
      <c r="FD81" t="str">
        <f t="shared" si="206"/>
        <v/>
      </c>
      <c r="FE81" t="str">
        <f t="shared" si="206"/>
        <v/>
      </c>
      <c r="FF81" t="str">
        <f t="shared" si="206"/>
        <v/>
      </c>
      <c r="FG81" t="str">
        <f t="shared" si="206"/>
        <v/>
      </c>
      <c r="FH81" t="str">
        <f t="shared" si="206"/>
        <v/>
      </c>
      <c r="FI81" t="str">
        <f t="shared" si="206"/>
        <v/>
      </c>
      <c r="FJ81" t="str">
        <f t="shared" si="206"/>
        <v/>
      </c>
      <c r="FK81" t="str">
        <f t="shared" si="206"/>
        <v/>
      </c>
      <c r="FL81" t="str">
        <f t="shared" si="206"/>
        <v/>
      </c>
      <c r="FM81" t="str">
        <f t="shared" si="206"/>
        <v/>
      </c>
      <c r="FN81" t="str">
        <f t="shared" si="206"/>
        <v/>
      </c>
      <c r="FO81" t="str">
        <f t="shared" si="206"/>
        <v/>
      </c>
      <c r="FP81" t="str">
        <f t="shared" si="206"/>
        <v/>
      </c>
      <c r="FQ81" t="str">
        <f t="shared" si="206"/>
        <v/>
      </c>
      <c r="FR81" t="str">
        <f t="shared" ref="FR81:GO81" si="207">IF(AND(ISNUMBER(BE81),ISNUMBER($H81)),BE81-$H81,"")</f>
        <v/>
      </c>
      <c r="FS81" t="str">
        <f t="shared" si="207"/>
        <v/>
      </c>
      <c r="FT81" t="str">
        <f t="shared" si="207"/>
        <v/>
      </c>
      <c r="FU81" t="str">
        <f t="shared" si="207"/>
        <v/>
      </c>
      <c r="FV81" t="str">
        <f t="shared" si="207"/>
        <v/>
      </c>
      <c r="FW81" t="str">
        <f t="shared" si="207"/>
        <v/>
      </c>
      <c r="FX81" t="str">
        <f t="shared" si="207"/>
        <v/>
      </c>
      <c r="FY81" t="str">
        <f t="shared" si="207"/>
        <v/>
      </c>
      <c r="FZ81" t="str">
        <f t="shared" si="207"/>
        <v/>
      </c>
      <c r="GA81" t="str">
        <f t="shared" si="207"/>
        <v/>
      </c>
      <c r="GB81" t="str">
        <f t="shared" si="207"/>
        <v/>
      </c>
      <c r="GC81" t="str">
        <f t="shared" si="207"/>
        <v/>
      </c>
      <c r="GD81" t="str">
        <f t="shared" si="207"/>
        <v/>
      </c>
      <c r="GE81" t="str">
        <f t="shared" si="207"/>
        <v/>
      </c>
      <c r="GF81" t="str">
        <f t="shared" si="207"/>
        <v/>
      </c>
      <c r="GG81" t="str">
        <f t="shared" si="207"/>
        <v/>
      </c>
      <c r="GH81" t="str">
        <f t="shared" si="207"/>
        <v/>
      </c>
      <c r="GI81" t="str">
        <f t="shared" si="207"/>
        <v/>
      </c>
      <c r="GJ81" t="str">
        <f t="shared" si="207"/>
        <v/>
      </c>
      <c r="GK81" t="str">
        <f t="shared" si="207"/>
        <v/>
      </c>
      <c r="GL81" t="str">
        <f t="shared" si="207"/>
        <v/>
      </c>
      <c r="GM81" t="str">
        <f t="shared" si="207"/>
        <v/>
      </c>
      <c r="GN81" t="str">
        <f t="shared" si="207"/>
        <v/>
      </c>
      <c r="GO81" t="str">
        <f t="shared" si="207"/>
        <v/>
      </c>
    </row>
    <row r="82" spans="1:197" x14ac:dyDescent="0.2">
      <c r="A82" t="s">
        <v>95</v>
      </c>
      <c r="B82">
        <v>12.23</v>
      </c>
      <c r="C82">
        <v>-15.25</v>
      </c>
      <c r="D82">
        <v>0</v>
      </c>
      <c r="E82">
        <v>7104131254</v>
      </c>
      <c r="F82" s="2">
        <v>12</v>
      </c>
      <c r="G82" s="2">
        <v>54</v>
      </c>
      <c r="M82" s="2">
        <v>12</v>
      </c>
      <c r="N82" s="2">
        <v>54</v>
      </c>
      <c r="O82" s="2">
        <v>46.9</v>
      </c>
      <c r="T82" s="4"/>
      <c r="U82" s="4"/>
      <c r="V82" s="4"/>
      <c r="W82" s="4"/>
      <c r="BU82">
        <v>80.599999999999994</v>
      </c>
      <c r="BV82">
        <v>75.099999999999994</v>
      </c>
      <c r="BY82">
        <v>139.69999999999999</v>
      </c>
      <c r="BZ82">
        <v>131.4</v>
      </c>
      <c r="CU82">
        <v>80.599999999999994</v>
      </c>
      <c r="CV82">
        <v>75.099999999999994</v>
      </c>
      <c r="CW82" t="s">
        <v>172</v>
      </c>
      <c r="CX82" t="s">
        <v>172</v>
      </c>
      <c r="CY82">
        <v>139.69999999999999</v>
      </c>
      <c r="CZ82">
        <v>131.4</v>
      </c>
      <c r="DA82" t="s">
        <v>172</v>
      </c>
      <c r="DB82" t="s">
        <v>172</v>
      </c>
      <c r="DD82">
        <v>80.599999999999994</v>
      </c>
      <c r="DE82">
        <v>75.099999999999994</v>
      </c>
      <c r="DF82" t="s">
        <v>172</v>
      </c>
      <c r="DG82" t="s">
        <v>172</v>
      </c>
      <c r="DH82">
        <v>139.69999999999999</v>
      </c>
      <c r="DI82">
        <v>131.4</v>
      </c>
      <c r="DJ82" t="s">
        <v>172</v>
      </c>
      <c r="DK82" t="s">
        <v>172</v>
      </c>
      <c r="DM82" t="s">
        <v>172</v>
      </c>
      <c r="DN82" t="s">
        <v>172</v>
      </c>
      <c r="DO82" t="s">
        <v>172</v>
      </c>
      <c r="DP82" t="s">
        <v>172</v>
      </c>
      <c r="DQ82" t="s">
        <v>172</v>
      </c>
      <c r="DR82" t="s">
        <v>172</v>
      </c>
      <c r="DS82" t="s">
        <v>172</v>
      </c>
      <c r="DT82" t="s">
        <v>172</v>
      </c>
      <c r="DV82" t="s">
        <v>172</v>
      </c>
      <c r="DW82" t="s">
        <v>172</v>
      </c>
      <c r="DX82" t="s">
        <v>172</v>
      </c>
      <c r="DY82" t="s">
        <v>172</v>
      </c>
      <c r="EA82" t="s">
        <v>172</v>
      </c>
      <c r="EB82" t="s">
        <v>172</v>
      </c>
      <c r="EC82" t="s">
        <v>172</v>
      </c>
      <c r="ED82" t="s">
        <v>172</v>
      </c>
      <c r="EF82" t="s">
        <v>172</v>
      </c>
      <c r="EG82" t="s">
        <v>172</v>
      </c>
      <c r="EH82" t="s">
        <v>172</v>
      </c>
      <c r="EI82" t="s">
        <v>172</v>
      </c>
      <c r="EL82" t="str">
        <f t="shared" ref="EL82:EL113" si="208">IF(AND(ISNUMBER(Y82),ISNUMBER($H82)),Y82-$H82,"")</f>
        <v/>
      </c>
      <c r="EM82" t="str">
        <f t="shared" ref="EM82:EM113" si="209">IF(AND(ISNUMBER(Z82),ISNUMBER($H82)),Z82-$H82,"")</f>
        <v/>
      </c>
      <c r="EN82" t="str">
        <f t="shared" ref="EN82:EN113" si="210">IF(AND(ISNUMBER(AA82),ISNUMBER($H82)),AA82-$H82,"")</f>
        <v/>
      </c>
      <c r="EO82" t="str">
        <f t="shared" ref="EO82:EO113" si="211">IF(AND(ISNUMBER(AB82),ISNUMBER($H82)),AB82-$H82,"")</f>
        <v/>
      </c>
      <c r="EP82" t="str">
        <f t="shared" ref="EP82:EP113" si="212">IF(AND(ISNUMBER(AC82),ISNUMBER($H82)),AC82-$H82,"")</f>
        <v/>
      </c>
      <c r="EQ82" t="str">
        <f t="shared" ref="EQ82:EQ113" si="213">IF(AND(ISNUMBER(AD82),ISNUMBER($H82)),AD82-$H82,"")</f>
        <v/>
      </c>
      <c r="ER82" t="str">
        <f t="shared" ref="ER82:ER113" si="214">IF(AND(ISNUMBER(AE82),ISNUMBER($H82)),AE82-$H82,"")</f>
        <v/>
      </c>
      <c r="ES82" t="str">
        <f t="shared" ref="ES82:ES113" si="215">IF(AND(ISNUMBER(AF82),ISNUMBER($H82)),AF82-$H82,"")</f>
        <v/>
      </c>
      <c r="ET82" t="str">
        <f t="shared" ref="ET82:ET113" si="216">IF(AND(ISNUMBER(AG82),ISNUMBER($H82)),AG82-$H82,"")</f>
        <v/>
      </c>
      <c r="EU82" t="str">
        <f t="shared" ref="EU82:EU113" si="217">IF(AND(ISNUMBER(AH82),ISNUMBER($H82)),AH82-$H82,"")</f>
        <v/>
      </c>
      <c r="EV82" t="str">
        <f t="shared" ref="EV82:EV113" si="218">IF(AND(ISNUMBER(AI82),ISNUMBER($H82)),AI82-$H82,"")</f>
        <v/>
      </c>
      <c r="EW82" t="str">
        <f t="shared" ref="EW82:EW113" si="219">IF(AND(ISNUMBER(AJ82),ISNUMBER($H82)),AJ82-$H82,"")</f>
        <v/>
      </c>
      <c r="EX82" t="str">
        <f t="shared" ref="EX82:EX113" si="220">IF(AND(ISNUMBER(AK82),ISNUMBER($H82)),AK82-$H82,"")</f>
        <v/>
      </c>
      <c r="EY82" t="str">
        <f t="shared" ref="EY82:EY113" si="221">IF(AND(ISNUMBER(AL82),ISNUMBER($H82)),AL82-$H82,"")</f>
        <v/>
      </c>
      <c r="EZ82" t="str">
        <f t="shared" ref="EZ82:EZ113" si="222">IF(AND(ISNUMBER(AM82),ISNUMBER($H82)),AM82-$H82,"")</f>
        <v/>
      </c>
      <c r="FA82" t="str">
        <f t="shared" ref="FA82:FA113" si="223">IF(AND(ISNUMBER(AN82),ISNUMBER($H82)),AN82-$H82,"")</f>
        <v/>
      </c>
      <c r="FB82" t="str">
        <f t="shared" ref="FB82:FB113" si="224">IF(AND(ISNUMBER(AO82),ISNUMBER($H82)),AO82-$H82,"")</f>
        <v/>
      </c>
      <c r="FC82" t="str">
        <f t="shared" ref="FC82:FC113" si="225">IF(AND(ISNUMBER(AP82),ISNUMBER($H82)),AP82-$H82,"")</f>
        <v/>
      </c>
      <c r="FD82" t="str">
        <f t="shared" ref="FD82:FD113" si="226">IF(AND(ISNUMBER(AQ82),ISNUMBER($H82)),AQ82-$H82,"")</f>
        <v/>
      </c>
      <c r="FE82" t="str">
        <f t="shared" ref="FE82:FE113" si="227">IF(AND(ISNUMBER(AR82),ISNUMBER($H82)),AR82-$H82,"")</f>
        <v/>
      </c>
      <c r="FF82" t="str">
        <f t="shared" ref="FF82:FF113" si="228">IF(AND(ISNUMBER(AS82),ISNUMBER($H82)),AS82-$H82,"")</f>
        <v/>
      </c>
      <c r="FG82" t="str">
        <f t="shared" ref="FG82:FG113" si="229">IF(AND(ISNUMBER(AT82),ISNUMBER($H82)),AT82-$H82,"")</f>
        <v/>
      </c>
      <c r="FH82" t="str">
        <f t="shared" ref="FH82:FH113" si="230">IF(AND(ISNUMBER(AU82),ISNUMBER($H82)),AU82-$H82,"")</f>
        <v/>
      </c>
      <c r="FI82" t="str">
        <f t="shared" ref="FI82:FI113" si="231">IF(AND(ISNUMBER(AV82),ISNUMBER($H82)),AV82-$H82,"")</f>
        <v/>
      </c>
      <c r="FJ82" t="str">
        <f t="shared" ref="FJ82:FJ113" si="232">IF(AND(ISNUMBER(AW82),ISNUMBER($H82)),AW82-$H82,"")</f>
        <v/>
      </c>
      <c r="FK82" t="str">
        <f t="shared" ref="FK82:FK113" si="233">IF(AND(ISNUMBER(AX82),ISNUMBER($H82)),AX82-$H82,"")</f>
        <v/>
      </c>
      <c r="FL82" t="str">
        <f t="shared" ref="FL82:FL113" si="234">IF(AND(ISNUMBER(AY82),ISNUMBER($H82)),AY82-$H82,"")</f>
        <v/>
      </c>
      <c r="FM82" t="str">
        <f t="shared" ref="FM82:FM113" si="235">IF(AND(ISNUMBER(AZ82),ISNUMBER($H82)),AZ82-$H82,"")</f>
        <v/>
      </c>
      <c r="FN82" t="str">
        <f t="shared" ref="FN82:FN113" si="236">IF(AND(ISNUMBER(BA82),ISNUMBER($H82)),BA82-$H82,"")</f>
        <v/>
      </c>
      <c r="FO82" t="str">
        <f t="shared" ref="FO82:FO113" si="237">IF(AND(ISNUMBER(BB82),ISNUMBER($H82)),BB82-$H82,"")</f>
        <v/>
      </c>
      <c r="FP82" t="str">
        <f t="shared" ref="FP82:FP113" si="238">IF(AND(ISNUMBER(BC82),ISNUMBER($H82)),BC82-$H82,"")</f>
        <v/>
      </c>
      <c r="FQ82" t="str">
        <f t="shared" ref="FQ82:FQ113" si="239">IF(AND(ISNUMBER(BD82),ISNUMBER($H82)),BD82-$H82,"")</f>
        <v/>
      </c>
      <c r="FR82" t="str">
        <f t="shared" ref="FR82:FR113" si="240">IF(AND(ISNUMBER(BE82),ISNUMBER($H82)),BE82-$H82,"")</f>
        <v/>
      </c>
      <c r="FS82" t="str">
        <f t="shared" ref="FS82:FS113" si="241">IF(AND(ISNUMBER(BF82),ISNUMBER($H82)),BF82-$H82,"")</f>
        <v/>
      </c>
      <c r="FT82" t="str">
        <f t="shared" ref="FT82:FT113" si="242">IF(AND(ISNUMBER(BG82),ISNUMBER($H82)),BG82-$H82,"")</f>
        <v/>
      </c>
      <c r="FU82" t="str">
        <f t="shared" ref="FU82:FU113" si="243">IF(AND(ISNUMBER(BH82),ISNUMBER($H82)),BH82-$H82,"")</f>
        <v/>
      </c>
      <c r="FV82" t="str">
        <f t="shared" ref="FV82:FV113" si="244">IF(AND(ISNUMBER(BI82),ISNUMBER($H82)),BI82-$H82,"")</f>
        <v/>
      </c>
      <c r="FW82" t="str">
        <f t="shared" ref="FW82:FW113" si="245">IF(AND(ISNUMBER(BJ82),ISNUMBER($H82)),BJ82-$H82,"")</f>
        <v/>
      </c>
      <c r="FX82" t="str">
        <f t="shared" ref="FX82:FX113" si="246">IF(AND(ISNUMBER(BK82),ISNUMBER($H82)),BK82-$H82,"")</f>
        <v/>
      </c>
      <c r="FY82" t="str">
        <f t="shared" ref="FY82:FY113" si="247">IF(AND(ISNUMBER(BL82),ISNUMBER($H82)),BL82-$H82,"")</f>
        <v/>
      </c>
      <c r="FZ82" t="str">
        <f t="shared" ref="FZ82:FZ113" si="248">IF(AND(ISNUMBER(BM82),ISNUMBER($H82)),BM82-$H82,"")</f>
        <v/>
      </c>
      <c r="GA82" t="str">
        <f t="shared" ref="GA82:GA113" si="249">IF(AND(ISNUMBER(BN82),ISNUMBER($H82)),BN82-$H82,"")</f>
        <v/>
      </c>
      <c r="GB82" t="str">
        <f t="shared" ref="GB82:GB113" si="250">IF(AND(ISNUMBER(BO82),ISNUMBER($H82)),BO82-$H82,"")</f>
        <v/>
      </c>
      <c r="GC82" t="str">
        <f t="shared" ref="GC82:GC113" si="251">IF(AND(ISNUMBER(BP82),ISNUMBER($H82)),BP82-$H82,"")</f>
        <v/>
      </c>
      <c r="GD82" t="str">
        <f t="shared" ref="GD82:GD113" si="252">IF(AND(ISNUMBER(BQ82),ISNUMBER($H82)),BQ82-$H82,"")</f>
        <v/>
      </c>
      <c r="GE82" t="str">
        <f t="shared" ref="GE82:GE113" si="253">IF(AND(ISNUMBER(BR82),ISNUMBER($H82)),BR82-$H82,"")</f>
        <v/>
      </c>
      <c r="GF82" t="str">
        <f t="shared" ref="GF82:GF113" si="254">IF(AND(ISNUMBER(BS82),ISNUMBER($H82)),BS82-$H82,"")</f>
        <v/>
      </c>
      <c r="GG82" t="str">
        <f t="shared" ref="GG82:GG113" si="255">IF(AND(ISNUMBER(BT82),ISNUMBER($H82)),BT82-$H82,"")</f>
        <v/>
      </c>
      <c r="GH82">
        <f t="shared" ref="GH82:GH113" si="256">IF(AND(ISNUMBER(BU82),ISNUMBER($O82)),BU82-$O82,"")</f>
        <v>33.699999999999996</v>
      </c>
      <c r="GI82">
        <f t="shared" ref="GI82:GI113" si="257">IF(AND(ISNUMBER(BV82),ISNUMBER($O82)),BV82-$O82,"")</f>
        <v>28.199999999999996</v>
      </c>
      <c r="GJ82" t="str">
        <f t="shared" ref="GJ82:GJ113" si="258">IF(AND(ISNUMBER(BW82),ISNUMBER($O82)),BW82-$O82,"")</f>
        <v/>
      </c>
      <c r="GK82" t="str">
        <f t="shared" ref="GK82:GK113" si="259">IF(AND(ISNUMBER(BX82),ISNUMBER($O82)),BX82-$O82,"")</f>
        <v/>
      </c>
      <c r="GL82">
        <f t="shared" ref="GL82:GL113" si="260">IF(AND(ISNUMBER(BY82),ISNUMBER($O82)),BY82-$O82,"")</f>
        <v>92.799999999999983</v>
      </c>
      <c r="GM82">
        <f t="shared" ref="GM82:GM113" si="261">IF(AND(ISNUMBER(BZ82),ISNUMBER($O82)),BZ82-$O82,"")</f>
        <v>84.5</v>
      </c>
      <c r="GN82" t="str">
        <f t="shared" ref="GN82:GN113" si="262">IF(AND(ISNUMBER(CA82),ISNUMBER($O82)),CA82-$O82,"")</f>
        <v/>
      </c>
      <c r="GO82" t="str">
        <f t="shared" ref="GO82:GO113" si="263">IF(AND(ISNUMBER(CB82),ISNUMBER($O82)),CB82-$O82,"")</f>
        <v/>
      </c>
    </row>
    <row r="83" spans="1:197" x14ac:dyDescent="0.2">
      <c r="A83" t="s">
        <v>96</v>
      </c>
      <c r="B83">
        <v>-1.83</v>
      </c>
      <c r="C83">
        <v>-19.84</v>
      </c>
      <c r="D83">
        <v>0</v>
      </c>
      <c r="E83">
        <v>7106271853</v>
      </c>
      <c r="F83" s="2">
        <v>18</v>
      </c>
      <c r="G83" s="2">
        <v>53</v>
      </c>
      <c r="M83" s="2">
        <v>18</v>
      </c>
      <c r="N83" s="2">
        <v>53</v>
      </c>
      <c r="O83" s="2">
        <v>55.72</v>
      </c>
      <c r="T83" s="4"/>
      <c r="U83" s="4"/>
      <c r="V83" s="4"/>
      <c r="W83" s="4"/>
      <c r="BU83">
        <v>26.75</v>
      </c>
      <c r="BV83">
        <v>24.06</v>
      </c>
      <c r="BY83">
        <v>48.28</v>
      </c>
      <c r="BZ83">
        <v>40.880000000000003</v>
      </c>
      <c r="CU83">
        <v>26.75</v>
      </c>
      <c r="CV83">
        <v>24.06</v>
      </c>
      <c r="CW83" t="s">
        <v>172</v>
      </c>
      <c r="CX83" t="s">
        <v>172</v>
      </c>
      <c r="CY83">
        <v>48.28</v>
      </c>
      <c r="CZ83">
        <v>40.880000000000003</v>
      </c>
      <c r="DA83" t="s">
        <v>172</v>
      </c>
      <c r="DB83" t="s">
        <v>172</v>
      </c>
      <c r="DD83">
        <v>26.75</v>
      </c>
      <c r="DE83">
        <v>24.06</v>
      </c>
      <c r="DF83" t="s">
        <v>172</v>
      </c>
      <c r="DG83" t="s">
        <v>172</v>
      </c>
      <c r="DH83">
        <v>48.28</v>
      </c>
      <c r="DI83">
        <v>40.880000000000003</v>
      </c>
      <c r="DJ83" t="s">
        <v>172</v>
      </c>
      <c r="DK83" t="s">
        <v>172</v>
      </c>
      <c r="DM83" t="s">
        <v>172</v>
      </c>
      <c r="DN83" t="s">
        <v>172</v>
      </c>
      <c r="DO83" t="s">
        <v>172</v>
      </c>
      <c r="DP83" t="s">
        <v>172</v>
      </c>
      <c r="DQ83" t="s">
        <v>172</v>
      </c>
      <c r="DR83" t="s">
        <v>172</v>
      </c>
      <c r="DS83" t="s">
        <v>172</v>
      </c>
      <c r="DT83" t="s">
        <v>172</v>
      </c>
      <c r="DV83" t="s">
        <v>172</v>
      </c>
      <c r="DW83" t="s">
        <v>172</v>
      </c>
      <c r="DX83" t="s">
        <v>172</v>
      </c>
      <c r="DY83" t="s">
        <v>172</v>
      </c>
      <c r="EA83" t="s">
        <v>172</v>
      </c>
      <c r="EB83" t="s">
        <v>172</v>
      </c>
      <c r="EC83" t="s">
        <v>172</v>
      </c>
      <c r="ED83" t="s">
        <v>172</v>
      </c>
      <c r="EF83" t="s">
        <v>172</v>
      </c>
      <c r="EG83" t="s">
        <v>172</v>
      </c>
      <c r="EH83" t="s">
        <v>172</v>
      </c>
      <c r="EI83" t="s">
        <v>172</v>
      </c>
      <c r="EL83" t="str">
        <f t="shared" si="208"/>
        <v/>
      </c>
      <c r="EM83" t="str">
        <f t="shared" si="209"/>
        <v/>
      </c>
      <c r="EN83" t="str">
        <f t="shared" si="210"/>
        <v/>
      </c>
      <c r="EO83" t="str">
        <f t="shared" si="211"/>
        <v/>
      </c>
      <c r="EP83" t="str">
        <f t="shared" si="212"/>
        <v/>
      </c>
      <c r="EQ83" t="str">
        <f t="shared" si="213"/>
        <v/>
      </c>
      <c r="ER83" t="str">
        <f t="shared" si="214"/>
        <v/>
      </c>
      <c r="ES83" t="str">
        <f t="shared" si="215"/>
        <v/>
      </c>
      <c r="ET83" t="str">
        <f t="shared" si="216"/>
        <v/>
      </c>
      <c r="EU83" t="str">
        <f t="shared" si="217"/>
        <v/>
      </c>
      <c r="EV83" t="str">
        <f t="shared" si="218"/>
        <v/>
      </c>
      <c r="EW83" t="str">
        <f t="shared" si="219"/>
        <v/>
      </c>
      <c r="EX83" t="str">
        <f t="shared" si="220"/>
        <v/>
      </c>
      <c r="EY83" t="str">
        <f t="shared" si="221"/>
        <v/>
      </c>
      <c r="EZ83" t="str">
        <f t="shared" si="222"/>
        <v/>
      </c>
      <c r="FA83" t="str">
        <f t="shared" si="223"/>
        <v/>
      </c>
      <c r="FB83" t="str">
        <f t="shared" si="224"/>
        <v/>
      </c>
      <c r="FC83" t="str">
        <f t="shared" si="225"/>
        <v/>
      </c>
      <c r="FD83" t="str">
        <f t="shared" si="226"/>
        <v/>
      </c>
      <c r="FE83" t="str">
        <f t="shared" si="227"/>
        <v/>
      </c>
      <c r="FF83" t="str">
        <f t="shared" si="228"/>
        <v/>
      </c>
      <c r="FG83" t="str">
        <f t="shared" si="229"/>
        <v/>
      </c>
      <c r="FH83" t="str">
        <f t="shared" si="230"/>
        <v/>
      </c>
      <c r="FI83" t="str">
        <f t="shared" si="231"/>
        <v/>
      </c>
      <c r="FJ83" t="str">
        <f t="shared" si="232"/>
        <v/>
      </c>
      <c r="FK83" t="str">
        <f t="shared" si="233"/>
        <v/>
      </c>
      <c r="FL83" t="str">
        <f t="shared" si="234"/>
        <v/>
      </c>
      <c r="FM83" t="str">
        <f t="shared" si="235"/>
        <v/>
      </c>
      <c r="FN83" t="str">
        <f t="shared" si="236"/>
        <v/>
      </c>
      <c r="FO83" t="str">
        <f t="shared" si="237"/>
        <v/>
      </c>
      <c r="FP83" t="str">
        <f t="shared" si="238"/>
        <v/>
      </c>
      <c r="FQ83" t="str">
        <f t="shared" si="239"/>
        <v/>
      </c>
      <c r="FR83" t="str">
        <f t="shared" si="240"/>
        <v/>
      </c>
      <c r="FS83" t="str">
        <f t="shared" si="241"/>
        <v/>
      </c>
      <c r="FT83" t="str">
        <f t="shared" si="242"/>
        <v/>
      </c>
      <c r="FU83" t="str">
        <f t="shared" si="243"/>
        <v/>
      </c>
      <c r="FV83" t="str">
        <f t="shared" si="244"/>
        <v/>
      </c>
      <c r="FW83" t="str">
        <f t="shared" si="245"/>
        <v/>
      </c>
      <c r="FX83" t="str">
        <f t="shared" si="246"/>
        <v/>
      </c>
      <c r="FY83" t="str">
        <f t="shared" si="247"/>
        <v/>
      </c>
      <c r="FZ83" t="str">
        <f t="shared" si="248"/>
        <v/>
      </c>
      <c r="GA83" t="str">
        <f t="shared" si="249"/>
        <v/>
      </c>
      <c r="GB83" t="str">
        <f t="shared" si="250"/>
        <v/>
      </c>
      <c r="GC83" t="str">
        <f t="shared" si="251"/>
        <v/>
      </c>
      <c r="GD83" t="str">
        <f t="shared" si="252"/>
        <v/>
      </c>
      <c r="GE83" t="str">
        <f t="shared" si="253"/>
        <v/>
      </c>
      <c r="GF83" t="str">
        <f t="shared" si="254"/>
        <v/>
      </c>
      <c r="GG83" t="str">
        <f t="shared" si="255"/>
        <v/>
      </c>
      <c r="GH83">
        <f t="shared" si="256"/>
        <v>-28.97</v>
      </c>
      <c r="GI83">
        <f t="shared" si="257"/>
        <v>-31.66</v>
      </c>
      <c r="GJ83" t="str">
        <f t="shared" si="258"/>
        <v/>
      </c>
      <c r="GK83" t="str">
        <f t="shared" si="259"/>
        <v/>
      </c>
      <c r="GL83">
        <f t="shared" si="260"/>
        <v>-7.4399999999999977</v>
      </c>
      <c r="GM83">
        <f t="shared" si="261"/>
        <v>-14.839999999999996</v>
      </c>
      <c r="GN83" t="str">
        <f t="shared" si="262"/>
        <v/>
      </c>
      <c r="GO83" t="str">
        <f t="shared" si="263"/>
        <v/>
      </c>
    </row>
    <row r="84" spans="1:197" x14ac:dyDescent="0.2">
      <c r="A84" t="s">
        <v>97</v>
      </c>
      <c r="B84">
        <v>5.63</v>
      </c>
      <c r="C84">
        <v>-21.76</v>
      </c>
      <c r="D84">
        <v>0</v>
      </c>
      <c r="E84">
        <v>7107271145</v>
      </c>
      <c r="F84" s="2">
        <v>11</v>
      </c>
      <c r="G84" s="2">
        <v>45</v>
      </c>
      <c r="M84" s="2">
        <v>11</v>
      </c>
      <c r="N84" s="2">
        <v>45</v>
      </c>
      <c r="O84" s="2">
        <v>24.5</v>
      </c>
      <c r="T84" s="4"/>
      <c r="U84" s="4"/>
      <c r="V84" s="4"/>
      <c r="W84" s="4"/>
      <c r="BU84">
        <v>47.122</v>
      </c>
      <c r="BV84">
        <v>52.6</v>
      </c>
      <c r="BZ84">
        <v>91.63</v>
      </c>
      <c r="CU84">
        <v>47.122</v>
      </c>
      <c r="CV84">
        <v>52.6</v>
      </c>
      <c r="CW84" t="s">
        <v>172</v>
      </c>
      <c r="CX84" t="s">
        <v>172</v>
      </c>
      <c r="CY84" t="s">
        <v>172</v>
      </c>
      <c r="CZ84">
        <v>91.63</v>
      </c>
      <c r="DA84" t="s">
        <v>172</v>
      </c>
      <c r="DB84" t="s">
        <v>172</v>
      </c>
      <c r="DD84">
        <v>47.122</v>
      </c>
      <c r="DE84">
        <v>52.6</v>
      </c>
      <c r="DF84" t="s">
        <v>172</v>
      </c>
      <c r="DG84" t="s">
        <v>172</v>
      </c>
      <c r="DH84" t="s">
        <v>172</v>
      </c>
      <c r="DI84">
        <v>91.63</v>
      </c>
      <c r="DJ84" t="s">
        <v>172</v>
      </c>
      <c r="DK84" t="s">
        <v>172</v>
      </c>
      <c r="DM84" t="s">
        <v>172</v>
      </c>
      <c r="DN84" t="s">
        <v>172</v>
      </c>
      <c r="DO84" t="s">
        <v>172</v>
      </c>
      <c r="DP84" t="s">
        <v>172</v>
      </c>
      <c r="DQ84" t="s">
        <v>172</v>
      </c>
      <c r="DR84" t="s">
        <v>172</v>
      </c>
      <c r="DS84" t="s">
        <v>172</v>
      </c>
      <c r="DT84" t="s">
        <v>172</v>
      </c>
      <c r="DV84" t="s">
        <v>172</v>
      </c>
      <c r="DW84" t="s">
        <v>172</v>
      </c>
      <c r="DX84" t="s">
        <v>172</v>
      </c>
      <c r="DY84" t="s">
        <v>172</v>
      </c>
      <c r="EA84" t="s">
        <v>172</v>
      </c>
      <c r="EB84" t="s">
        <v>172</v>
      </c>
      <c r="EC84" t="s">
        <v>172</v>
      </c>
      <c r="ED84" t="s">
        <v>172</v>
      </c>
      <c r="EF84" t="s">
        <v>172</v>
      </c>
      <c r="EG84" t="s">
        <v>172</v>
      </c>
      <c r="EH84" t="s">
        <v>172</v>
      </c>
      <c r="EI84" t="s">
        <v>172</v>
      </c>
      <c r="EL84" t="str">
        <f t="shared" si="208"/>
        <v/>
      </c>
      <c r="EM84" t="str">
        <f t="shared" si="209"/>
        <v/>
      </c>
      <c r="EN84" t="str">
        <f t="shared" si="210"/>
        <v/>
      </c>
      <c r="EO84" t="str">
        <f t="shared" si="211"/>
        <v/>
      </c>
      <c r="EP84" t="str">
        <f t="shared" si="212"/>
        <v/>
      </c>
      <c r="EQ84" t="str">
        <f t="shared" si="213"/>
        <v/>
      </c>
      <c r="ER84" t="str">
        <f t="shared" si="214"/>
        <v/>
      </c>
      <c r="ES84" t="str">
        <f t="shared" si="215"/>
        <v/>
      </c>
      <c r="ET84" t="str">
        <f t="shared" si="216"/>
        <v/>
      </c>
      <c r="EU84" t="str">
        <f t="shared" si="217"/>
        <v/>
      </c>
      <c r="EV84" t="str">
        <f t="shared" si="218"/>
        <v/>
      </c>
      <c r="EW84" t="str">
        <f t="shared" si="219"/>
        <v/>
      </c>
      <c r="EX84" t="str">
        <f t="shared" si="220"/>
        <v/>
      </c>
      <c r="EY84" t="str">
        <f t="shared" si="221"/>
        <v/>
      </c>
      <c r="EZ84" t="str">
        <f t="shared" si="222"/>
        <v/>
      </c>
      <c r="FA84" t="str">
        <f t="shared" si="223"/>
        <v/>
      </c>
      <c r="FB84" t="str">
        <f t="shared" si="224"/>
        <v/>
      </c>
      <c r="FC84" t="str">
        <f t="shared" si="225"/>
        <v/>
      </c>
      <c r="FD84" t="str">
        <f t="shared" si="226"/>
        <v/>
      </c>
      <c r="FE84" t="str">
        <f t="shared" si="227"/>
        <v/>
      </c>
      <c r="FF84" t="str">
        <f t="shared" si="228"/>
        <v/>
      </c>
      <c r="FG84" t="str">
        <f t="shared" si="229"/>
        <v/>
      </c>
      <c r="FH84" t="str">
        <f t="shared" si="230"/>
        <v/>
      </c>
      <c r="FI84" t="str">
        <f t="shared" si="231"/>
        <v/>
      </c>
      <c r="FJ84" t="str">
        <f t="shared" si="232"/>
        <v/>
      </c>
      <c r="FK84" t="str">
        <f t="shared" si="233"/>
        <v/>
      </c>
      <c r="FL84" t="str">
        <f t="shared" si="234"/>
        <v/>
      </c>
      <c r="FM84" t="str">
        <f t="shared" si="235"/>
        <v/>
      </c>
      <c r="FN84" t="str">
        <f t="shared" si="236"/>
        <v/>
      </c>
      <c r="FO84" t="str">
        <f t="shared" si="237"/>
        <v/>
      </c>
      <c r="FP84" t="str">
        <f t="shared" si="238"/>
        <v/>
      </c>
      <c r="FQ84" t="str">
        <f t="shared" si="239"/>
        <v/>
      </c>
      <c r="FR84" t="str">
        <f t="shared" si="240"/>
        <v/>
      </c>
      <c r="FS84" t="str">
        <f t="shared" si="241"/>
        <v/>
      </c>
      <c r="FT84" t="str">
        <f t="shared" si="242"/>
        <v/>
      </c>
      <c r="FU84" t="str">
        <f t="shared" si="243"/>
        <v/>
      </c>
      <c r="FV84" t="str">
        <f t="shared" si="244"/>
        <v/>
      </c>
      <c r="FW84" t="str">
        <f t="shared" si="245"/>
        <v/>
      </c>
      <c r="FX84" t="str">
        <f t="shared" si="246"/>
        <v/>
      </c>
      <c r="FY84" t="str">
        <f t="shared" si="247"/>
        <v/>
      </c>
      <c r="FZ84" t="str">
        <f t="shared" si="248"/>
        <v/>
      </c>
      <c r="GA84" t="str">
        <f t="shared" si="249"/>
        <v/>
      </c>
      <c r="GB84" t="str">
        <f t="shared" si="250"/>
        <v/>
      </c>
      <c r="GC84" t="str">
        <f t="shared" si="251"/>
        <v/>
      </c>
      <c r="GD84" t="str">
        <f t="shared" si="252"/>
        <v/>
      </c>
      <c r="GE84" t="str">
        <f t="shared" si="253"/>
        <v/>
      </c>
      <c r="GF84" t="str">
        <f t="shared" si="254"/>
        <v/>
      </c>
      <c r="GG84" t="str">
        <f t="shared" si="255"/>
        <v/>
      </c>
      <c r="GH84">
        <f t="shared" si="256"/>
        <v>22.622</v>
      </c>
      <c r="GI84">
        <f t="shared" si="257"/>
        <v>28.1</v>
      </c>
      <c r="GJ84" t="str">
        <f t="shared" si="258"/>
        <v/>
      </c>
      <c r="GK84" t="str">
        <f t="shared" si="259"/>
        <v/>
      </c>
      <c r="GL84" t="str">
        <f t="shared" si="260"/>
        <v/>
      </c>
      <c r="GM84">
        <f t="shared" si="261"/>
        <v>67.13</v>
      </c>
      <c r="GN84" t="str">
        <f t="shared" si="262"/>
        <v/>
      </c>
      <c r="GO84" t="str">
        <f t="shared" si="263"/>
        <v/>
      </c>
    </row>
    <row r="85" spans="1:197" x14ac:dyDescent="0.2">
      <c r="A85" t="s">
        <v>98</v>
      </c>
      <c r="B85">
        <v>20.7</v>
      </c>
      <c r="C85">
        <v>-37.450000000000003</v>
      </c>
      <c r="D85">
        <v>0</v>
      </c>
      <c r="E85">
        <v>7110310528</v>
      </c>
      <c r="F85" s="2">
        <v>5</v>
      </c>
      <c r="G85" s="2">
        <v>28</v>
      </c>
      <c r="M85" s="2">
        <v>5</v>
      </c>
      <c r="N85" s="2">
        <v>28</v>
      </c>
      <c r="O85" s="2">
        <v>26.55</v>
      </c>
      <c r="T85" s="4"/>
      <c r="U85" s="4"/>
      <c r="V85" s="4"/>
      <c r="W85" s="4"/>
      <c r="BU85">
        <v>119.48</v>
      </c>
      <c r="BV85">
        <v>133.941</v>
      </c>
      <c r="BW85">
        <v>158.91800000000001</v>
      </c>
      <c r="CU85">
        <v>119.48</v>
      </c>
      <c r="CV85">
        <v>133.941</v>
      </c>
      <c r="CW85">
        <v>158.91800000000001</v>
      </c>
      <c r="CX85" t="s">
        <v>172</v>
      </c>
      <c r="CY85" t="s">
        <v>172</v>
      </c>
      <c r="CZ85" t="s">
        <v>172</v>
      </c>
      <c r="DA85" t="s">
        <v>172</v>
      </c>
      <c r="DB85" t="s">
        <v>172</v>
      </c>
      <c r="DD85">
        <v>119.48</v>
      </c>
      <c r="DE85">
        <v>133.941</v>
      </c>
      <c r="DF85">
        <v>158.91800000000001</v>
      </c>
      <c r="DG85" t="s">
        <v>172</v>
      </c>
      <c r="DH85" t="s">
        <v>172</v>
      </c>
      <c r="DI85" t="s">
        <v>172</v>
      </c>
      <c r="DJ85" t="s">
        <v>172</v>
      </c>
      <c r="DK85" t="s">
        <v>172</v>
      </c>
      <c r="DM85" t="s">
        <v>172</v>
      </c>
      <c r="DN85" t="s">
        <v>172</v>
      </c>
      <c r="DO85" t="s">
        <v>172</v>
      </c>
      <c r="DP85" t="s">
        <v>172</v>
      </c>
      <c r="DQ85" t="s">
        <v>172</v>
      </c>
      <c r="DR85" t="s">
        <v>172</v>
      </c>
      <c r="DS85" t="s">
        <v>172</v>
      </c>
      <c r="DT85" t="s">
        <v>172</v>
      </c>
      <c r="DV85" t="s">
        <v>172</v>
      </c>
      <c r="DW85" t="s">
        <v>172</v>
      </c>
      <c r="DX85" t="s">
        <v>172</v>
      </c>
      <c r="DY85" t="s">
        <v>172</v>
      </c>
      <c r="EA85" t="s">
        <v>172</v>
      </c>
      <c r="EB85" t="s">
        <v>172</v>
      </c>
      <c r="EC85" t="s">
        <v>172</v>
      </c>
      <c r="ED85" t="s">
        <v>172</v>
      </c>
      <c r="EF85" t="s">
        <v>172</v>
      </c>
      <c r="EG85" t="s">
        <v>172</v>
      </c>
      <c r="EH85" t="s">
        <v>172</v>
      </c>
      <c r="EI85" t="s">
        <v>172</v>
      </c>
      <c r="EL85" t="str">
        <f t="shared" si="208"/>
        <v/>
      </c>
      <c r="EM85" t="str">
        <f t="shared" si="209"/>
        <v/>
      </c>
      <c r="EN85" t="str">
        <f t="shared" si="210"/>
        <v/>
      </c>
      <c r="EO85" t="str">
        <f t="shared" si="211"/>
        <v/>
      </c>
      <c r="EP85" t="str">
        <f t="shared" si="212"/>
        <v/>
      </c>
      <c r="EQ85" t="str">
        <f t="shared" si="213"/>
        <v/>
      </c>
      <c r="ER85" t="str">
        <f t="shared" si="214"/>
        <v/>
      </c>
      <c r="ES85" t="str">
        <f t="shared" si="215"/>
        <v/>
      </c>
      <c r="ET85" t="str">
        <f t="shared" si="216"/>
        <v/>
      </c>
      <c r="EU85" t="str">
        <f t="shared" si="217"/>
        <v/>
      </c>
      <c r="EV85" t="str">
        <f t="shared" si="218"/>
        <v/>
      </c>
      <c r="EW85" t="str">
        <f t="shared" si="219"/>
        <v/>
      </c>
      <c r="EX85" t="str">
        <f t="shared" si="220"/>
        <v/>
      </c>
      <c r="EY85" t="str">
        <f t="shared" si="221"/>
        <v/>
      </c>
      <c r="EZ85" t="str">
        <f t="shared" si="222"/>
        <v/>
      </c>
      <c r="FA85" t="str">
        <f t="shared" si="223"/>
        <v/>
      </c>
      <c r="FB85" t="str">
        <f t="shared" si="224"/>
        <v/>
      </c>
      <c r="FC85" t="str">
        <f t="shared" si="225"/>
        <v/>
      </c>
      <c r="FD85" t="str">
        <f t="shared" si="226"/>
        <v/>
      </c>
      <c r="FE85" t="str">
        <f t="shared" si="227"/>
        <v/>
      </c>
      <c r="FF85" t="str">
        <f t="shared" si="228"/>
        <v/>
      </c>
      <c r="FG85" t="str">
        <f t="shared" si="229"/>
        <v/>
      </c>
      <c r="FH85" t="str">
        <f t="shared" si="230"/>
        <v/>
      </c>
      <c r="FI85" t="str">
        <f t="shared" si="231"/>
        <v/>
      </c>
      <c r="FJ85" t="str">
        <f t="shared" si="232"/>
        <v/>
      </c>
      <c r="FK85" t="str">
        <f t="shared" si="233"/>
        <v/>
      </c>
      <c r="FL85" t="str">
        <f t="shared" si="234"/>
        <v/>
      </c>
      <c r="FM85" t="str">
        <f t="shared" si="235"/>
        <v/>
      </c>
      <c r="FN85" t="str">
        <f t="shared" si="236"/>
        <v/>
      </c>
      <c r="FO85" t="str">
        <f t="shared" si="237"/>
        <v/>
      </c>
      <c r="FP85" t="str">
        <f t="shared" si="238"/>
        <v/>
      </c>
      <c r="FQ85" t="str">
        <f t="shared" si="239"/>
        <v/>
      </c>
      <c r="FR85" t="str">
        <f t="shared" si="240"/>
        <v/>
      </c>
      <c r="FS85" t="str">
        <f t="shared" si="241"/>
        <v/>
      </c>
      <c r="FT85" t="str">
        <f t="shared" si="242"/>
        <v/>
      </c>
      <c r="FU85" t="str">
        <f t="shared" si="243"/>
        <v/>
      </c>
      <c r="FV85" t="str">
        <f t="shared" si="244"/>
        <v/>
      </c>
      <c r="FW85" t="str">
        <f t="shared" si="245"/>
        <v/>
      </c>
      <c r="FX85" t="str">
        <f t="shared" si="246"/>
        <v/>
      </c>
      <c r="FY85" t="str">
        <f t="shared" si="247"/>
        <v/>
      </c>
      <c r="FZ85" t="str">
        <f t="shared" si="248"/>
        <v/>
      </c>
      <c r="GA85" t="str">
        <f t="shared" si="249"/>
        <v/>
      </c>
      <c r="GB85" t="str">
        <f t="shared" si="250"/>
        <v/>
      </c>
      <c r="GC85" t="str">
        <f t="shared" si="251"/>
        <v/>
      </c>
      <c r="GD85" t="str">
        <f t="shared" si="252"/>
        <v/>
      </c>
      <c r="GE85" t="str">
        <f t="shared" si="253"/>
        <v/>
      </c>
      <c r="GF85" t="str">
        <f t="shared" si="254"/>
        <v/>
      </c>
      <c r="GG85" t="str">
        <f t="shared" si="255"/>
        <v/>
      </c>
      <c r="GH85">
        <f t="shared" si="256"/>
        <v>92.93</v>
      </c>
      <c r="GI85">
        <f t="shared" si="257"/>
        <v>107.39100000000001</v>
      </c>
      <c r="GJ85">
        <f t="shared" si="258"/>
        <v>132.36799999999999</v>
      </c>
      <c r="GK85" t="str">
        <f t="shared" si="259"/>
        <v/>
      </c>
      <c r="GL85" t="str">
        <f t="shared" si="260"/>
        <v/>
      </c>
      <c r="GM85" t="str">
        <f t="shared" si="261"/>
        <v/>
      </c>
      <c r="GN85" t="str">
        <f t="shared" si="262"/>
        <v/>
      </c>
      <c r="GO85" t="str">
        <f t="shared" si="263"/>
        <v/>
      </c>
    </row>
    <row r="86" spans="1:197" x14ac:dyDescent="0.2">
      <c r="A86" t="s">
        <v>99</v>
      </c>
      <c r="B86">
        <v>16.715</v>
      </c>
      <c r="C86">
        <v>-6.2439999999999998</v>
      </c>
      <c r="D86">
        <v>0</v>
      </c>
      <c r="E86">
        <v>7112030235</v>
      </c>
      <c r="F86" s="2">
        <v>2</v>
      </c>
      <c r="G86" s="2">
        <v>35</v>
      </c>
      <c r="M86" s="2">
        <v>2</v>
      </c>
      <c r="N86" s="2">
        <v>35</v>
      </c>
      <c r="O86" s="2">
        <v>48.941000000000003</v>
      </c>
      <c r="T86" s="4"/>
      <c r="U86" s="4"/>
      <c r="V86" s="4"/>
      <c r="W86" s="4"/>
      <c r="BV86">
        <v>99.201999999999998</v>
      </c>
      <c r="BW86">
        <v>59.978999999999999</v>
      </c>
      <c r="BX86">
        <v>138.42500000000001</v>
      </c>
      <c r="CU86" t="s">
        <v>172</v>
      </c>
      <c r="CV86">
        <v>99.201999999999998</v>
      </c>
      <c r="CW86">
        <v>59.978999999999999</v>
      </c>
      <c r="CX86">
        <v>138.42500000000001</v>
      </c>
      <c r="CY86" t="s">
        <v>172</v>
      </c>
      <c r="CZ86" t="s">
        <v>172</v>
      </c>
      <c r="DA86" t="s">
        <v>172</v>
      </c>
      <c r="DB86" t="s">
        <v>172</v>
      </c>
      <c r="DD86" t="s">
        <v>172</v>
      </c>
      <c r="DE86">
        <v>99.201999999999998</v>
      </c>
      <c r="DF86">
        <v>59.978999999999999</v>
      </c>
      <c r="DG86">
        <v>138.42500000000001</v>
      </c>
      <c r="DH86" t="s">
        <v>172</v>
      </c>
      <c r="DI86" t="s">
        <v>172</v>
      </c>
      <c r="DJ86" t="s">
        <v>172</v>
      </c>
      <c r="DK86" t="s">
        <v>172</v>
      </c>
      <c r="DM86" t="s">
        <v>172</v>
      </c>
      <c r="DN86" t="s">
        <v>172</v>
      </c>
      <c r="DO86" t="s">
        <v>172</v>
      </c>
      <c r="DP86" t="s">
        <v>172</v>
      </c>
      <c r="DQ86" t="s">
        <v>172</v>
      </c>
      <c r="DR86" t="s">
        <v>172</v>
      </c>
      <c r="DS86" t="s">
        <v>172</v>
      </c>
      <c r="DT86" t="s">
        <v>172</v>
      </c>
      <c r="DV86" t="s">
        <v>172</v>
      </c>
      <c r="DW86" t="s">
        <v>172</v>
      </c>
      <c r="DX86" t="s">
        <v>172</v>
      </c>
      <c r="DY86" t="s">
        <v>172</v>
      </c>
      <c r="EA86" t="s">
        <v>172</v>
      </c>
      <c r="EB86" t="s">
        <v>172</v>
      </c>
      <c r="EC86" t="s">
        <v>172</v>
      </c>
      <c r="ED86" t="s">
        <v>172</v>
      </c>
      <c r="EF86" t="s">
        <v>172</v>
      </c>
      <c r="EG86" t="s">
        <v>172</v>
      </c>
      <c r="EH86" t="s">
        <v>172</v>
      </c>
      <c r="EI86" t="s">
        <v>172</v>
      </c>
      <c r="EL86" t="str">
        <f t="shared" si="208"/>
        <v/>
      </c>
      <c r="EM86" t="str">
        <f t="shared" si="209"/>
        <v/>
      </c>
      <c r="EN86" t="str">
        <f t="shared" si="210"/>
        <v/>
      </c>
      <c r="EO86" t="str">
        <f t="shared" si="211"/>
        <v/>
      </c>
      <c r="EP86" t="str">
        <f t="shared" si="212"/>
        <v/>
      </c>
      <c r="EQ86" t="str">
        <f t="shared" si="213"/>
        <v/>
      </c>
      <c r="ER86" t="str">
        <f t="shared" si="214"/>
        <v/>
      </c>
      <c r="ES86" t="str">
        <f t="shared" si="215"/>
        <v/>
      </c>
      <c r="ET86" t="str">
        <f t="shared" si="216"/>
        <v/>
      </c>
      <c r="EU86" t="str">
        <f t="shared" si="217"/>
        <v/>
      </c>
      <c r="EV86" t="str">
        <f t="shared" si="218"/>
        <v/>
      </c>
      <c r="EW86" t="str">
        <f t="shared" si="219"/>
        <v/>
      </c>
      <c r="EX86" t="str">
        <f t="shared" si="220"/>
        <v/>
      </c>
      <c r="EY86" t="str">
        <f t="shared" si="221"/>
        <v/>
      </c>
      <c r="EZ86" t="str">
        <f t="shared" si="222"/>
        <v/>
      </c>
      <c r="FA86" t="str">
        <f t="shared" si="223"/>
        <v/>
      </c>
      <c r="FB86" t="str">
        <f t="shared" si="224"/>
        <v/>
      </c>
      <c r="FC86" t="str">
        <f t="shared" si="225"/>
        <v/>
      </c>
      <c r="FD86" t="str">
        <f t="shared" si="226"/>
        <v/>
      </c>
      <c r="FE86" t="str">
        <f t="shared" si="227"/>
        <v/>
      </c>
      <c r="FF86" t="str">
        <f t="shared" si="228"/>
        <v/>
      </c>
      <c r="FG86" t="str">
        <f t="shared" si="229"/>
        <v/>
      </c>
      <c r="FH86" t="str">
        <f t="shared" si="230"/>
        <v/>
      </c>
      <c r="FI86" t="str">
        <f t="shared" si="231"/>
        <v/>
      </c>
      <c r="FJ86" t="str">
        <f t="shared" si="232"/>
        <v/>
      </c>
      <c r="FK86" t="str">
        <f t="shared" si="233"/>
        <v/>
      </c>
      <c r="FL86" t="str">
        <f t="shared" si="234"/>
        <v/>
      </c>
      <c r="FM86" t="str">
        <f t="shared" si="235"/>
        <v/>
      </c>
      <c r="FN86" t="str">
        <f t="shared" si="236"/>
        <v/>
      </c>
      <c r="FO86" t="str">
        <f t="shared" si="237"/>
        <v/>
      </c>
      <c r="FP86" t="str">
        <f t="shared" si="238"/>
        <v/>
      </c>
      <c r="FQ86" t="str">
        <f t="shared" si="239"/>
        <v/>
      </c>
      <c r="FR86" t="str">
        <f t="shared" si="240"/>
        <v/>
      </c>
      <c r="FS86" t="str">
        <f t="shared" si="241"/>
        <v/>
      </c>
      <c r="FT86" t="str">
        <f t="shared" si="242"/>
        <v/>
      </c>
      <c r="FU86" t="str">
        <f t="shared" si="243"/>
        <v/>
      </c>
      <c r="FV86" t="str">
        <f t="shared" si="244"/>
        <v/>
      </c>
      <c r="FW86" t="str">
        <f t="shared" si="245"/>
        <v/>
      </c>
      <c r="FX86" t="str">
        <f t="shared" si="246"/>
        <v/>
      </c>
      <c r="FY86" t="str">
        <f t="shared" si="247"/>
        <v/>
      </c>
      <c r="FZ86" t="str">
        <f t="shared" si="248"/>
        <v/>
      </c>
      <c r="GA86" t="str">
        <f t="shared" si="249"/>
        <v/>
      </c>
      <c r="GB86" t="str">
        <f t="shared" si="250"/>
        <v/>
      </c>
      <c r="GC86" t="str">
        <f t="shared" si="251"/>
        <v/>
      </c>
      <c r="GD86" t="str">
        <f t="shared" si="252"/>
        <v/>
      </c>
      <c r="GE86" t="str">
        <f t="shared" si="253"/>
        <v/>
      </c>
      <c r="GF86" t="str">
        <f t="shared" si="254"/>
        <v/>
      </c>
      <c r="GG86" t="str">
        <f t="shared" si="255"/>
        <v/>
      </c>
      <c r="GH86" t="str">
        <f t="shared" si="256"/>
        <v/>
      </c>
      <c r="GI86">
        <f t="shared" si="257"/>
        <v>50.260999999999996</v>
      </c>
      <c r="GJ86">
        <f t="shared" si="258"/>
        <v>11.037999999999997</v>
      </c>
      <c r="GK86">
        <f t="shared" si="259"/>
        <v>89.484000000000009</v>
      </c>
      <c r="GL86" t="str">
        <f t="shared" si="260"/>
        <v/>
      </c>
      <c r="GM86" t="str">
        <f t="shared" si="261"/>
        <v/>
      </c>
      <c r="GN86" t="str">
        <f t="shared" si="262"/>
        <v/>
      </c>
      <c r="GO86" t="str">
        <f t="shared" si="263"/>
        <v/>
      </c>
    </row>
    <row r="87" spans="1:197" x14ac:dyDescent="0.2">
      <c r="A87" t="s">
        <v>100</v>
      </c>
      <c r="B87">
        <v>-4.49</v>
      </c>
      <c r="C87">
        <v>-16.68</v>
      </c>
      <c r="D87">
        <v>0</v>
      </c>
      <c r="E87">
        <v>7207200230</v>
      </c>
      <c r="F87" s="2">
        <v>2</v>
      </c>
      <c r="G87" s="2">
        <v>30</v>
      </c>
      <c r="M87" s="2">
        <v>2</v>
      </c>
      <c r="N87" s="2">
        <v>30</v>
      </c>
      <c r="O87" s="2">
        <v>45.76</v>
      </c>
      <c r="T87" s="4"/>
      <c r="U87" s="4"/>
      <c r="V87" s="4"/>
      <c r="W87" s="4"/>
      <c r="BU87">
        <v>39.414000000000001</v>
      </c>
      <c r="BV87">
        <v>12.818</v>
      </c>
      <c r="BX87">
        <v>137.833</v>
      </c>
      <c r="CU87">
        <v>39.414000000000001</v>
      </c>
      <c r="CV87">
        <v>12.818</v>
      </c>
      <c r="CW87" t="s">
        <v>172</v>
      </c>
      <c r="CX87">
        <v>137.833</v>
      </c>
      <c r="CY87" t="s">
        <v>172</v>
      </c>
      <c r="CZ87" t="s">
        <v>172</v>
      </c>
      <c r="DA87" t="s">
        <v>172</v>
      </c>
      <c r="DB87" t="s">
        <v>172</v>
      </c>
      <c r="DD87">
        <v>39.414000000000001</v>
      </c>
      <c r="DE87">
        <v>12.818</v>
      </c>
      <c r="DF87" t="s">
        <v>172</v>
      </c>
      <c r="DG87">
        <v>137.833</v>
      </c>
      <c r="DH87" t="s">
        <v>172</v>
      </c>
      <c r="DI87" t="s">
        <v>172</v>
      </c>
      <c r="DJ87" t="s">
        <v>172</v>
      </c>
      <c r="DK87" t="s">
        <v>172</v>
      </c>
      <c r="DM87" t="s">
        <v>172</v>
      </c>
      <c r="DN87" t="s">
        <v>172</v>
      </c>
      <c r="DO87" t="s">
        <v>172</v>
      </c>
      <c r="DP87" t="s">
        <v>172</v>
      </c>
      <c r="DQ87" t="s">
        <v>172</v>
      </c>
      <c r="DR87" t="s">
        <v>172</v>
      </c>
      <c r="DS87" t="s">
        <v>172</v>
      </c>
      <c r="DT87" t="s">
        <v>172</v>
      </c>
      <c r="DV87" t="s">
        <v>172</v>
      </c>
      <c r="DW87" t="s">
        <v>172</v>
      </c>
      <c r="DX87" t="s">
        <v>172</v>
      </c>
      <c r="DY87" t="s">
        <v>172</v>
      </c>
      <c r="EA87" t="s">
        <v>172</v>
      </c>
      <c r="EB87" t="s">
        <v>172</v>
      </c>
      <c r="EC87" t="s">
        <v>172</v>
      </c>
      <c r="ED87" t="s">
        <v>172</v>
      </c>
      <c r="EF87" t="s">
        <v>172</v>
      </c>
      <c r="EG87" t="s">
        <v>172</v>
      </c>
      <c r="EH87" t="s">
        <v>172</v>
      </c>
      <c r="EI87" t="s">
        <v>172</v>
      </c>
      <c r="EL87" t="str">
        <f t="shared" si="208"/>
        <v/>
      </c>
      <c r="EM87" t="str">
        <f t="shared" si="209"/>
        <v/>
      </c>
      <c r="EN87" t="str">
        <f t="shared" si="210"/>
        <v/>
      </c>
      <c r="EO87" t="str">
        <f t="shared" si="211"/>
        <v/>
      </c>
      <c r="EP87" t="str">
        <f t="shared" si="212"/>
        <v/>
      </c>
      <c r="EQ87" t="str">
        <f t="shared" si="213"/>
        <v/>
      </c>
      <c r="ER87" t="str">
        <f t="shared" si="214"/>
        <v/>
      </c>
      <c r="ES87" t="str">
        <f t="shared" si="215"/>
        <v/>
      </c>
      <c r="ET87" t="str">
        <f t="shared" si="216"/>
        <v/>
      </c>
      <c r="EU87" t="str">
        <f t="shared" si="217"/>
        <v/>
      </c>
      <c r="EV87" t="str">
        <f t="shared" si="218"/>
        <v/>
      </c>
      <c r="EW87" t="str">
        <f t="shared" si="219"/>
        <v/>
      </c>
      <c r="EX87" t="str">
        <f t="shared" si="220"/>
        <v/>
      </c>
      <c r="EY87" t="str">
        <f t="shared" si="221"/>
        <v/>
      </c>
      <c r="EZ87" t="str">
        <f t="shared" si="222"/>
        <v/>
      </c>
      <c r="FA87" t="str">
        <f t="shared" si="223"/>
        <v/>
      </c>
      <c r="FB87" t="str">
        <f t="shared" si="224"/>
        <v/>
      </c>
      <c r="FC87" t="str">
        <f t="shared" si="225"/>
        <v/>
      </c>
      <c r="FD87" t="str">
        <f t="shared" si="226"/>
        <v/>
      </c>
      <c r="FE87" t="str">
        <f t="shared" si="227"/>
        <v/>
      </c>
      <c r="FF87" t="str">
        <f t="shared" si="228"/>
        <v/>
      </c>
      <c r="FG87" t="str">
        <f t="shared" si="229"/>
        <v/>
      </c>
      <c r="FH87" t="str">
        <f t="shared" si="230"/>
        <v/>
      </c>
      <c r="FI87" t="str">
        <f t="shared" si="231"/>
        <v/>
      </c>
      <c r="FJ87" t="str">
        <f t="shared" si="232"/>
        <v/>
      </c>
      <c r="FK87" t="str">
        <f t="shared" si="233"/>
        <v/>
      </c>
      <c r="FL87" t="str">
        <f t="shared" si="234"/>
        <v/>
      </c>
      <c r="FM87" t="str">
        <f t="shared" si="235"/>
        <v/>
      </c>
      <c r="FN87" t="str">
        <f t="shared" si="236"/>
        <v/>
      </c>
      <c r="FO87" t="str">
        <f t="shared" si="237"/>
        <v/>
      </c>
      <c r="FP87" t="str">
        <f t="shared" si="238"/>
        <v/>
      </c>
      <c r="FQ87" t="str">
        <f t="shared" si="239"/>
        <v/>
      </c>
      <c r="FR87" t="str">
        <f t="shared" si="240"/>
        <v/>
      </c>
      <c r="FS87" t="str">
        <f t="shared" si="241"/>
        <v/>
      </c>
      <c r="FT87" t="str">
        <f t="shared" si="242"/>
        <v/>
      </c>
      <c r="FU87" t="str">
        <f t="shared" si="243"/>
        <v/>
      </c>
      <c r="FV87" t="str">
        <f t="shared" si="244"/>
        <v/>
      </c>
      <c r="FW87" t="str">
        <f t="shared" si="245"/>
        <v/>
      </c>
      <c r="FX87" t="str">
        <f t="shared" si="246"/>
        <v/>
      </c>
      <c r="FY87" t="str">
        <f t="shared" si="247"/>
        <v/>
      </c>
      <c r="FZ87" t="str">
        <f t="shared" si="248"/>
        <v/>
      </c>
      <c r="GA87" t="str">
        <f t="shared" si="249"/>
        <v/>
      </c>
      <c r="GB87" t="str">
        <f t="shared" si="250"/>
        <v/>
      </c>
      <c r="GC87" t="str">
        <f t="shared" si="251"/>
        <v/>
      </c>
      <c r="GD87" t="str">
        <f t="shared" si="252"/>
        <v/>
      </c>
      <c r="GE87" t="str">
        <f t="shared" si="253"/>
        <v/>
      </c>
      <c r="GF87" t="str">
        <f t="shared" si="254"/>
        <v/>
      </c>
      <c r="GG87" t="str">
        <f t="shared" si="255"/>
        <v/>
      </c>
      <c r="GH87">
        <f t="shared" si="256"/>
        <v>-6.3459999999999965</v>
      </c>
      <c r="GI87">
        <f t="shared" si="257"/>
        <v>-32.942</v>
      </c>
      <c r="GJ87" t="str">
        <f t="shared" si="258"/>
        <v/>
      </c>
      <c r="GK87">
        <f t="shared" si="259"/>
        <v>92.073000000000008</v>
      </c>
      <c r="GL87" t="str">
        <f t="shared" si="260"/>
        <v/>
      </c>
      <c r="GM87" t="str">
        <f t="shared" si="261"/>
        <v/>
      </c>
      <c r="GN87" t="str">
        <f t="shared" si="262"/>
        <v/>
      </c>
      <c r="GO87" t="str">
        <f t="shared" si="263"/>
        <v/>
      </c>
    </row>
    <row r="88" spans="1:197" x14ac:dyDescent="0.2">
      <c r="A88" t="s">
        <v>101</v>
      </c>
      <c r="B88">
        <v>18.79</v>
      </c>
      <c r="C88">
        <v>-12.44</v>
      </c>
      <c r="D88">
        <v>0</v>
      </c>
      <c r="E88">
        <v>7212020756</v>
      </c>
      <c r="F88" s="2">
        <v>7</v>
      </c>
      <c r="G88" s="2">
        <v>56</v>
      </c>
      <c r="M88" s="2">
        <v>7</v>
      </c>
      <c r="N88" s="2">
        <v>56</v>
      </c>
      <c r="O88" s="2">
        <v>49.25</v>
      </c>
      <c r="T88" s="4"/>
      <c r="U88" s="4"/>
      <c r="V88" s="4"/>
      <c r="W88" s="4"/>
      <c r="BU88">
        <v>107.74</v>
      </c>
      <c r="BV88">
        <v>102.482</v>
      </c>
      <c r="BW88">
        <v>77.504999999999995</v>
      </c>
      <c r="BX88">
        <v>207.649</v>
      </c>
      <c r="CU88">
        <v>107.74</v>
      </c>
      <c r="CV88">
        <v>102.482</v>
      </c>
      <c r="CW88">
        <v>77.504999999999995</v>
      </c>
      <c r="CX88">
        <v>207.649</v>
      </c>
      <c r="CY88" t="s">
        <v>172</v>
      </c>
      <c r="CZ88" t="s">
        <v>172</v>
      </c>
      <c r="DA88" t="s">
        <v>172</v>
      </c>
      <c r="DB88" t="s">
        <v>172</v>
      </c>
      <c r="DD88">
        <v>107.74</v>
      </c>
      <c r="DE88">
        <v>102.482</v>
      </c>
      <c r="DF88">
        <v>77.504999999999995</v>
      </c>
      <c r="DG88">
        <v>207.649</v>
      </c>
      <c r="DH88" t="s">
        <v>172</v>
      </c>
      <c r="DI88" t="s">
        <v>172</v>
      </c>
      <c r="DJ88" t="s">
        <v>172</v>
      </c>
      <c r="DK88" t="s">
        <v>172</v>
      </c>
      <c r="DM88" t="s">
        <v>172</v>
      </c>
      <c r="DN88" t="s">
        <v>172</v>
      </c>
      <c r="DO88" t="s">
        <v>172</v>
      </c>
      <c r="DP88" t="s">
        <v>172</v>
      </c>
      <c r="DQ88" t="s">
        <v>172</v>
      </c>
      <c r="DR88" t="s">
        <v>172</v>
      </c>
      <c r="DS88" t="s">
        <v>172</v>
      </c>
      <c r="DT88" t="s">
        <v>172</v>
      </c>
      <c r="DV88" t="s">
        <v>172</v>
      </c>
      <c r="DW88" t="s">
        <v>172</v>
      </c>
      <c r="DX88" t="s">
        <v>172</v>
      </c>
      <c r="DY88" t="s">
        <v>172</v>
      </c>
      <c r="EA88" t="s">
        <v>172</v>
      </c>
      <c r="EB88" t="s">
        <v>172</v>
      </c>
      <c r="EC88" t="s">
        <v>172</v>
      </c>
      <c r="ED88" t="s">
        <v>172</v>
      </c>
      <c r="EF88" t="s">
        <v>172</v>
      </c>
      <c r="EG88" t="s">
        <v>172</v>
      </c>
      <c r="EH88" t="s">
        <v>172</v>
      </c>
      <c r="EI88" t="s">
        <v>172</v>
      </c>
      <c r="EL88" t="str">
        <f t="shared" si="208"/>
        <v/>
      </c>
      <c r="EM88" t="str">
        <f t="shared" si="209"/>
        <v/>
      </c>
      <c r="EN88" t="str">
        <f t="shared" si="210"/>
        <v/>
      </c>
      <c r="EO88" t="str">
        <f t="shared" si="211"/>
        <v/>
      </c>
      <c r="EP88" t="str">
        <f t="shared" si="212"/>
        <v/>
      </c>
      <c r="EQ88" t="str">
        <f t="shared" si="213"/>
        <v/>
      </c>
      <c r="ER88" t="str">
        <f t="shared" si="214"/>
        <v/>
      </c>
      <c r="ES88" t="str">
        <f t="shared" si="215"/>
        <v/>
      </c>
      <c r="ET88" t="str">
        <f t="shared" si="216"/>
        <v/>
      </c>
      <c r="EU88" t="str">
        <f t="shared" si="217"/>
        <v/>
      </c>
      <c r="EV88" t="str">
        <f t="shared" si="218"/>
        <v/>
      </c>
      <c r="EW88" t="str">
        <f t="shared" si="219"/>
        <v/>
      </c>
      <c r="EX88" t="str">
        <f t="shared" si="220"/>
        <v/>
      </c>
      <c r="EY88" t="str">
        <f t="shared" si="221"/>
        <v/>
      </c>
      <c r="EZ88" t="str">
        <f t="shared" si="222"/>
        <v/>
      </c>
      <c r="FA88" t="str">
        <f t="shared" si="223"/>
        <v/>
      </c>
      <c r="FB88" t="str">
        <f t="shared" si="224"/>
        <v/>
      </c>
      <c r="FC88" t="str">
        <f t="shared" si="225"/>
        <v/>
      </c>
      <c r="FD88" t="str">
        <f t="shared" si="226"/>
        <v/>
      </c>
      <c r="FE88" t="str">
        <f t="shared" si="227"/>
        <v/>
      </c>
      <c r="FF88" t="str">
        <f t="shared" si="228"/>
        <v/>
      </c>
      <c r="FG88" t="str">
        <f t="shared" si="229"/>
        <v/>
      </c>
      <c r="FH88" t="str">
        <f t="shared" si="230"/>
        <v/>
      </c>
      <c r="FI88" t="str">
        <f t="shared" si="231"/>
        <v/>
      </c>
      <c r="FJ88" t="str">
        <f t="shared" si="232"/>
        <v/>
      </c>
      <c r="FK88" t="str">
        <f t="shared" si="233"/>
        <v/>
      </c>
      <c r="FL88" t="str">
        <f t="shared" si="234"/>
        <v/>
      </c>
      <c r="FM88" t="str">
        <f t="shared" si="235"/>
        <v/>
      </c>
      <c r="FN88" t="str">
        <f t="shared" si="236"/>
        <v/>
      </c>
      <c r="FO88" t="str">
        <f t="shared" si="237"/>
        <v/>
      </c>
      <c r="FP88" t="str">
        <f t="shared" si="238"/>
        <v/>
      </c>
      <c r="FQ88" t="str">
        <f t="shared" si="239"/>
        <v/>
      </c>
      <c r="FR88" t="str">
        <f t="shared" si="240"/>
        <v/>
      </c>
      <c r="FS88" t="str">
        <f t="shared" si="241"/>
        <v/>
      </c>
      <c r="FT88" t="str">
        <f t="shared" si="242"/>
        <v/>
      </c>
      <c r="FU88" t="str">
        <f t="shared" si="243"/>
        <v/>
      </c>
      <c r="FV88" t="str">
        <f t="shared" si="244"/>
        <v/>
      </c>
      <c r="FW88" t="str">
        <f t="shared" si="245"/>
        <v/>
      </c>
      <c r="FX88" t="str">
        <f t="shared" si="246"/>
        <v/>
      </c>
      <c r="FY88" t="str">
        <f t="shared" si="247"/>
        <v/>
      </c>
      <c r="FZ88" t="str">
        <f t="shared" si="248"/>
        <v/>
      </c>
      <c r="GA88" t="str">
        <f t="shared" si="249"/>
        <v/>
      </c>
      <c r="GB88" t="str">
        <f t="shared" si="250"/>
        <v/>
      </c>
      <c r="GC88" t="str">
        <f t="shared" si="251"/>
        <v/>
      </c>
      <c r="GD88" t="str">
        <f t="shared" si="252"/>
        <v/>
      </c>
      <c r="GE88" t="str">
        <f t="shared" si="253"/>
        <v/>
      </c>
      <c r="GF88" t="str">
        <f t="shared" si="254"/>
        <v/>
      </c>
      <c r="GG88" t="str">
        <f t="shared" si="255"/>
        <v/>
      </c>
      <c r="GH88">
        <f t="shared" si="256"/>
        <v>58.489999999999995</v>
      </c>
      <c r="GI88">
        <f t="shared" si="257"/>
        <v>53.231999999999999</v>
      </c>
      <c r="GJ88">
        <f t="shared" si="258"/>
        <v>28.254999999999995</v>
      </c>
      <c r="GK88">
        <f t="shared" si="259"/>
        <v>158.399</v>
      </c>
      <c r="GL88" t="str">
        <f t="shared" si="260"/>
        <v/>
      </c>
      <c r="GM88" t="str">
        <f t="shared" si="261"/>
        <v/>
      </c>
      <c r="GN88" t="str">
        <f t="shared" si="262"/>
        <v/>
      </c>
      <c r="GO88" t="str">
        <f t="shared" si="263"/>
        <v/>
      </c>
    </row>
    <row r="89" spans="1:197" x14ac:dyDescent="0.2">
      <c r="A89" t="s">
        <v>102</v>
      </c>
      <c r="B89">
        <v>33.21</v>
      </c>
      <c r="C89">
        <v>-7.85</v>
      </c>
      <c r="D89">
        <v>0</v>
      </c>
      <c r="E89">
        <v>7308211216</v>
      </c>
      <c r="F89" s="2">
        <v>12</v>
      </c>
      <c r="G89" s="2">
        <v>16</v>
      </c>
      <c r="M89" s="2">
        <v>12</v>
      </c>
      <c r="N89" s="2">
        <v>16</v>
      </c>
      <c r="O89" s="2">
        <v>39.31</v>
      </c>
      <c r="T89" s="4"/>
      <c r="U89" s="4"/>
      <c r="V89" s="4"/>
      <c r="W89" s="4"/>
      <c r="BU89">
        <v>163.221</v>
      </c>
      <c r="BW89">
        <v>60.683</v>
      </c>
      <c r="BX89">
        <v>79.087000000000003</v>
      </c>
      <c r="CU89">
        <v>163.221</v>
      </c>
      <c r="CV89" t="s">
        <v>172</v>
      </c>
      <c r="CW89">
        <v>60.683</v>
      </c>
      <c r="CX89">
        <v>79.087000000000003</v>
      </c>
      <c r="CY89" t="s">
        <v>172</v>
      </c>
      <c r="CZ89" t="s">
        <v>172</v>
      </c>
      <c r="DA89" t="s">
        <v>172</v>
      </c>
      <c r="DB89" t="s">
        <v>172</v>
      </c>
      <c r="DD89">
        <v>163.221</v>
      </c>
      <c r="DE89" t="s">
        <v>172</v>
      </c>
      <c r="DF89">
        <v>60.683</v>
      </c>
      <c r="DG89">
        <v>79.087000000000003</v>
      </c>
      <c r="DH89" t="s">
        <v>172</v>
      </c>
      <c r="DI89" t="s">
        <v>172</v>
      </c>
      <c r="DJ89" t="s">
        <v>172</v>
      </c>
      <c r="DK89" t="s">
        <v>172</v>
      </c>
      <c r="DM89" t="s">
        <v>172</v>
      </c>
      <c r="DN89" t="s">
        <v>172</v>
      </c>
      <c r="DO89" t="s">
        <v>172</v>
      </c>
      <c r="DP89" t="s">
        <v>172</v>
      </c>
      <c r="DQ89" t="s">
        <v>172</v>
      </c>
      <c r="DR89" t="s">
        <v>172</v>
      </c>
      <c r="DS89" t="s">
        <v>172</v>
      </c>
      <c r="DT89" t="s">
        <v>172</v>
      </c>
      <c r="DV89" t="s">
        <v>172</v>
      </c>
      <c r="DW89" t="s">
        <v>172</v>
      </c>
      <c r="DX89" t="s">
        <v>172</v>
      </c>
      <c r="DY89" t="s">
        <v>172</v>
      </c>
      <c r="EA89" t="s">
        <v>172</v>
      </c>
      <c r="EB89" t="s">
        <v>172</v>
      </c>
      <c r="EC89" t="s">
        <v>172</v>
      </c>
      <c r="ED89" t="s">
        <v>172</v>
      </c>
      <c r="EF89" t="s">
        <v>172</v>
      </c>
      <c r="EG89" t="s">
        <v>172</v>
      </c>
      <c r="EH89" t="s">
        <v>172</v>
      </c>
      <c r="EI89" t="s">
        <v>172</v>
      </c>
      <c r="EL89" t="str">
        <f t="shared" si="208"/>
        <v/>
      </c>
      <c r="EM89" t="str">
        <f t="shared" si="209"/>
        <v/>
      </c>
      <c r="EN89" t="str">
        <f t="shared" si="210"/>
        <v/>
      </c>
      <c r="EO89" t="str">
        <f t="shared" si="211"/>
        <v/>
      </c>
      <c r="EP89" t="str">
        <f t="shared" si="212"/>
        <v/>
      </c>
      <c r="EQ89" t="str">
        <f t="shared" si="213"/>
        <v/>
      </c>
      <c r="ER89" t="str">
        <f t="shared" si="214"/>
        <v/>
      </c>
      <c r="ES89" t="str">
        <f t="shared" si="215"/>
        <v/>
      </c>
      <c r="ET89" t="str">
        <f t="shared" si="216"/>
        <v/>
      </c>
      <c r="EU89" t="str">
        <f t="shared" si="217"/>
        <v/>
      </c>
      <c r="EV89" t="str">
        <f t="shared" si="218"/>
        <v/>
      </c>
      <c r="EW89" t="str">
        <f t="shared" si="219"/>
        <v/>
      </c>
      <c r="EX89" t="str">
        <f t="shared" si="220"/>
        <v/>
      </c>
      <c r="EY89" t="str">
        <f t="shared" si="221"/>
        <v/>
      </c>
      <c r="EZ89" t="str">
        <f t="shared" si="222"/>
        <v/>
      </c>
      <c r="FA89" t="str">
        <f t="shared" si="223"/>
        <v/>
      </c>
      <c r="FB89" t="str">
        <f t="shared" si="224"/>
        <v/>
      </c>
      <c r="FC89" t="str">
        <f t="shared" si="225"/>
        <v/>
      </c>
      <c r="FD89" t="str">
        <f t="shared" si="226"/>
        <v/>
      </c>
      <c r="FE89" t="str">
        <f t="shared" si="227"/>
        <v/>
      </c>
      <c r="FF89" t="str">
        <f t="shared" si="228"/>
        <v/>
      </c>
      <c r="FG89" t="str">
        <f t="shared" si="229"/>
        <v/>
      </c>
      <c r="FH89" t="str">
        <f t="shared" si="230"/>
        <v/>
      </c>
      <c r="FI89" t="str">
        <f t="shared" si="231"/>
        <v/>
      </c>
      <c r="FJ89" t="str">
        <f t="shared" si="232"/>
        <v/>
      </c>
      <c r="FK89" t="str">
        <f t="shared" si="233"/>
        <v/>
      </c>
      <c r="FL89" t="str">
        <f t="shared" si="234"/>
        <v/>
      </c>
      <c r="FM89" t="str">
        <f t="shared" si="235"/>
        <v/>
      </c>
      <c r="FN89" t="str">
        <f t="shared" si="236"/>
        <v/>
      </c>
      <c r="FO89" t="str">
        <f t="shared" si="237"/>
        <v/>
      </c>
      <c r="FP89" t="str">
        <f t="shared" si="238"/>
        <v/>
      </c>
      <c r="FQ89" t="str">
        <f t="shared" si="239"/>
        <v/>
      </c>
      <c r="FR89" t="str">
        <f t="shared" si="240"/>
        <v/>
      </c>
      <c r="FS89" t="str">
        <f t="shared" si="241"/>
        <v/>
      </c>
      <c r="FT89" t="str">
        <f t="shared" si="242"/>
        <v/>
      </c>
      <c r="FU89" t="str">
        <f t="shared" si="243"/>
        <v/>
      </c>
      <c r="FV89" t="str">
        <f t="shared" si="244"/>
        <v/>
      </c>
      <c r="FW89" t="str">
        <f t="shared" si="245"/>
        <v/>
      </c>
      <c r="FX89" t="str">
        <f t="shared" si="246"/>
        <v/>
      </c>
      <c r="FY89" t="str">
        <f t="shared" si="247"/>
        <v/>
      </c>
      <c r="FZ89" t="str">
        <f t="shared" si="248"/>
        <v/>
      </c>
      <c r="GA89" t="str">
        <f t="shared" si="249"/>
        <v/>
      </c>
      <c r="GB89" t="str">
        <f t="shared" si="250"/>
        <v/>
      </c>
      <c r="GC89" t="str">
        <f t="shared" si="251"/>
        <v/>
      </c>
      <c r="GD89" t="str">
        <f t="shared" si="252"/>
        <v/>
      </c>
      <c r="GE89" t="str">
        <f t="shared" si="253"/>
        <v/>
      </c>
      <c r="GF89" t="str">
        <f t="shared" si="254"/>
        <v/>
      </c>
      <c r="GG89" t="str">
        <f t="shared" si="255"/>
        <v/>
      </c>
      <c r="GH89">
        <f t="shared" si="256"/>
        <v>123.911</v>
      </c>
      <c r="GI89" t="str">
        <f t="shared" si="257"/>
        <v/>
      </c>
      <c r="GJ89">
        <f t="shared" si="258"/>
        <v>21.372999999999998</v>
      </c>
      <c r="GK89">
        <f t="shared" si="259"/>
        <v>39.777000000000001</v>
      </c>
      <c r="GL89" t="str">
        <f t="shared" si="260"/>
        <v/>
      </c>
      <c r="GM89" t="str">
        <f t="shared" si="261"/>
        <v/>
      </c>
      <c r="GN89" t="str">
        <f t="shared" si="262"/>
        <v/>
      </c>
      <c r="GO89" t="str">
        <f t="shared" si="263"/>
        <v/>
      </c>
    </row>
    <row r="90" spans="1:197" x14ac:dyDescent="0.2">
      <c r="A90" t="s">
        <v>103</v>
      </c>
      <c r="B90">
        <v>-6.9</v>
      </c>
      <c r="C90">
        <v>4.54</v>
      </c>
      <c r="D90">
        <v>0</v>
      </c>
      <c r="E90">
        <v>7402080620</v>
      </c>
      <c r="F90" s="2">
        <v>6</v>
      </c>
      <c r="G90" s="2">
        <v>20</v>
      </c>
      <c r="M90" s="2">
        <v>6</v>
      </c>
      <c r="N90" s="2">
        <v>20</v>
      </c>
      <c r="O90" s="2">
        <v>1.61</v>
      </c>
      <c r="T90" s="4"/>
      <c r="U90" s="4"/>
      <c r="V90" s="4"/>
      <c r="W90" s="4"/>
      <c r="BU90">
        <v>135.29599999999999</v>
      </c>
      <c r="BV90">
        <v>70.718999999999994</v>
      </c>
      <c r="BW90">
        <v>145.57</v>
      </c>
      <c r="BX90">
        <v>92.733999999999995</v>
      </c>
      <c r="CU90">
        <v>135.29599999999999</v>
      </c>
      <c r="CV90">
        <v>70.718999999999994</v>
      </c>
      <c r="CW90">
        <v>145.57</v>
      </c>
      <c r="CX90">
        <v>92.733999999999995</v>
      </c>
      <c r="CY90" t="s">
        <v>172</v>
      </c>
      <c r="CZ90" t="s">
        <v>172</v>
      </c>
      <c r="DA90" t="s">
        <v>172</v>
      </c>
      <c r="DB90" t="s">
        <v>172</v>
      </c>
      <c r="DD90">
        <v>135.29599999999999</v>
      </c>
      <c r="DE90">
        <v>70.718999999999994</v>
      </c>
      <c r="DF90">
        <v>145.57</v>
      </c>
      <c r="DG90">
        <v>92.733999999999995</v>
      </c>
      <c r="DH90" t="s">
        <v>172</v>
      </c>
      <c r="DI90" t="s">
        <v>172</v>
      </c>
      <c r="DJ90" t="s">
        <v>172</v>
      </c>
      <c r="DK90" t="s">
        <v>172</v>
      </c>
      <c r="DM90" t="s">
        <v>172</v>
      </c>
      <c r="DN90" t="s">
        <v>172</v>
      </c>
      <c r="DO90" t="s">
        <v>172</v>
      </c>
      <c r="DP90" t="s">
        <v>172</v>
      </c>
      <c r="DQ90" t="s">
        <v>172</v>
      </c>
      <c r="DR90" t="s">
        <v>172</v>
      </c>
      <c r="DS90" t="s">
        <v>172</v>
      </c>
      <c r="DT90" t="s">
        <v>172</v>
      </c>
      <c r="DV90" t="s">
        <v>172</v>
      </c>
      <c r="DW90" t="s">
        <v>172</v>
      </c>
      <c r="DX90" t="s">
        <v>172</v>
      </c>
      <c r="DY90" t="s">
        <v>172</v>
      </c>
      <c r="EA90" t="s">
        <v>172</v>
      </c>
      <c r="EB90" t="s">
        <v>172</v>
      </c>
      <c r="EC90" t="s">
        <v>172</v>
      </c>
      <c r="ED90" t="s">
        <v>172</v>
      </c>
      <c r="EF90" t="s">
        <v>172</v>
      </c>
      <c r="EG90" t="s">
        <v>172</v>
      </c>
      <c r="EH90" t="s">
        <v>172</v>
      </c>
      <c r="EI90" t="s">
        <v>172</v>
      </c>
      <c r="EL90" t="str">
        <f t="shared" si="208"/>
        <v/>
      </c>
      <c r="EM90" t="str">
        <f t="shared" si="209"/>
        <v/>
      </c>
      <c r="EN90" t="str">
        <f t="shared" si="210"/>
        <v/>
      </c>
      <c r="EO90" t="str">
        <f t="shared" si="211"/>
        <v/>
      </c>
      <c r="EP90" t="str">
        <f t="shared" si="212"/>
        <v/>
      </c>
      <c r="EQ90" t="str">
        <f t="shared" si="213"/>
        <v/>
      </c>
      <c r="ER90" t="str">
        <f t="shared" si="214"/>
        <v/>
      </c>
      <c r="ES90" t="str">
        <f t="shared" si="215"/>
        <v/>
      </c>
      <c r="ET90" t="str">
        <f t="shared" si="216"/>
        <v/>
      </c>
      <c r="EU90" t="str">
        <f t="shared" si="217"/>
        <v/>
      </c>
      <c r="EV90" t="str">
        <f t="shared" si="218"/>
        <v/>
      </c>
      <c r="EW90" t="str">
        <f t="shared" si="219"/>
        <v/>
      </c>
      <c r="EX90" t="str">
        <f t="shared" si="220"/>
        <v/>
      </c>
      <c r="EY90" t="str">
        <f t="shared" si="221"/>
        <v/>
      </c>
      <c r="EZ90" t="str">
        <f t="shared" si="222"/>
        <v/>
      </c>
      <c r="FA90" t="str">
        <f t="shared" si="223"/>
        <v/>
      </c>
      <c r="FB90" t="str">
        <f t="shared" si="224"/>
        <v/>
      </c>
      <c r="FC90" t="str">
        <f t="shared" si="225"/>
        <v/>
      </c>
      <c r="FD90" t="str">
        <f t="shared" si="226"/>
        <v/>
      </c>
      <c r="FE90" t="str">
        <f t="shared" si="227"/>
        <v/>
      </c>
      <c r="FF90" t="str">
        <f t="shared" si="228"/>
        <v/>
      </c>
      <c r="FG90" t="str">
        <f t="shared" si="229"/>
        <v/>
      </c>
      <c r="FH90" t="str">
        <f t="shared" si="230"/>
        <v/>
      </c>
      <c r="FI90" t="str">
        <f t="shared" si="231"/>
        <v/>
      </c>
      <c r="FJ90" t="str">
        <f t="shared" si="232"/>
        <v/>
      </c>
      <c r="FK90" t="str">
        <f t="shared" si="233"/>
        <v/>
      </c>
      <c r="FL90" t="str">
        <f t="shared" si="234"/>
        <v/>
      </c>
      <c r="FM90" t="str">
        <f t="shared" si="235"/>
        <v/>
      </c>
      <c r="FN90" t="str">
        <f t="shared" si="236"/>
        <v/>
      </c>
      <c r="FO90" t="str">
        <f t="shared" si="237"/>
        <v/>
      </c>
      <c r="FP90" t="str">
        <f t="shared" si="238"/>
        <v/>
      </c>
      <c r="FQ90" t="str">
        <f t="shared" si="239"/>
        <v/>
      </c>
      <c r="FR90" t="str">
        <f t="shared" si="240"/>
        <v/>
      </c>
      <c r="FS90" t="str">
        <f t="shared" si="241"/>
        <v/>
      </c>
      <c r="FT90" t="str">
        <f t="shared" si="242"/>
        <v/>
      </c>
      <c r="FU90" t="str">
        <f t="shared" si="243"/>
        <v/>
      </c>
      <c r="FV90" t="str">
        <f t="shared" si="244"/>
        <v/>
      </c>
      <c r="FW90" t="str">
        <f t="shared" si="245"/>
        <v/>
      </c>
      <c r="FX90" t="str">
        <f t="shared" si="246"/>
        <v/>
      </c>
      <c r="FY90" t="str">
        <f t="shared" si="247"/>
        <v/>
      </c>
      <c r="FZ90" t="str">
        <f t="shared" si="248"/>
        <v/>
      </c>
      <c r="GA90" t="str">
        <f t="shared" si="249"/>
        <v/>
      </c>
      <c r="GB90" t="str">
        <f t="shared" si="250"/>
        <v/>
      </c>
      <c r="GC90" t="str">
        <f t="shared" si="251"/>
        <v/>
      </c>
      <c r="GD90" t="str">
        <f t="shared" si="252"/>
        <v/>
      </c>
      <c r="GE90" t="str">
        <f t="shared" si="253"/>
        <v/>
      </c>
      <c r="GF90" t="str">
        <f t="shared" si="254"/>
        <v/>
      </c>
      <c r="GG90" t="str">
        <f t="shared" si="255"/>
        <v/>
      </c>
      <c r="GH90">
        <f t="shared" si="256"/>
        <v>133.68599999999998</v>
      </c>
      <c r="GI90">
        <f t="shared" si="257"/>
        <v>69.108999999999995</v>
      </c>
      <c r="GJ90">
        <f t="shared" si="258"/>
        <v>143.95999999999998</v>
      </c>
      <c r="GK90">
        <f t="shared" si="259"/>
        <v>91.123999999999995</v>
      </c>
      <c r="GL90" t="str">
        <f t="shared" si="260"/>
        <v/>
      </c>
      <c r="GM90" t="str">
        <f t="shared" si="261"/>
        <v/>
      </c>
      <c r="GN90" t="str">
        <f t="shared" si="262"/>
        <v/>
      </c>
      <c r="GO90" t="str">
        <f t="shared" si="263"/>
        <v/>
      </c>
    </row>
    <row r="91" spans="1:197" x14ac:dyDescent="0.2">
      <c r="A91" t="s">
        <v>104</v>
      </c>
      <c r="B91">
        <v>26.914000000000001</v>
      </c>
      <c r="C91">
        <v>-14.914</v>
      </c>
      <c r="D91">
        <v>0</v>
      </c>
      <c r="E91">
        <v>7405242358</v>
      </c>
      <c r="F91" s="2">
        <v>23</v>
      </c>
      <c r="G91" s="2">
        <v>58</v>
      </c>
      <c r="M91" s="2">
        <v>23</v>
      </c>
      <c r="N91" s="2">
        <v>58</v>
      </c>
      <c r="O91" s="2">
        <v>59.451000000000001</v>
      </c>
      <c r="T91" s="4"/>
      <c r="U91" s="4"/>
      <c r="V91" s="4"/>
      <c r="W91" s="4"/>
      <c r="BU91">
        <v>38.677</v>
      </c>
      <c r="BV91">
        <v>131.54900000000001</v>
      </c>
      <c r="BX91">
        <v>188.005</v>
      </c>
      <c r="CU91">
        <v>38.677</v>
      </c>
      <c r="CV91">
        <v>131.54900000000001</v>
      </c>
      <c r="CW91" t="s">
        <v>172</v>
      </c>
      <c r="CX91">
        <v>188.005</v>
      </c>
      <c r="CY91" t="s">
        <v>172</v>
      </c>
      <c r="CZ91" t="s">
        <v>172</v>
      </c>
      <c r="DA91" t="s">
        <v>172</v>
      </c>
      <c r="DB91" t="s">
        <v>172</v>
      </c>
      <c r="DD91">
        <v>38.677</v>
      </c>
      <c r="DE91">
        <v>131.54900000000001</v>
      </c>
      <c r="DF91" t="s">
        <v>172</v>
      </c>
      <c r="DG91">
        <v>188.005</v>
      </c>
      <c r="DH91" t="s">
        <v>172</v>
      </c>
      <c r="DI91" t="s">
        <v>172</v>
      </c>
      <c r="DJ91" t="s">
        <v>172</v>
      </c>
      <c r="DK91" t="s">
        <v>172</v>
      </c>
      <c r="DM91" t="s">
        <v>172</v>
      </c>
      <c r="DN91" t="s">
        <v>172</v>
      </c>
      <c r="DO91" t="s">
        <v>172</v>
      </c>
      <c r="DP91" t="s">
        <v>172</v>
      </c>
      <c r="DQ91" t="s">
        <v>172</v>
      </c>
      <c r="DR91" t="s">
        <v>172</v>
      </c>
      <c r="DS91" t="s">
        <v>172</v>
      </c>
      <c r="DT91" t="s">
        <v>172</v>
      </c>
      <c r="DV91" t="s">
        <v>172</v>
      </c>
      <c r="DW91" t="s">
        <v>172</v>
      </c>
      <c r="DX91" t="s">
        <v>172</v>
      </c>
      <c r="DY91" t="s">
        <v>172</v>
      </c>
      <c r="EA91" t="s">
        <v>172</v>
      </c>
      <c r="EB91" t="s">
        <v>172</v>
      </c>
      <c r="EC91" t="s">
        <v>172</v>
      </c>
      <c r="ED91" t="s">
        <v>172</v>
      </c>
      <c r="EF91" t="s">
        <v>172</v>
      </c>
      <c r="EG91" t="s">
        <v>172</v>
      </c>
      <c r="EH91" t="s">
        <v>172</v>
      </c>
      <c r="EI91" t="s">
        <v>172</v>
      </c>
      <c r="EL91" t="str">
        <f t="shared" si="208"/>
        <v/>
      </c>
      <c r="EM91" t="str">
        <f t="shared" si="209"/>
        <v/>
      </c>
      <c r="EN91" t="str">
        <f t="shared" si="210"/>
        <v/>
      </c>
      <c r="EO91" t="str">
        <f t="shared" si="211"/>
        <v/>
      </c>
      <c r="EP91" t="str">
        <f t="shared" si="212"/>
        <v/>
      </c>
      <c r="EQ91" t="str">
        <f t="shared" si="213"/>
        <v/>
      </c>
      <c r="ER91" t="str">
        <f t="shared" si="214"/>
        <v/>
      </c>
      <c r="ES91" t="str">
        <f t="shared" si="215"/>
        <v/>
      </c>
      <c r="ET91" t="str">
        <f t="shared" si="216"/>
        <v/>
      </c>
      <c r="EU91" t="str">
        <f t="shared" si="217"/>
        <v/>
      </c>
      <c r="EV91" t="str">
        <f t="shared" si="218"/>
        <v/>
      </c>
      <c r="EW91" t="str">
        <f t="shared" si="219"/>
        <v/>
      </c>
      <c r="EX91" t="str">
        <f t="shared" si="220"/>
        <v/>
      </c>
      <c r="EY91" t="str">
        <f t="shared" si="221"/>
        <v/>
      </c>
      <c r="EZ91" t="str">
        <f t="shared" si="222"/>
        <v/>
      </c>
      <c r="FA91" t="str">
        <f t="shared" si="223"/>
        <v/>
      </c>
      <c r="FB91" t="str">
        <f t="shared" si="224"/>
        <v/>
      </c>
      <c r="FC91" t="str">
        <f t="shared" si="225"/>
        <v/>
      </c>
      <c r="FD91" t="str">
        <f t="shared" si="226"/>
        <v/>
      </c>
      <c r="FE91" t="str">
        <f t="shared" si="227"/>
        <v/>
      </c>
      <c r="FF91" t="str">
        <f t="shared" si="228"/>
        <v/>
      </c>
      <c r="FG91" t="str">
        <f t="shared" si="229"/>
        <v/>
      </c>
      <c r="FH91" t="str">
        <f t="shared" si="230"/>
        <v/>
      </c>
      <c r="FI91" t="str">
        <f t="shared" si="231"/>
        <v/>
      </c>
      <c r="FJ91" t="str">
        <f t="shared" si="232"/>
        <v/>
      </c>
      <c r="FK91" t="str">
        <f t="shared" si="233"/>
        <v/>
      </c>
      <c r="FL91" t="str">
        <f t="shared" si="234"/>
        <v/>
      </c>
      <c r="FM91" t="str">
        <f t="shared" si="235"/>
        <v/>
      </c>
      <c r="FN91" t="str">
        <f t="shared" si="236"/>
        <v/>
      </c>
      <c r="FO91" t="str">
        <f t="shared" si="237"/>
        <v/>
      </c>
      <c r="FP91" t="str">
        <f t="shared" si="238"/>
        <v/>
      </c>
      <c r="FQ91" t="str">
        <f t="shared" si="239"/>
        <v/>
      </c>
      <c r="FR91" t="str">
        <f t="shared" si="240"/>
        <v/>
      </c>
      <c r="FS91" t="str">
        <f t="shared" si="241"/>
        <v/>
      </c>
      <c r="FT91" t="str">
        <f t="shared" si="242"/>
        <v/>
      </c>
      <c r="FU91" t="str">
        <f t="shared" si="243"/>
        <v/>
      </c>
      <c r="FV91" t="str">
        <f t="shared" si="244"/>
        <v/>
      </c>
      <c r="FW91" t="str">
        <f t="shared" si="245"/>
        <v/>
      </c>
      <c r="FX91" t="str">
        <f t="shared" si="246"/>
        <v/>
      </c>
      <c r="FY91" t="str">
        <f t="shared" si="247"/>
        <v/>
      </c>
      <c r="FZ91" t="str">
        <f t="shared" si="248"/>
        <v/>
      </c>
      <c r="GA91" t="str">
        <f t="shared" si="249"/>
        <v/>
      </c>
      <c r="GB91" t="str">
        <f t="shared" si="250"/>
        <v/>
      </c>
      <c r="GC91" t="str">
        <f t="shared" si="251"/>
        <v/>
      </c>
      <c r="GD91" t="str">
        <f t="shared" si="252"/>
        <v/>
      </c>
      <c r="GE91" t="str">
        <f t="shared" si="253"/>
        <v/>
      </c>
      <c r="GF91" t="str">
        <f t="shared" si="254"/>
        <v/>
      </c>
      <c r="GG91" t="str">
        <f t="shared" si="255"/>
        <v/>
      </c>
      <c r="GH91">
        <f t="shared" si="256"/>
        <v>-20.774000000000001</v>
      </c>
      <c r="GI91">
        <f t="shared" si="257"/>
        <v>72.098000000000013</v>
      </c>
      <c r="GJ91" t="str">
        <f t="shared" si="258"/>
        <v/>
      </c>
      <c r="GK91">
        <f t="shared" si="259"/>
        <v>128.554</v>
      </c>
      <c r="GL91" t="str">
        <f t="shared" si="260"/>
        <v/>
      </c>
      <c r="GM91" t="str">
        <f t="shared" si="261"/>
        <v/>
      </c>
      <c r="GN91" t="str">
        <f t="shared" si="262"/>
        <v/>
      </c>
      <c r="GO91" t="str">
        <f t="shared" si="263"/>
        <v/>
      </c>
    </row>
    <row r="92" spans="1:197" x14ac:dyDescent="0.2">
      <c r="A92" t="s">
        <v>105</v>
      </c>
      <c r="B92">
        <v>7.6079999999999997</v>
      </c>
      <c r="C92">
        <v>-5.2270000000000003</v>
      </c>
      <c r="D92">
        <v>0</v>
      </c>
      <c r="E92">
        <v>7407060256</v>
      </c>
      <c r="F92" s="2">
        <v>2</v>
      </c>
      <c r="G92" s="2">
        <v>56</v>
      </c>
      <c r="M92" s="2">
        <v>2</v>
      </c>
      <c r="N92" s="2">
        <v>56</v>
      </c>
      <c r="O92" s="2">
        <v>0.17699999999999999</v>
      </c>
      <c r="T92" s="4"/>
      <c r="U92" s="4"/>
      <c r="V92" s="4"/>
      <c r="W92" s="4"/>
      <c r="BV92">
        <v>77.709000000000003</v>
      </c>
      <c r="BW92">
        <v>92.17</v>
      </c>
      <c r="BX92">
        <v>115.923</v>
      </c>
      <c r="CU92" t="s">
        <v>172</v>
      </c>
      <c r="CV92">
        <v>77.709000000000003</v>
      </c>
      <c r="CW92">
        <v>92.17</v>
      </c>
      <c r="CX92">
        <v>115.923</v>
      </c>
      <c r="CY92" t="s">
        <v>172</v>
      </c>
      <c r="CZ92" t="s">
        <v>172</v>
      </c>
      <c r="DA92" t="s">
        <v>172</v>
      </c>
      <c r="DB92" t="s">
        <v>172</v>
      </c>
      <c r="DD92" t="s">
        <v>172</v>
      </c>
      <c r="DE92">
        <v>77.709000000000003</v>
      </c>
      <c r="DF92">
        <v>92.17</v>
      </c>
      <c r="DG92">
        <v>115.923</v>
      </c>
      <c r="DH92" t="s">
        <v>172</v>
      </c>
      <c r="DI92" t="s">
        <v>172</v>
      </c>
      <c r="DJ92" t="s">
        <v>172</v>
      </c>
      <c r="DK92" t="s">
        <v>172</v>
      </c>
      <c r="DM92" t="s">
        <v>172</v>
      </c>
      <c r="DN92" t="s">
        <v>172</v>
      </c>
      <c r="DO92" t="s">
        <v>172</v>
      </c>
      <c r="DP92" t="s">
        <v>172</v>
      </c>
      <c r="DQ92" t="s">
        <v>172</v>
      </c>
      <c r="DR92" t="s">
        <v>172</v>
      </c>
      <c r="DS92" t="s">
        <v>172</v>
      </c>
      <c r="DT92" t="s">
        <v>172</v>
      </c>
      <c r="DV92" t="s">
        <v>172</v>
      </c>
      <c r="DW92" t="s">
        <v>172</v>
      </c>
      <c r="DX92" t="s">
        <v>172</v>
      </c>
      <c r="DY92" t="s">
        <v>172</v>
      </c>
      <c r="EA92" t="s">
        <v>172</v>
      </c>
      <c r="EB92" t="s">
        <v>172</v>
      </c>
      <c r="EC92" t="s">
        <v>172</v>
      </c>
      <c r="ED92" t="s">
        <v>172</v>
      </c>
      <c r="EF92" t="s">
        <v>172</v>
      </c>
      <c r="EG92" t="s">
        <v>172</v>
      </c>
      <c r="EH92" t="s">
        <v>172</v>
      </c>
      <c r="EI92" t="s">
        <v>172</v>
      </c>
      <c r="EL92" t="str">
        <f t="shared" si="208"/>
        <v/>
      </c>
      <c r="EM92" t="str">
        <f t="shared" si="209"/>
        <v/>
      </c>
      <c r="EN92" t="str">
        <f t="shared" si="210"/>
        <v/>
      </c>
      <c r="EO92" t="str">
        <f t="shared" si="211"/>
        <v/>
      </c>
      <c r="EP92" t="str">
        <f t="shared" si="212"/>
        <v/>
      </c>
      <c r="EQ92" t="str">
        <f t="shared" si="213"/>
        <v/>
      </c>
      <c r="ER92" t="str">
        <f t="shared" si="214"/>
        <v/>
      </c>
      <c r="ES92" t="str">
        <f t="shared" si="215"/>
        <v/>
      </c>
      <c r="ET92" t="str">
        <f t="shared" si="216"/>
        <v/>
      </c>
      <c r="EU92" t="str">
        <f t="shared" si="217"/>
        <v/>
      </c>
      <c r="EV92" t="str">
        <f t="shared" si="218"/>
        <v/>
      </c>
      <c r="EW92" t="str">
        <f t="shared" si="219"/>
        <v/>
      </c>
      <c r="EX92" t="str">
        <f t="shared" si="220"/>
        <v/>
      </c>
      <c r="EY92" t="str">
        <f t="shared" si="221"/>
        <v/>
      </c>
      <c r="EZ92" t="str">
        <f t="shared" si="222"/>
        <v/>
      </c>
      <c r="FA92" t="str">
        <f t="shared" si="223"/>
        <v/>
      </c>
      <c r="FB92" t="str">
        <f t="shared" si="224"/>
        <v/>
      </c>
      <c r="FC92" t="str">
        <f t="shared" si="225"/>
        <v/>
      </c>
      <c r="FD92" t="str">
        <f t="shared" si="226"/>
        <v/>
      </c>
      <c r="FE92" t="str">
        <f t="shared" si="227"/>
        <v/>
      </c>
      <c r="FF92" t="str">
        <f t="shared" si="228"/>
        <v/>
      </c>
      <c r="FG92" t="str">
        <f t="shared" si="229"/>
        <v/>
      </c>
      <c r="FH92" t="str">
        <f t="shared" si="230"/>
        <v/>
      </c>
      <c r="FI92" t="str">
        <f t="shared" si="231"/>
        <v/>
      </c>
      <c r="FJ92" t="str">
        <f t="shared" si="232"/>
        <v/>
      </c>
      <c r="FK92" t="str">
        <f t="shared" si="233"/>
        <v/>
      </c>
      <c r="FL92" t="str">
        <f t="shared" si="234"/>
        <v/>
      </c>
      <c r="FM92" t="str">
        <f t="shared" si="235"/>
        <v/>
      </c>
      <c r="FN92" t="str">
        <f t="shared" si="236"/>
        <v/>
      </c>
      <c r="FO92" t="str">
        <f t="shared" si="237"/>
        <v/>
      </c>
      <c r="FP92" t="str">
        <f t="shared" si="238"/>
        <v/>
      </c>
      <c r="FQ92" t="str">
        <f t="shared" si="239"/>
        <v/>
      </c>
      <c r="FR92" t="str">
        <f t="shared" si="240"/>
        <v/>
      </c>
      <c r="FS92" t="str">
        <f t="shared" si="241"/>
        <v/>
      </c>
      <c r="FT92" t="str">
        <f t="shared" si="242"/>
        <v/>
      </c>
      <c r="FU92" t="str">
        <f t="shared" si="243"/>
        <v/>
      </c>
      <c r="FV92" t="str">
        <f t="shared" si="244"/>
        <v/>
      </c>
      <c r="FW92" t="str">
        <f t="shared" si="245"/>
        <v/>
      </c>
      <c r="FX92" t="str">
        <f t="shared" si="246"/>
        <v/>
      </c>
      <c r="FY92" t="str">
        <f t="shared" si="247"/>
        <v/>
      </c>
      <c r="FZ92" t="str">
        <f t="shared" si="248"/>
        <v/>
      </c>
      <c r="GA92" t="str">
        <f t="shared" si="249"/>
        <v/>
      </c>
      <c r="GB92" t="str">
        <f t="shared" si="250"/>
        <v/>
      </c>
      <c r="GC92" t="str">
        <f t="shared" si="251"/>
        <v/>
      </c>
      <c r="GD92" t="str">
        <f t="shared" si="252"/>
        <v/>
      </c>
      <c r="GE92" t="str">
        <f t="shared" si="253"/>
        <v/>
      </c>
      <c r="GF92" t="str">
        <f t="shared" si="254"/>
        <v/>
      </c>
      <c r="GG92" t="str">
        <f t="shared" si="255"/>
        <v/>
      </c>
      <c r="GH92" t="str">
        <f t="shared" si="256"/>
        <v/>
      </c>
      <c r="GI92">
        <f t="shared" si="257"/>
        <v>77.531999999999996</v>
      </c>
      <c r="GJ92">
        <f t="shared" si="258"/>
        <v>91.992999999999995</v>
      </c>
      <c r="GK92">
        <f t="shared" si="259"/>
        <v>115.746</v>
      </c>
      <c r="GL92" t="str">
        <f t="shared" si="260"/>
        <v/>
      </c>
      <c r="GM92" t="str">
        <f t="shared" si="261"/>
        <v/>
      </c>
      <c r="GN92" t="str">
        <f t="shared" si="262"/>
        <v/>
      </c>
      <c r="GO92" t="str">
        <f t="shared" si="263"/>
        <v/>
      </c>
    </row>
    <row r="93" spans="1:197" x14ac:dyDescent="0.2">
      <c r="A93" t="s">
        <v>106</v>
      </c>
      <c r="B93">
        <v>15.97</v>
      </c>
      <c r="C93">
        <v>-20.36</v>
      </c>
      <c r="D93">
        <v>0</v>
      </c>
      <c r="E93">
        <v>7407171313</v>
      </c>
      <c r="F93" s="2">
        <v>13</v>
      </c>
      <c r="G93" s="2">
        <v>13</v>
      </c>
      <c r="M93" s="2">
        <v>13</v>
      </c>
      <c r="N93" s="2">
        <v>13</v>
      </c>
      <c r="O93" s="2">
        <v>52.09</v>
      </c>
      <c r="T93" s="4"/>
      <c r="U93" s="4"/>
      <c r="V93" s="4"/>
      <c r="W93" s="4"/>
      <c r="BY93">
        <v>153.21</v>
      </c>
      <c r="BZ93">
        <v>157.11000000000001</v>
      </c>
      <c r="CB93">
        <v>233.4</v>
      </c>
      <c r="CU93" t="s">
        <v>172</v>
      </c>
      <c r="CV93" t="s">
        <v>172</v>
      </c>
      <c r="CW93" t="s">
        <v>172</v>
      </c>
      <c r="CX93" t="s">
        <v>172</v>
      </c>
      <c r="CY93">
        <v>153.21</v>
      </c>
      <c r="CZ93">
        <v>157.11000000000001</v>
      </c>
      <c r="DA93" t="s">
        <v>172</v>
      </c>
      <c r="DB93">
        <v>233.4</v>
      </c>
      <c r="DD93" t="s">
        <v>172</v>
      </c>
      <c r="DE93" t="s">
        <v>172</v>
      </c>
      <c r="DF93" t="s">
        <v>172</v>
      </c>
      <c r="DG93" t="s">
        <v>172</v>
      </c>
      <c r="DH93">
        <v>153.21</v>
      </c>
      <c r="DI93">
        <v>157.11000000000001</v>
      </c>
      <c r="DJ93" t="s">
        <v>172</v>
      </c>
      <c r="DK93">
        <v>233.4</v>
      </c>
      <c r="DM93" t="s">
        <v>172</v>
      </c>
      <c r="DN93" t="s">
        <v>172</v>
      </c>
      <c r="DO93" t="s">
        <v>172</v>
      </c>
      <c r="DP93" t="s">
        <v>172</v>
      </c>
      <c r="DQ93" t="s">
        <v>172</v>
      </c>
      <c r="DR93" t="s">
        <v>172</v>
      </c>
      <c r="DS93" t="s">
        <v>172</v>
      </c>
      <c r="DT93" t="s">
        <v>172</v>
      </c>
      <c r="DV93" t="s">
        <v>172</v>
      </c>
      <c r="DW93" t="s">
        <v>172</v>
      </c>
      <c r="DX93" t="s">
        <v>172</v>
      </c>
      <c r="DY93" t="s">
        <v>172</v>
      </c>
      <c r="EA93" t="s">
        <v>172</v>
      </c>
      <c r="EB93" t="s">
        <v>172</v>
      </c>
      <c r="EC93" t="s">
        <v>172</v>
      </c>
      <c r="ED93" t="s">
        <v>172</v>
      </c>
      <c r="EF93" t="s">
        <v>172</v>
      </c>
      <c r="EG93" t="s">
        <v>172</v>
      </c>
      <c r="EH93" t="s">
        <v>172</v>
      </c>
      <c r="EI93" t="s">
        <v>172</v>
      </c>
      <c r="EL93" t="str">
        <f t="shared" si="208"/>
        <v/>
      </c>
      <c r="EM93" t="str">
        <f t="shared" si="209"/>
        <v/>
      </c>
      <c r="EN93" t="str">
        <f t="shared" si="210"/>
        <v/>
      </c>
      <c r="EO93" t="str">
        <f t="shared" si="211"/>
        <v/>
      </c>
      <c r="EP93" t="str">
        <f t="shared" si="212"/>
        <v/>
      </c>
      <c r="EQ93" t="str">
        <f t="shared" si="213"/>
        <v/>
      </c>
      <c r="ER93" t="str">
        <f t="shared" si="214"/>
        <v/>
      </c>
      <c r="ES93" t="str">
        <f t="shared" si="215"/>
        <v/>
      </c>
      <c r="ET93" t="str">
        <f t="shared" si="216"/>
        <v/>
      </c>
      <c r="EU93" t="str">
        <f t="shared" si="217"/>
        <v/>
      </c>
      <c r="EV93" t="str">
        <f t="shared" si="218"/>
        <v/>
      </c>
      <c r="EW93" t="str">
        <f t="shared" si="219"/>
        <v/>
      </c>
      <c r="EX93" t="str">
        <f t="shared" si="220"/>
        <v/>
      </c>
      <c r="EY93" t="str">
        <f t="shared" si="221"/>
        <v/>
      </c>
      <c r="EZ93" t="str">
        <f t="shared" si="222"/>
        <v/>
      </c>
      <c r="FA93" t="str">
        <f t="shared" si="223"/>
        <v/>
      </c>
      <c r="FB93" t="str">
        <f t="shared" si="224"/>
        <v/>
      </c>
      <c r="FC93" t="str">
        <f t="shared" si="225"/>
        <v/>
      </c>
      <c r="FD93" t="str">
        <f t="shared" si="226"/>
        <v/>
      </c>
      <c r="FE93" t="str">
        <f t="shared" si="227"/>
        <v/>
      </c>
      <c r="FF93" t="str">
        <f t="shared" si="228"/>
        <v/>
      </c>
      <c r="FG93" t="str">
        <f t="shared" si="229"/>
        <v/>
      </c>
      <c r="FH93" t="str">
        <f t="shared" si="230"/>
        <v/>
      </c>
      <c r="FI93" t="str">
        <f t="shared" si="231"/>
        <v/>
      </c>
      <c r="FJ93" t="str">
        <f t="shared" si="232"/>
        <v/>
      </c>
      <c r="FK93" t="str">
        <f t="shared" si="233"/>
        <v/>
      </c>
      <c r="FL93" t="str">
        <f t="shared" si="234"/>
        <v/>
      </c>
      <c r="FM93" t="str">
        <f t="shared" si="235"/>
        <v/>
      </c>
      <c r="FN93" t="str">
        <f t="shared" si="236"/>
        <v/>
      </c>
      <c r="FO93" t="str">
        <f t="shared" si="237"/>
        <v/>
      </c>
      <c r="FP93" t="str">
        <f t="shared" si="238"/>
        <v/>
      </c>
      <c r="FQ93" t="str">
        <f t="shared" si="239"/>
        <v/>
      </c>
      <c r="FR93" t="str">
        <f t="shared" si="240"/>
        <v/>
      </c>
      <c r="FS93" t="str">
        <f t="shared" si="241"/>
        <v/>
      </c>
      <c r="FT93" t="str">
        <f t="shared" si="242"/>
        <v/>
      </c>
      <c r="FU93" t="str">
        <f t="shared" si="243"/>
        <v/>
      </c>
      <c r="FV93" t="str">
        <f t="shared" si="244"/>
        <v/>
      </c>
      <c r="FW93" t="str">
        <f t="shared" si="245"/>
        <v/>
      </c>
      <c r="FX93" t="str">
        <f t="shared" si="246"/>
        <v/>
      </c>
      <c r="FY93" t="str">
        <f t="shared" si="247"/>
        <v/>
      </c>
      <c r="FZ93" t="str">
        <f t="shared" si="248"/>
        <v/>
      </c>
      <c r="GA93" t="str">
        <f t="shared" si="249"/>
        <v/>
      </c>
      <c r="GB93" t="str">
        <f t="shared" si="250"/>
        <v/>
      </c>
      <c r="GC93" t="str">
        <f t="shared" si="251"/>
        <v/>
      </c>
      <c r="GD93" t="str">
        <f t="shared" si="252"/>
        <v/>
      </c>
      <c r="GE93" t="str">
        <f t="shared" si="253"/>
        <v/>
      </c>
      <c r="GF93" t="str">
        <f t="shared" si="254"/>
        <v/>
      </c>
      <c r="GG93" t="str">
        <f t="shared" si="255"/>
        <v/>
      </c>
      <c r="GH93" t="str">
        <f t="shared" si="256"/>
        <v/>
      </c>
      <c r="GI93" t="str">
        <f t="shared" si="257"/>
        <v/>
      </c>
      <c r="GJ93" t="str">
        <f t="shared" si="258"/>
        <v/>
      </c>
      <c r="GK93" t="str">
        <f t="shared" si="259"/>
        <v/>
      </c>
      <c r="GL93">
        <f t="shared" si="260"/>
        <v>101.12</v>
      </c>
      <c r="GM93">
        <f t="shared" si="261"/>
        <v>105.02000000000001</v>
      </c>
      <c r="GN93" t="str">
        <f t="shared" si="262"/>
        <v/>
      </c>
      <c r="GO93">
        <f t="shared" si="263"/>
        <v>181.31</v>
      </c>
    </row>
    <row r="94" spans="1:197" x14ac:dyDescent="0.2">
      <c r="A94" t="s">
        <v>107</v>
      </c>
      <c r="B94">
        <v>8.3699999999999992</v>
      </c>
      <c r="C94">
        <v>-23.26</v>
      </c>
      <c r="D94">
        <v>0</v>
      </c>
      <c r="E94">
        <v>7411011143</v>
      </c>
      <c r="F94" s="2">
        <v>11</v>
      </c>
      <c r="G94" s="2">
        <v>43</v>
      </c>
      <c r="M94" s="2">
        <v>11</v>
      </c>
      <c r="N94" s="2">
        <v>43</v>
      </c>
      <c r="O94" s="2">
        <v>2.17</v>
      </c>
      <c r="T94" s="4"/>
      <c r="U94" s="4"/>
      <c r="V94" s="4"/>
      <c r="W94" s="4"/>
      <c r="BV94">
        <v>64.807000000000002</v>
      </c>
      <c r="BW94">
        <v>133.38900000000001</v>
      </c>
      <c r="BX94">
        <v>51.256999999999998</v>
      </c>
      <c r="CU94" t="s">
        <v>172</v>
      </c>
      <c r="CV94">
        <v>64.807000000000002</v>
      </c>
      <c r="CW94">
        <v>133.38900000000001</v>
      </c>
      <c r="CX94">
        <v>51.256999999999998</v>
      </c>
      <c r="CY94" t="s">
        <v>172</v>
      </c>
      <c r="CZ94" t="s">
        <v>172</v>
      </c>
      <c r="DA94" t="s">
        <v>172</v>
      </c>
      <c r="DB94" t="s">
        <v>172</v>
      </c>
      <c r="DD94" t="s">
        <v>172</v>
      </c>
      <c r="DE94">
        <v>64.807000000000002</v>
      </c>
      <c r="DF94">
        <v>133.38900000000001</v>
      </c>
      <c r="DG94">
        <v>51.256999999999998</v>
      </c>
      <c r="DH94" t="s">
        <v>172</v>
      </c>
      <c r="DI94" t="s">
        <v>172</v>
      </c>
      <c r="DJ94" t="s">
        <v>172</v>
      </c>
      <c r="DK94" t="s">
        <v>172</v>
      </c>
      <c r="DM94" t="s">
        <v>172</v>
      </c>
      <c r="DN94" t="s">
        <v>172</v>
      </c>
      <c r="DO94" t="s">
        <v>172</v>
      </c>
      <c r="DP94" t="s">
        <v>172</v>
      </c>
      <c r="DQ94" t="s">
        <v>172</v>
      </c>
      <c r="DR94" t="s">
        <v>172</v>
      </c>
      <c r="DS94" t="s">
        <v>172</v>
      </c>
      <c r="DT94" t="s">
        <v>172</v>
      </c>
      <c r="DV94" t="s">
        <v>172</v>
      </c>
      <c r="DW94" t="s">
        <v>172</v>
      </c>
      <c r="DX94" t="s">
        <v>172</v>
      </c>
      <c r="DY94" t="s">
        <v>172</v>
      </c>
      <c r="EA94" t="s">
        <v>172</v>
      </c>
      <c r="EB94" t="s">
        <v>172</v>
      </c>
      <c r="EC94" t="s">
        <v>172</v>
      </c>
      <c r="ED94" t="s">
        <v>172</v>
      </c>
      <c r="EF94" t="s">
        <v>172</v>
      </c>
      <c r="EG94" t="s">
        <v>172</v>
      </c>
      <c r="EH94" t="s">
        <v>172</v>
      </c>
      <c r="EI94" t="s">
        <v>172</v>
      </c>
      <c r="EL94" t="str">
        <f t="shared" si="208"/>
        <v/>
      </c>
      <c r="EM94" t="str">
        <f t="shared" si="209"/>
        <v/>
      </c>
      <c r="EN94" t="str">
        <f t="shared" si="210"/>
        <v/>
      </c>
      <c r="EO94" t="str">
        <f t="shared" si="211"/>
        <v/>
      </c>
      <c r="EP94" t="str">
        <f t="shared" si="212"/>
        <v/>
      </c>
      <c r="EQ94" t="str">
        <f t="shared" si="213"/>
        <v/>
      </c>
      <c r="ER94" t="str">
        <f t="shared" si="214"/>
        <v/>
      </c>
      <c r="ES94" t="str">
        <f t="shared" si="215"/>
        <v/>
      </c>
      <c r="ET94" t="str">
        <f t="shared" si="216"/>
        <v/>
      </c>
      <c r="EU94" t="str">
        <f t="shared" si="217"/>
        <v/>
      </c>
      <c r="EV94" t="str">
        <f t="shared" si="218"/>
        <v/>
      </c>
      <c r="EW94" t="str">
        <f t="shared" si="219"/>
        <v/>
      </c>
      <c r="EX94" t="str">
        <f t="shared" si="220"/>
        <v/>
      </c>
      <c r="EY94" t="str">
        <f t="shared" si="221"/>
        <v/>
      </c>
      <c r="EZ94" t="str">
        <f t="shared" si="222"/>
        <v/>
      </c>
      <c r="FA94" t="str">
        <f t="shared" si="223"/>
        <v/>
      </c>
      <c r="FB94" t="str">
        <f t="shared" si="224"/>
        <v/>
      </c>
      <c r="FC94" t="str">
        <f t="shared" si="225"/>
        <v/>
      </c>
      <c r="FD94" t="str">
        <f t="shared" si="226"/>
        <v/>
      </c>
      <c r="FE94" t="str">
        <f t="shared" si="227"/>
        <v/>
      </c>
      <c r="FF94" t="str">
        <f t="shared" si="228"/>
        <v/>
      </c>
      <c r="FG94" t="str">
        <f t="shared" si="229"/>
        <v/>
      </c>
      <c r="FH94" t="str">
        <f t="shared" si="230"/>
        <v/>
      </c>
      <c r="FI94" t="str">
        <f t="shared" si="231"/>
        <v/>
      </c>
      <c r="FJ94" t="str">
        <f t="shared" si="232"/>
        <v/>
      </c>
      <c r="FK94" t="str">
        <f t="shared" si="233"/>
        <v/>
      </c>
      <c r="FL94" t="str">
        <f t="shared" si="234"/>
        <v/>
      </c>
      <c r="FM94" t="str">
        <f t="shared" si="235"/>
        <v/>
      </c>
      <c r="FN94" t="str">
        <f t="shared" si="236"/>
        <v/>
      </c>
      <c r="FO94" t="str">
        <f t="shared" si="237"/>
        <v/>
      </c>
      <c r="FP94" t="str">
        <f t="shared" si="238"/>
        <v/>
      </c>
      <c r="FQ94" t="str">
        <f t="shared" si="239"/>
        <v/>
      </c>
      <c r="FR94" t="str">
        <f t="shared" si="240"/>
        <v/>
      </c>
      <c r="FS94" t="str">
        <f t="shared" si="241"/>
        <v/>
      </c>
      <c r="FT94" t="str">
        <f t="shared" si="242"/>
        <v/>
      </c>
      <c r="FU94" t="str">
        <f t="shared" si="243"/>
        <v/>
      </c>
      <c r="FV94" t="str">
        <f t="shared" si="244"/>
        <v/>
      </c>
      <c r="FW94" t="str">
        <f t="shared" si="245"/>
        <v/>
      </c>
      <c r="FX94" t="str">
        <f t="shared" si="246"/>
        <v/>
      </c>
      <c r="FY94" t="str">
        <f t="shared" si="247"/>
        <v/>
      </c>
      <c r="FZ94" t="str">
        <f t="shared" si="248"/>
        <v/>
      </c>
      <c r="GA94" t="str">
        <f t="shared" si="249"/>
        <v/>
      </c>
      <c r="GB94" t="str">
        <f t="shared" si="250"/>
        <v/>
      </c>
      <c r="GC94" t="str">
        <f t="shared" si="251"/>
        <v/>
      </c>
      <c r="GD94" t="str">
        <f t="shared" si="252"/>
        <v/>
      </c>
      <c r="GE94" t="str">
        <f t="shared" si="253"/>
        <v/>
      </c>
      <c r="GF94" t="str">
        <f t="shared" si="254"/>
        <v/>
      </c>
      <c r="GG94" t="str">
        <f t="shared" si="255"/>
        <v/>
      </c>
      <c r="GH94" t="str">
        <f t="shared" si="256"/>
        <v/>
      </c>
      <c r="GI94">
        <f t="shared" si="257"/>
        <v>62.637</v>
      </c>
      <c r="GJ94">
        <f t="shared" si="258"/>
        <v>131.21900000000002</v>
      </c>
      <c r="GK94">
        <f t="shared" si="259"/>
        <v>49.086999999999996</v>
      </c>
      <c r="GL94" t="str">
        <f t="shared" si="260"/>
        <v/>
      </c>
      <c r="GM94" t="str">
        <f t="shared" si="261"/>
        <v/>
      </c>
      <c r="GN94" t="str">
        <f t="shared" si="262"/>
        <v/>
      </c>
      <c r="GO94" t="str">
        <f t="shared" si="263"/>
        <v/>
      </c>
    </row>
    <row r="95" spans="1:197" x14ac:dyDescent="0.2">
      <c r="A95" t="s">
        <v>108</v>
      </c>
      <c r="B95">
        <v>0.76</v>
      </c>
      <c r="C95">
        <v>-34.979999999999997</v>
      </c>
      <c r="D95">
        <v>0</v>
      </c>
      <c r="E95">
        <v>7709132033</v>
      </c>
      <c r="F95" s="2">
        <v>20</v>
      </c>
      <c r="G95" s="2">
        <v>33</v>
      </c>
      <c r="M95" s="2">
        <v>20</v>
      </c>
      <c r="N95" s="2">
        <v>33</v>
      </c>
      <c r="O95" s="2">
        <v>0.84</v>
      </c>
      <c r="T95" s="4"/>
      <c r="U95" s="4"/>
      <c r="V95" s="4"/>
      <c r="W95" s="4"/>
      <c r="BU95">
        <v>60.244</v>
      </c>
      <c r="BV95">
        <v>83.236999999999995</v>
      </c>
      <c r="BY95">
        <v>404.95299999999997</v>
      </c>
      <c r="BZ95">
        <v>142.636</v>
      </c>
      <c r="CU95">
        <v>60.244</v>
      </c>
      <c r="CV95">
        <v>83.236999999999995</v>
      </c>
      <c r="CW95" t="s">
        <v>172</v>
      </c>
      <c r="CX95" t="s">
        <v>172</v>
      </c>
      <c r="CY95">
        <v>404.95299999999997</v>
      </c>
      <c r="CZ95">
        <v>142.636</v>
      </c>
      <c r="DA95" t="s">
        <v>172</v>
      </c>
      <c r="DB95" t="s">
        <v>172</v>
      </c>
      <c r="DD95">
        <v>60.244</v>
      </c>
      <c r="DE95">
        <v>83.236999999999995</v>
      </c>
      <c r="DF95" t="s">
        <v>172</v>
      </c>
      <c r="DG95" t="s">
        <v>172</v>
      </c>
      <c r="DH95">
        <v>404.95299999999997</v>
      </c>
      <c r="DI95">
        <v>142.636</v>
      </c>
      <c r="DJ95" t="s">
        <v>172</v>
      </c>
      <c r="DK95" t="s">
        <v>172</v>
      </c>
      <c r="DM95" t="s">
        <v>172</v>
      </c>
      <c r="DN95" t="s">
        <v>172</v>
      </c>
      <c r="DO95" t="s">
        <v>172</v>
      </c>
      <c r="DP95" t="s">
        <v>172</v>
      </c>
      <c r="DQ95" t="s">
        <v>172</v>
      </c>
      <c r="DR95" t="s">
        <v>172</v>
      </c>
      <c r="DS95" t="s">
        <v>172</v>
      </c>
      <c r="DT95" t="s">
        <v>172</v>
      </c>
      <c r="DV95" t="s">
        <v>172</v>
      </c>
      <c r="DW95" t="s">
        <v>172</v>
      </c>
      <c r="DX95" t="s">
        <v>172</v>
      </c>
      <c r="DY95" t="s">
        <v>172</v>
      </c>
      <c r="EA95" t="s">
        <v>172</v>
      </c>
      <c r="EB95" t="s">
        <v>172</v>
      </c>
      <c r="EC95" t="s">
        <v>172</v>
      </c>
      <c r="ED95" t="s">
        <v>172</v>
      </c>
      <c r="EF95" t="s">
        <v>172</v>
      </c>
      <c r="EG95" t="s">
        <v>172</v>
      </c>
      <c r="EH95" t="s">
        <v>172</v>
      </c>
      <c r="EI95" t="s">
        <v>172</v>
      </c>
      <c r="EL95" t="str">
        <f t="shared" si="208"/>
        <v/>
      </c>
      <c r="EM95" t="str">
        <f t="shared" si="209"/>
        <v/>
      </c>
      <c r="EN95" t="str">
        <f t="shared" si="210"/>
        <v/>
      </c>
      <c r="EO95" t="str">
        <f t="shared" si="211"/>
        <v/>
      </c>
      <c r="EP95" t="str">
        <f t="shared" si="212"/>
        <v/>
      </c>
      <c r="EQ95" t="str">
        <f t="shared" si="213"/>
        <v/>
      </c>
      <c r="ER95" t="str">
        <f t="shared" si="214"/>
        <v/>
      </c>
      <c r="ES95" t="str">
        <f t="shared" si="215"/>
        <v/>
      </c>
      <c r="ET95" t="str">
        <f t="shared" si="216"/>
        <v/>
      </c>
      <c r="EU95" t="str">
        <f t="shared" si="217"/>
        <v/>
      </c>
      <c r="EV95" t="str">
        <f t="shared" si="218"/>
        <v/>
      </c>
      <c r="EW95" t="str">
        <f t="shared" si="219"/>
        <v/>
      </c>
      <c r="EX95" t="str">
        <f t="shared" si="220"/>
        <v/>
      </c>
      <c r="EY95" t="str">
        <f t="shared" si="221"/>
        <v/>
      </c>
      <c r="EZ95" t="str">
        <f t="shared" si="222"/>
        <v/>
      </c>
      <c r="FA95" t="str">
        <f t="shared" si="223"/>
        <v/>
      </c>
      <c r="FB95" t="str">
        <f t="shared" si="224"/>
        <v/>
      </c>
      <c r="FC95" t="str">
        <f t="shared" si="225"/>
        <v/>
      </c>
      <c r="FD95" t="str">
        <f t="shared" si="226"/>
        <v/>
      </c>
      <c r="FE95" t="str">
        <f t="shared" si="227"/>
        <v/>
      </c>
      <c r="FF95" t="str">
        <f t="shared" si="228"/>
        <v/>
      </c>
      <c r="FG95" t="str">
        <f t="shared" si="229"/>
        <v/>
      </c>
      <c r="FH95" t="str">
        <f t="shared" si="230"/>
        <v/>
      </c>
      <c r="FI95" t="str">
        <f t="shared" si="231"/>
        <v/>
      </c>
      <c r="FJ95" t="str">
        <f t="shared" si="232"/>
        <v/>
      </c>
      <c r="FK95" t="str">
        <f t="shared" si="233"/>
        <v/>
      </c>
      <c r="FL95" t="str">
        <f t="shared" si="234"/>
        <v/>
      </c>
      <c r="FM95" t="str">
        <f t="shared" si="235"/>
        <v/>
      </c>
      <c r="FN95" t="str">
        <f t="shared" si="236"/>
        <v/>
      </c>
      <c r="FO95" t="str">
        <f t="shared" si="237"/>
        <v/>
      </c>
      <c r="FP95" t="str">
        <f t="shared" si="238"/>
        <v/>
      </c>
      <c r="FQ95" t="str">
        <f t="shared" si="239"/>
        <v/>
      </c>
      <c r="FR95" t="str">
        <f t="shared" si="240"/>
        <v/>
      </c>
      <c r="FS95" t="str">
        <f t="shared" si="241"/>
        <v/>
      </c>
      <c r="FT95" t="str">
        <f t="shared" si="242"/>
        <v/>
      </c>
      <c r="FU95" t="str">
        <f t="shared" si="243"/>
        <v/>
      </c>
      <c r="FV95" t="str">
        <f t="shared" si="244"/>
        <v/>
      </c>
      <c r="FW95" t="str">
        <f t="shared" si="245"/>
        <v/>
      </c>
      <c r="FX95" t="str">
        <f t="shared" si="246"/>
        <v/>
      </c>
      <c r="FY95" t="str">
        <f t="shared" si="247"/>
        <v/>
      </c>
      <c r="FZ95" t="str">
        <f t="shared" si="248"/>
        <v/>
      </c>
      <c r="GA95" t="str">
        <f t="shared" si="249"/>
        <v/>
      </c>
      <c r="GB95" t="str">
        <f t="shared" si="250"/>
        <v/>
      </c>
      <c r="GC95" t="str">
        <f t="shared" si="251"/>
        <v/>
      </c>
      <c r="GD95" t="str">
        <f t="shared" si="252"/>
        <v/>
      </c>
      <c r="GE95" t="str">
        <f t="shared" si="253"/>
        <v/>
      </c>
      <c r="GF95" t="str">
        <f t="shared" si="254"/>
        <v/>
      </c>
      <c r="GG95" t="str">
        <f t="shared" si="255"/>
        <v/>
      </c>
      <c r="GH95">
        <f t="shared" si="256"/>
        <v>59.403999999999996</v>
      </c>
      <c r="GI95">
        <f t="shared" si="257"/>
        <v>82.396999999999991</v>
      </c>
      <c r="GJ95" t="str">
        <f t="shared" si="258"/>
        <v/>
      </c>
      <c r="GK95" t="str">
        <f t="shared" si="259"/>
        <v/>
      </c>
      <c r="GL95">
        <f t="shared" si="260"/>
        <v>404.113</v>
      </c>
      <c r="GM95">
        <f t="shared" si="261"/>
        <v>141.79599999999999</v>
      </c>
      <c r="GN95" t="str">
        <f t="shared" si="262"/>
        <v/>
      </c>
      <c r="GO95" t="str">
        <f t="shared" si="263"/>
        <v/>
      </c>
    </row>
    <row r="96" spans="1:197" x14ac:dyDescent="0.2">
      <c r="A96" t="s">
        <v>109</v>
      </c>
      <c r="B96">
        <v>20.795000000000002</v>
      </c>
      <c r="C96">
        <v>-28.905999999999999</v>
      </c>
      <c r="D96">
        <v>848.06</v>
      </c>
      <c r="E96">
        <v>7102231550</v>
      </c>
      <c r="F96" s="2">
        <v>15</v>
      </c>
      <c r="G96" s="2">
        <v>50</v>
      </c>
      <c r="M96" s="2">
        <v>15</v>
      </c>
      <c r="N96" s="2">
        <v>50</v>
      </c>
      <c r="O96" s="2">
        <v>28.045999999999999</v>
      </c>
      <c r="T96" s="4"/>
      <c r="U96" s="4"/>
      <c r="V96" s="4"/>
      <c r="W96" s="4"/>
      <c r="BV96">
        <v>162.65899999999999</v>
      </c>
      <c r="BY96">
        <v>257.47500000000002</v>
      </c>
      <c r="BZ96">
        <v>263.75</v>
      </c>
      <c r="CU96" t="s">
        <v>172</v>
      </c>
      <c r="CV96">
        <v>162.65899999999999</v>
      </c>
      <c r="CW96" t="s">
        <v>172</v>
      </c>
      <c r="CX96" t="s">
        <v>172</v>
      </c>
      <c r="CY96">
        <v>257.47500000000002</v>
      </c>
      <c r="CZ96">
        <v>263.75</v>
      </c>
      <c r="DA96" t="s">
        <v>172</v>
      </c>
      <c r="DB96" t="s">
        <v>172</v>
      </c>
      <c r="DD96" t="s">
        <v>172</v>
      </c>
      <c r="DE96">
        <v>162.65899999999999</v>
      </c>
      <c r="DF96" t="s">
        <v>172</v>
      </c>
      <c r="DG96" t="s">
        <v>172</v>
      </c>
      <c r="DH96">
        <v>257.47500000000002</v>
      </c>
      <c r="DI96">
        <v>263.75</v>
      </c>
      <c r="DJ96" t="s">
        <v>172</v>
      </c>
      <c r="DK96" t="s">
        <v>172</v>
      </c>
      <c r="DM96" t="s">
        <v>172</v>
      </c>
      <c r="DN96" t="s">
        <v>172</v>
      </c>
      <c r="DO96" t="s">
        <v>172</v>
      </c>
      <c r="DP96" t="s">
        <v>172</v>
      </c>
      <c r="DQ96" t="s">
        <v>172</v>
      </c>
      <c r="DR96" t="s">
        <v>172</v>
      </c>
      <c r="DS96" t="s">
        <v>172</v>
      </c>
      <c r="DT96" t="s">
        <v>172</v>
      </c>
      <c r="DV96" t="s">
        <v>172</v>
      </c>
      <c r="DW96" t="s">
        <v>172</v>
      </c>
      <c r="DX96" t="s">
        <v>172</v>
      </c>
      <c r="DY96" t="s">
        <v>172</v>
      </c>
      <c r="EA96" t="s">
        <v>172</v>
      </c>
      <c r="EB96" t="s">
        <v>172</v>
      </c>
      <c r="EC96" t="s">
        <v>172</v>
      </c>
      <c r="ED96" t="s">
        <v>172</v>
      </c>
      <c r="EF96" t="s">
        <v>172</v>
      </c>
      <c r="EG96" t="s">
        <v>172</v>
      </c>
      <c r="EH96" t="s">
        <v>172</v>
      </c>
      <c r="EI96" t="s">
        <v>172</v>
      </c>
      <c r="EL96" t="str">
        <f t="shared" si="208"/>
        <v/>
      </c>
      <c r="EM96" t="str">
        <f t="shared" si="209"/>
        <v/>
      </c>
      <c r="EN96" t="str">
        <f t="shared" si="210"/>
        <v/>
      </c>
      <c r="EO96" t="str">
        <f t="shared" si="211"/>
        <v/>
      </c>
      <c r="EP96" t="str">
        <f t="shared" si="212"/>
        <v/>
      </c>
      <c r="EQ96" t="str">
        <f t="shared" si="213"/>
        <v/>
      </c>
      <c r="ER96" t="str">
        <f t="shared" si="214"/>
        <v/>
      </c>
      <c r="ES96" t="str">
        <f t="shared" si="215"/>
        <v/>
      </c>
      <c r="ET96" t="str">
        <f t="shared" si="216"/>
        <v/>
      </c>
      <c r="EU96" t="str">
        <f t="shared" si="217"/>
        <v/>
      </c>
      <c r="EV96" t="str">
        <f t="shared" si="218"/>
        <v/>
      </c>
      <c r="EW96" t="str">
        <f t="shared" si="219"/>
        <v/>
      </c>
      <c r="EX96" t="str">
        <f t="shared" si="220"/>
        <v/>
      </c>
      <c r="EY96" t="str">
        <f t="shared" si="221"/>
        <v/>
      </c>
      <c r="EZ96" t="str">
        <f t="shared" si="222"/>
        <v/>
      </c>
      <c r="FA96" t="str">
        <f t="shared" si="223"/>
        <v/>
      </c>
      <c r="FB96" t="str">
        <f t="shared" si="224"/>
        <v/>
      </c>
      <c r="FC96" t="str">
        <f t="shared" si="225"/>
        <v/>
      </c>
      <c r="FD96" t="str">
        <f t="shared" si="226"/>
        <v/>
      </c>
      <c r="FE96" t="str">
        <f t="shared" si="227"/>
        <v/>
      </c>
      <c r="FF96" t="str">
        <f t="shared" si="228"/>
        <v/>
      </c>
      <c r="FG96" t="str">
        <f t="shared" si="229"/>
        <v/>
      </c>
      <c r="FH96" t="str">
        <f t="shared" si="230"/>
        <v/>
      </c>
      <c r="FI96" t="str">
        <f t="shared" si="231"/>
        <v/>
      </c>
      <c r="FJ96" t="str">
        <f t="shared" si="232"/>
        <v/>
      </c>
      <c r="FK96" t="str">
        <f t="shared" si="233"/>
        <v/>
      </c>
      <c r="FL96" t="str">
        <f t="shared" si="234"/>
        <v/>
      </c>
      <c r="FM96" t="str">
        <f t="shared" si="235"/>
        <v/>
      </c>
      <c r="FN96" t="str">
        <f t="shared" si="236"/>
        <v/>
      </c>
      <c r="FO96" t="str">
        <f t="shared" si="237"/>
        <v/>
      </c>
      <c r="FP96" t="str">
        <f t="shared" si="238"/>
        <v/>
      </c>
      <c r="FQ96" t="str">
        <f t="shared" si="239"/>
        <v/>
      </c>
      <c r="FR96" t="str">
        <f t="shared" si="240"/>
        <v/>
      </c>
      <c r="FS96" t="str">
        <f t="shared" si="241"/>
        <v/>
      </c>
      <c r="FT96" t="str">
        <f t="shared" si="242"/>
        <v/>
      </c>
      <c r="FU96" t="str">
        <f t="shared" si="243"/>
        <v/>
      </c>
      <c r="FV96" t="str">
        <f t="shared" si="244"/>
        <v/>
      </c>
      <c r="FW96" t="str">
        <f t="shared" si="245"/>
        <v/>
      </c>
      <c r="FX96" t="str">
        <f t="shared" si="246"/>
        <v/>
      </c>
      <c r="FY96" t="str">
        <f t="shared" si="247"/>
        <v/>
      </c>
      <c r="FZ96" t="str">
        <f t="shared" si="248"/>
        <v/>
      </c>
      <c r="GA96" t="str">
        <f t="shared" si="249"/>
        <v/>
      </c>
      <c r="GB96" t="str">
        <f t="shared" si="250"/>
        <v/>
      </c>
      <c r="GC96" t="str">
        <f t="shared" si="251"/>
        <v/>
      </c>
      <c r="GD96" t="str">
        <f t="shared" si="252"/>
        <v/>
      </c>
      <c r="GE96" t="str">
        <f t="shared" si="253"/>
        <v/>
      </c>
      <c r="GF96" t="str">
        <f t="shared" si="254"/>
        <v/>
      </c>
      <c r="GG96" t="str">
        <f t="shared" si="255"/>
        <v/>
      </c>
      <c r="GH96" t="str">
        <f t="shared" si="256"/>
        <v/>
      </c>
      <c r="GI96">
        <f t="shared" si="257"/>
        <v>134.613</v>
      </c>
      <c r="GJ96" t="str">
        <f t="shared" si="258"/>
        <v/>
      </c>
      <c r="GK96" t="str">
        <f t="shared" si="259"/>
        <v/>
      </c>
      <c r="GL96">
        <f t="shared" si="260"/>
        <v>229.42900000000003</v>
      </c>
      <c r="GM96">
        <f t="shared" si="261"/>
        <v>235.70400000000001</v>
      </c>
      <c r="GN96" t="str">
        <f t="shared" si="262"/>
        <v/>
      </c>
      <c r="GO96" t="str">
        <f t="shared" si="263"/>
        <v/>
      </c>
    </row>
    <row r="97" spans="1:197" x14ac:dyDescent="0.2">
      <c r="A97" t="s">
        <v>110</v>
      </c>
      <c r="B97">
        <v>-43.027000000000001</v>
      </c>
      <c r="C97">
        <v>-26.869</v>
      </c>
      <c r="D97">
        <v>439.48</v>
      </c>
      <c r="E97">
        <v>7103101738</v>
      </c>
      <c r="F97" s="2">
        <v>17</v>
      </c>
      <c r="G97" s="2">
        <v>38</v>
      </c>
      <c r="M97" s="2">
        <v>17</v>
      </c>
      <c r="N97" s="2">
        <v>38</v>
      </c>
      <c r="O97" s="2">
        <v>0.13</v>
      </c>
      <c r="T97" s="4"/>
      <c r="U97" s="4"/>
      <c r="V97" s="4"/>
      <c r="W97" s="4"/>
      <c r="BV97">
        <v>149.33500000000001</v>
      </c>
      <c r="BY97">
        <v>259.959</v>
      </c>
      <c r="BZ97">
        <v>260.68700000000001</v>
      </c>
      <c r="CU97" t="s">
        <v>172</v>
      </c>
      <c r="CV97">
        <v>149.33500000000001</v>
      </c>
      <c r="CW97" t="s">
        <v>172</v>
      </c>
      <c r="CX97" t="s">
        <v>172</v>
      </c>
      <c r="CY97">
        <v>259.959</v>
      </c>
      <c r="CZ97">
        <v>260.68700000000001</v>
      </c>
      <c r="DA97" t="s">
        <v>172</v>
      </c>
      <c r="DB97" t="s">
        <v>172</v>
      </c>
      <c r="DD97" t="s">
        <v>172</v>
      </c>
      <c r="DE97">
        <v>149.33500000000001</v>
      </c>
      <c r="DF97" t="s">
        <v>172</v>
      </c>
      <c r="DG97" t="s">
        <v>172</v>
      </c>
      <c r="DH97">
        <v>259.959</v>
      </c>
      <c r="DI97">
        <v>260.68700000000001</v>
      </c>
      <c r="DJ97" t="s">
        <v>172</v>
      </c>
      <c r="DK97" t="s">
        <v>172</v>
      </c>
      <c r="DM97" t="s">
        <v>172</v>
      </c>
      <c r="DN97" t="s">
        <v>172</v>
      </c>
      <c r="DO97" t="s">
        <v>172</v>
      </c>
      <c r="DP97" t="s">
        <v>172</v>
      </c>
      <c r="DQ97" t="s">
        <v>172</v>
      </c>
      <c r="DR97" t="s">
        <v>172</v>
      </c>
      <c r="DS97" t="s">
        <v>172</v>
      </c>
      <c r="DT97" t="s">
        <v>172</v>
      </c>
      <c r="DV97" t="s">
        <v>172</v>
      </c>
      <c r="DW97" t="s">
        <v>172</v>
      </c>
      <c r="DX97" t="s">
        <v>172</v>
      </c>
      <c r="DY97" t="s">
        <v>172</v>
      </c>
      <c r="EA97" t="s">
        <v>172</v>
      </c>
      <c r="EB97" t="s">
        <v>172</v>
      </c>
      <c r="EC97" t="s">
        <v>172</v>
      </c>
      <c r="ED97" t="s">
        <v>172</v>
      </c>
      <c r="EF97" t="s">
        <v>172</v>
      </c>
      <c r="EG97" t="s">
        <v>172</v>
      </c>
      <c r="EH97" t="s">
        <v>172</v>
      </c>
      <c r="EI97" t="s">
        <v>172</v>
      </c>
      <c r="EL97" t="str">
        <f t="shared" si="208"/>
        <v/>
      </c>
      <c r="EM97" t="str">
        <f t="shared" si="209"/>
        <v/>
      </c>
      <c r="EN97" t="str">
        <f t="shared" si="210"/>
        <v/>
      </c>
      <c r="EO97" t="str">
        <f t="shared" si="211"/>
        <v/>
      </c>
      <c r="EP97" t="str">
        <f t="shared" si="212"/>
        <v/>
      </c>
      <c r="EQ97" t="str">
        <f t="shared" si="213"/>
        <v/>
      </c>
      <c r="ER97" t="str">
        <f t="shared" si="214"/>
        <v/>
      </c>
      <c r="ES97" t="str">
        <f t="shared" si="215"/>
        <v/>
      </c>
      <c r="ET97" t="str">
        <f t="shared" si="216"/>
        <v/>
      </c>
      <c r="EU97" t="str">
        <f t="shared" si="217"/>
        <v/>
      </c>
      <c r="EV97" t="str">
        <f t="shared" si="218"/>
        <v/>
      </c>
      <c r="EW97" t="str">
        <f t="shared" si="219"/>
        <v/>
      </c>
      <c r="EX97" t="str">
        <f t="shared" si="220"/>
        <v/>
      </c>
      <c r="EY97" t="str">
        <f t="shared" si="221"/>
        <v/>
      </c>
      <c r="EZ97" t="str">
        <f t="shared" si="222"/>
        <v/>
      </c>
      <c r="FA97" t="str">
        <f t="shared" si="223"/>
        <v/>
      </c>
      <c r="FB97" t="str">
        <f t="shared" si="224"/>
        <v/>
      </c>
      <c r="FC97" t="str">
        <f t="shared" si="225"/>
        <v/>
      </c>
      <c r="FD97" t="str">
        <f t="shared" si="226"/>
        <v/>
      </c>
      <c r="FE97" t="str">
        <f t="shared" si="227"/>
        <v/>
      </c>
      <c r="FF97" t="str">
        <f t="shared" si="228"/>
        <v/>
      </c>
      <c r="FG97" t="str">
        <f t="shared" si="229"/>
        <v/>
      </c>
      <c r="FH97" t="str">
        <f t="shared" si="230"/>
        <v/>
      </c>
      <c r="FI97" t="str">
        <f t="shared" si="231"/>
        <v/>
      </c>
      <c r="FJ97" t="str">
        <f t="shared" si="232"/>
        <v/>
      </c>
      <c r="FK97" t="str">
        <f t="shared" si="233"/>
        <v/>
      </c>
      <c r="FL97" t="str">
        <f t="shared" si="234"/>
        <v/>
      </c>
      <c r="FM97" t="str">
        <f t="shared" si="235"/>
        <v/>
      </c>
      <c r="FN97" t="str">
        <f t="shared" si="236"/>
        <v/>
      </c>
      <c r="FO97" t="str">
        <f t="shared" si="237"/>
        <v/>
      </c>
      <c r="FP97" t="str">
        <f t="shared" si="238"/>
        <v/>
      </c>
      <c r="FQ97" t="str">
        <f t="shared" si="239"/>
        <v/>
      </c>
      <c r="FR97" t="str">
        <f t="shared" si="240"/>
        <v/>
      </c>
      <c r="FS97" t="str">
        <f t="shared" si="241"/>
        <v/>
      </c>
      <c r="FT97" t="str">
        <f t="shared" si="242"/>
        <v/>
      </c>
      <c r="FU97" t="str">
        <f t="shared" si="243"/>
        <v/>
      </c>
      <c r="FV97" t="str">
        <f t="shared" si="244"/>
        <v/>
      </c>
      <c r="FW97" t="str">
        <f t="shared" si="245"/>
        <v/>
      </c>
      <c r="FX97" t="str">
        <f t="shared" si="246"/>
        <v/>
      </c>
      <c r="FY97" t="str">
        <f t="shared" si="247"/>
        <v/>
      </c>
      <c r="FZ97" t="str">
        <f t="shared" si="248"/>
        <v/>
      </c>
      <c r="GA97" t="str">
        <f t="shared" si="249"/>
        <v/>
      </c>
      <c r="GB97" t="str">
        <f t="shared" si="250"/>
        <v/>
      </c>
      <c r="GC97" t="str">
        <f t="shared" si="251"/>
        <v/>
      </c>
      <c r="GD97" t="str">
        <f t="shared" si="252"/>
        <v/>
      </c>
      <c r="GE97" t="str">
        <f t="shared" si="253"/>
        <v/>
      </c>
      <c r="GF97" t="str">
        <f t="shared" si="254"/>
        <v/>
      </c>
      <c r="GG97" t="str">
        <f t="shared" si="255"/>
        <v/>
      </c>
      <c r="GH97" t="str">
        <f t="shared" si="256"/>
        <v/>
      </c>
      <c r="GI97">
        <f t="shared" si="257"/>
        <v>149.20500000000001</v>
      </c>
      <c r="GJ97" t="str">
        <f t="shared" si="258"/>
        <v/>
      </c>
      <c r="GK97" t="str">
        <f t="shared" si="259"/>
        <v/>
      </c>
      <c r="GL97">
        <f t="shared" si="260"/>
        <v>259.82900000000001</v>
      </c>
      <c r="GM97">
        <f t="shared" si="261"/>
        <v>260.55700000000002</v>
      </c>
      <c r="GN97" t="str">
        <f t="shared" si="262"/>
        <v/>
      </c>
      <c r="GO97" t="str">
        <f t="shared" si="263"/>
        <v/>
      </c>
    </row>
    <row r="98" spans="1:197" x14ac:dyDescent="0.2">
      <c r="A98" t="s">
        <v>111</v>
      </c>
      <c r="B98">
        <v>-3.76</v>
      </c>
      <c r="C98">
        <v>-7.29</v>
      </c>
      <c r="D98">
        <v>1078</v>
      </c>
      <c r="E98">
        <v>7108060718</v>
      </c>
      <c r="F98" s="2">
        <v>7</v>
      </c>
      <c r="G98" s="2">
        <v>18</v>
      </c>
      <c r="M98" s="2">
        <v>7</v>
      </c>
      <c r="N98" s="2">
        <v>18</v>
      </c>
      <c r="O98" s="2">
        <v>27.35</v>
      </c>
      <c r="T98" s="4"/>
      <c r="U98" s="4"/>
      <c r="V98" s="4"/>
      <c r="W98" s="4"/>
      <c r="BV98">
        <v>169.798</v>
      </c>
      <c r="BY98">
        <v>282.51799999999997</v>
      </c>
      <c r="BZ98">
        <v>289.69799999999998</v>
      </c>
      <c r="CU98" t="s">
        <v>172</v>
      </c>
      <c r="CV98">
        <v>169.798</v>
      </c>
      <c r="CW98" t="s">
        <v>172</v>
      </c>
      <c r="CX98" t="s">
        <v>172</v>
      </c>
      <c r="CY98">
        <v>282.51799999999997</v>
      </c>
      <c r="CZ98">
        <v>289.69799999999998</v>
      </c>
      <c r="DA98" t="s">
        <v>172</v>
      </c>
      <c r="DB98" t="s">
        <v>172</v>
      </c>
      <c r="DD98" t="s">
        <v>172</v>
      </c>
      <c r="DE98">
        <v>169.798</v>
      </c>
      <c r="DF98" t="s">
        <v>172</v>
      </c>
      <c r="DG98" t="s">
        <v>172</v>
      </c>
      <c r="DH98">
        <v>282.51799999999997</v>
      </c>
      <c r="DI98">
        <v>289.69799999999998</v>
      </c>
      <c r="DJ98" t="s">
        <v>172</v>
      </c>
      <c r="DK98" t="s">
        <v>172</v>
      </c>
      <c r="DM98" t="s">
        <v>172</v>
      </c>
      <c r="DN98" t="s">
        <v>172</v>
      </c>
      <c r="DO98" t="s">
        <v>172</v>
      </c>
      <c r="DP98" t="s">
        <v>172</v>
      </c>
      <c r="DQ98" t="s">
        <v>172</v>
      </c>
      <c r="DR98" t="s">
        <v>172</v>
      </c>
      <c r="DS98" t="s">
        <v>172</v>
      </c>
      <c r="DT98" t="s">
        <v>172</v>
      </c>
      <c r="DV98" t="s">
        <v>172</v>
      </c>
      <c r="DW98" t="s">
        <v>172</v>
      </c>
      <c r="DX98" t="s">
        <v>172</v>
      </c>
      <c r="DY98" t="s">
        <v>172</v>
      </c>
      <c r="EA98" t="s">
        <v>172</v>
      </c>
      <c r="EB98" t="s">
        <v>172</v>
      </c>
      <c r="EC98" t="s">
        <v>172</v>
      </c>
      <c r="ED98" t="s">
        <v>172</v>
      </c>
      <c r="EF98" t="s">
        <v>172</v>
      </c>
      <c r="EG98" t="s">
        <v>172</v>
      </c>
      <c r="EH98" t="s">
        <v>172</v>
      </c>
      <c r="EI98" t="s">
        <v>172</v>
      </c>
      <c r="EL98" t="str">
        <f t="shared" si="208"/>
        <v/>
      </c>
      <c r="EM98" t="str">
        <f t="shared" si="209"/>
        <v/>
      </c>
      <c r="EN98" t="str">
        <f t="shared" si="210"/>
        <v/>
      </c>
      <c r="EO98" t="str">
        <f t="shared" si="211"/>
        <v/>
      </c>
      <c r="EP98" t="str">
        <f t="shared" si="212"/>
        <v/>
      </c>
      <c r="EQ98" t="str">
        <f t="shared" si="213"/>
        <v/>
      </c>
      <c r="ER98" t="str">
        <f t="shared" si="214"/>
        <v/>
      </c>
      <c r="ES98" t="str">
        <f t="shared" si="215"/>
        <v/>
      </c>
      <c r="ET98" t="str">
        <f t="shared" si="216"/>
        <v/>
      </c>
      <c r="EU98" t="str">
        <f t="shared" si="217"/>
        <v/>
      </c>
      <c r="EV98" t="str">
        <f t="shared" si="218"/>
        <v/>
      </c>
      <c r="EW98" t="str">
        <f t="shared" si="219"/>
        <v/>
      </c>
      <c r="EX98" t="str">
        <f t="shared" si="220"/>
        <v/>
      </c>
      <c r="EY98" t="str">
        <f t="shared" si="221"/>
        <v/>
      </c>
      <c r="EZ98" t="str">
        <f t="shared" si="222"/>
        <v/>
      </c>
      <c r="FA98" t="str">
        <f t="shared" si="223"/>
        <v/>
      </c>
      <c r="FB98" t="str">
        <f t="shared" si="224"/>
        <v/>
      </c>
      <c r="FC98" t="str">
        <f t="shared" si="225"/>
        <v/>
      </c>
      <c r="FD98" t="str">
        <f t="shared" si="226"/>
        <v/>
      </c>
      <c r="FE98" t="str">
        <f t="shared" si="227"/>
        <v/>
      </c>
      <c r="FF98" t="str">
        <f t="shared" si="228"/>
        <v/>
      </c>
      <c r="FG98" t="str">
        <f t="shared" si="229"/>
        <v/>
      </c>
      <c r="FH98" t="str">
        <f t="shared" si="230"/>
        <v/>
      </c>
      <c r="FI98" t="str">
        <f t="shared" si="231"/>
        <v/>
      </c>
      <c r="FJ98" t="str">
        <f t="shared" si="232"/>
        <v/>
      </c>
      <c r="FK98" t="str">
        <f t="shared" si="233"/>
        <v/>
      </c>
      <c r="FL98" t="str">
        <f t="shared" si="234"/>
        <v/>
      </c>
      <c r="FM98" t="str">
        <f t="shared" si="235"/>
        <v/>
      </c>
      <c r="FN98" t="str">
        <f t="shared" si="236"/>
        <v/>
      </c>
      <c r="FO98" t="str">
        <f t="shared" si="237"/>
        <v/>
      </c>
      <c r="FP98" t="str">
        <f t="shared" si="238"/>
        <v/>
      </c>
      <c r="FQ98" t="str">
        <f t="shared" si="239"/>
        <v/>
      </c>
      <c r="FR98" t="str">
        <f t="shared" si="240"/>
        <v/>
      </c>
      <c r="FS98" t="str">
        <f t="shared" si="241"/>
        <v/>
      </c>
      <c r="FT98" t="str">
        <f t="shared" si="242"/>
        <v/>
      </c>
      <c r="FU98" t="str">
        <f t="shared" si="243"/>
        <v/>
      </c>
      <c r="FV98" t="str">
        <f t="shared" si="244"/>
        <v/>
      </c>
      <c r="FW98" t="str">
        <f t="shared" si="245"/>
        <v/>
      </c>
      <c r="FX98" t="str">
        <f t="shared" si="246"/>
        <v/>
      </c>
      <c r="FY98" t="str">
        <f t="shared" si="247"/>
        <v/>
      </c>
      <c r="FZ98" t="str">
        <f t="shared" si="248"/>
        <v/>
      </c>
      <c r="GA98" t="str">
        <f t="shared" si="249"/>
        <v/>
      </c>
      <c r="GB98" t="str">
        <f t="shared" si="250"/>
        <v/>
      </c>
      <c r="GC98" t="str">
        <f t="shared" si="251"/>
        <v/>
      </c>
      <c r="GD98" t="str">
        <f t="shared" si="252"/>
        <v/>
      </c>
      <c r="GE98" t="str">
        <f t="shared" si="253"/>
        <v/>
      </c>
      <c r="GF98" t="str">
        <f t="shared" si="254"/>
        <v/>
      </c>
      <c r="GG98" t="str">
        <f t="shared" si="255"/>
        <v/>
      </c>
      <c r="GH98" t="str">
        <f t="shared" si="256"/>
        <v/>
      </c>
      <c r="GI98">
        <f t="shared" si="257"/>
        <v>142.44800000000001</v>
      </c>
      <c r="GJ98" t="str">
        <f t="shared" si="258"/>
        <v/>
      </c>
      <c r="GK98" t="str">
        <f t="shared" si="259"/>
        <v/>
      </c>
      <c r="GL98">
        <f t="shared" si="260"/>
        <v>255.16799999999998</v>
      </c>
      <c r="GM98">
        <f t="shared" si="261"/>
        <v>262.34799999999996</v>
      </c>
      <c r="GN98" t="str">
        <f t="shared" si="262"/>
        <v/>
      </c>
      <c r="GO98" t="str">
        <f t="shared" si="263"/>
        <v/>
      </c>
    </row>
    <row r="99" spans="1:197" x14ac:dyDescent="0.2">
      <c r="A99" t="s">
        <v>112</v>
      </c>
      <c r="B99">
        <v>39.633000000000003</v>
      </c>
      <c r="C99">
        <v>-65.177999999999997</v>
      </c>
      <c r="D99">
        <v>662.86</v>
      </c>
      <c r="E99">
        <v>7205271853</v>
      </c>
      <c r="F99" s="2">
        <v>18</v>
      </c>
      <c r="G99" s="2">
        <v>53</v>
      </c>
      <c r="M99" s="2">
        <v>18</v>
      </c>
      <c r="N99" s="2">
        <v>53</v>
      </c>
      <c r="O99" s="2">
        <v>7.4290000000000003</v>
      </c>
      <c r="T99" s="4"/>
      <c r="U99" s="4"/>
      <c r="V99" s="4"/>
      <c r="W99" s="4"/>
      <c r="BY99">
        <v>342.11399999999998</v>
      </c>
      <c r="BZ99">
        <v>359.20400000000001</v>
      </c>
      <c r="CA99">
        <v>344.74299999999999</v>
      </c>
      <c r="CU99" t="s">
        <v>172</v>
      </c>
      <c r="CV99" t="s">
        <v>172</v>
      </c>
      <c r="CW99" t="s">
        <v>172</v>
      </c>
      <c r="CX99" t="s">
        <v>172</v>
      </c>
      <c r="CY99">
        <v>342.11399999999998</v>
      </c>
      <c r="CZ99">
        <v>359.20400000000001</v>
      </c>
      <c r="DA99">
        <v>344.74299999999999</v>
      </c>
      <c r="DB99" t="s">
        <v>172</v>
      </c>
      <c r="DD99" t="s">
        <v>172</v>
      </c>
      <c r="DE99" t="s">
        <v>172</v>
      </c>
      <c r="DF99" t="s">
        <v>172</v>
      </c>
      <c r="DG99" t="s">
        <v>172</v>
      </c>
      <c r="DH99">
        <v>342.11399999999998</v>
      </c>
      <c r="DI99">
        <v>359.20400000000001</v>
      </c>
      <c r="DJ99">
        <v>344.74299999999999</v>
      </c>
      <c r="DK99" t="s">
        <v>172</v>
      </c>
      <c r="DM99" t="s">
        <v>172</v>
      </c>
      <c r="DN99" t="s">
        <v>172</v>
      </c>
      <c r="DO99" t="s">
        <v>172</v>
      </c>
      <c r="DP99" t="s">
        <v>172</v>
      </c>
      <c r="DQ99" t="s">
        <v>172</v>
      </c>
      <c r="DR99" t="s">
        <v>172</v>
      </c>
      <c r="DS99" t="s">
        <v>172</v>
      </c>
      <c r="DT99" t="s">
        <v>172</v>
      </c>
      <c r="DV99" t="s">
        <v>172</v>
      </c>
      <c r="DW99" t="s">
        <v>172</v>
      </c>
      <c r="DX99" t="s">
        <v>172</v>
      </c>
      <c r="DY99" t="s">
        <v>172</v>
      </c>
      <c r="EA99" t="s">
        <v>172</v>
      </c>
      <c r="EB99" t="s">
        <v>172</v>
      </c>
      <c r="EC99" t="s">
        <v>172</v>
      </c>
      <c r="ED99" t="s">
        <v>172</v>
      </c>
      <c r="EF99" t="s">
        <v>172</v>
      </c>
      <c r="EG99" t="s">
        <v>172</v>
      </c>
      <c r="EH99" t="s">
        <v>172</v>
      </c>
      <c r="EI99" t="s">
        <v>172</v>
      </c>
      <c r="EL99" t="str">
        <f t="shared" si="208"/>
        <v/>
      </c>
      <c r="EM99" t="str">
        <f t="shared" si="209"/>
        <v/>
      </c>
      <c r="EN99" t="str">
        <f t="shared" si="210"/>
        <v/>
      </c>
      <c r="EO99" t="str">
        <f t="shared" si="211"/>
        <v/>
      </c>
      <c r="EP99" t="str">
        <f t="shared" si="212"/>
        <v/>
      </c>
      <c r="EQ99" t="str">
        <f t="shared" si="213"/>
        <v/>
      </c>
      <c r="ER99" t="str">
        <f t="shared" si="214"/>
        <v/>
      </c>
      <c r="ES99" t="str">
        <f t="shared" si="215"/>
        <v/>
      </c>
      <c r="ET99" t="str">
        <f t="shared" si="216"/>
        <v/>
      </c>
      <c r="EU99" t="str">
        <f t="shared" si="217"/>
        <v/>
      </c>
      <c r="EV99" t="str">
        <f t="shared" si="218"/>
        <v/>
      </c>
      <c r="EW99" t="str">
        <f t="shared" si="219"/>
        <v/>
      </c>
      <c r="EX99" t="str">
        <f t="shared" si="220"/>
        <v/>
      </c>
      <c r="EY99" t="str">
        <f t="shared" si="221"/>
        <v/>
      </c>
      <c r="EZ99" t="str">
        <f t="shared" si="222"/>
        <v/>
      </c>
      <c r="FA99" t="str">
        <f t="shared" si="223"/>
        <v/>
      </c>
      <c r="FB99" t="str">
        <f t="shared" si="224"/>
        <v/>
      </c>
      <c r="FC99" t="str">
        <f t="shared" si="225"/>
        <v/>
      </c>
      <c r="FD99" t="str">
        <f t="shared" si="226"/>
        <v/>
      </c>
      <c r="FE99" t="str">
        <f t="shared" si="227"/>
        <v/>
      </c>
      <c r="FF99" t="str">
        <f t="shared" si="228"/>
        <v/>
      </c>
      <c r="FG99" t="str">
        <f t="shared" si="229"/>
        <v/>
      </c>
      <c r="FH99" t="str">
        <f t="shared" si="230"/>
        <v/>
      </c>
      <c r="FI99" t="str">
        <f t="shared" si="231"/>
        <v/>
      </c>
      <c r="FJ99" t="str">
        <f t="shared" si="232"/>
        <v/>
      </c>
      <c r="FK99" t="str">
        <f t="shared" si="233"/>
        <v/>
      </c>
      <c r="FL99" t="str">
        <f t="shared" si="234"/>
        <v/>
      </c>
      <c r="FM99" t="str">
        <f t="shared" si="235"/>
        <v/>
      </c>
      <c r="FN99" t="str">
        <f t="shared" si="236"/>
        <v/>
      </c>
      <c r="FO99" t="str">
        <f t="shared" si="237"/>
        <v/>
      </c>
      <c r="FP99" t="str">
        <f t="shared" si="238"/>
        <v/>
      </c>
      <c r="FQ99" t="str">
        <f t="shared" si="239"/>
        <v/>
      </c>
      <c r="FR99" t="str">
        <f t="shared" si="240"/>
        <v/>
      </c>
      <c r="FS99" t="str">
        <f t="shared" si="241"/>
        <v/>
      </c>
      <c r="FT99" t="str">
        <f t="shared" si="242"/>
        <v/>
      </c>
      <c r="FU99" t="str">
        <f t="shared" si="243"/>
        <v/>
      </c>
      <c r="FV99" t="str">
        <f t="shared" si="244"/>
        <v/>
      </c>
      <c r="FW99" t="str">
        <f t="shared" si="245"/>
        <v/>
      </c>
      <c r="FX99" t="str">
        <f t="shared" si="246"/>
        <v/>
      </c>
      <c r="FY99" t="str">
        <f t="shared" si="247"/>
        <v/>
      </c>
      <c r="FZ99" t="str">
        <f t="shared" si="248"/>
        <v/>
      </c>
      <c r="GA99" t="str">
        <f t="shared" si="249"/>
        <v/>
      </c>
      <c r="GB99" t="str">
        <f t="shared" si="250"/>
        <v/>
      </c>
      <c r="GC99" t="str">
        <f t="shared" si="251"/>
        <v/>
      </c>
      <c r="GD99" t="str">
        <f t="shared" si="252"/>
        <v/>
      </c>
      <c r="GE99" t="str">
        <f t="shared" si="253"/>
        <v/>
      </c>
      <c r="GF99" t="str">
        <f t="shared" si="254"/>
        <v/>
      </c>
      <c r="GG99" t="str">
        <f t="shared" si="255"/>
        <v/>
      </c>
      <c r="GH99" t="str">
        <f t="shared" si="256"/>
        <v/>
      </c>
      <c r="GI99" t="str">
        <f t="shared" si="257"/>
        <v/>
      </c>
      <c r="GJ99" t="str">
        <f t="shared" si="258"/>
        <v/>
      </c>
      <c r="GK99" t="str">
        <f t="shared" si="259"/>
        <v/>
      </c>
      <c r="GL99">
        <f t="shared" si="260"/>
        <v>334.685</v>
      </c>
      <c r="GM99">
        <f t="shared" si="261"/>
        <v>351.77500000000003</v>
      </c>
      <c r="GN99">
        <f t="shared" si="262"/>
        <v>337.31400000000002</v>
      </c>
      <c r="GO99" t="str">
        <f t="shared" si="263"/>
        <v/>
      </c>
    </row>
    <row r="100" spans="1:197" x14ac:dyDescent="0.2">
      <c r="A100" t="s">
        <v>113</v>
      </c>
      <c r="B100">
        <v>-1.5740000000000001</v>
      </c>
      <c r="C100">
        <v>-22.039000000000001</v>
      </c>
      <c r="D100">
        <v>835.12</v>
      </c>
      <c r="E100">
        <v>7206120953</v>
      </c>
      <c r="F100" s="2">
        <v>9</v>
      </c>
      <c r="G100" s="2">
        <v>53</v>
      </c>
      <c r="M100" s="2">
        <v>9</v>
      </c>
      <c r="N100" s="2">
        <v>53</v>
      </c>
      <c r="O100" s="2">
        <v>40.134</v>
      </c>
      <c r="T100" s="4"/>
      <c r="U100" s="4"/>
      <c r="V100" s="4"/>
      <c r="W100" s="4"/>
      <c r="BY100">
        <v>233.63900000000001</v>
      </c>
      <c r="BZ100">
        <v>234.95400000000001</v>
      </c>
      <c r="CA100">
        <v>307.25700000000001</v>
      </c>
      <c r="CU100" t="s">
        <v>172</v>
      </c>
      <c r="CV100" t="s">
        <v>172</v>
      </c>
      <c r="CW100" t="s">
        <v>172</v>
      </c>
      <c r="CX100" t="s">
        <v>172</v>
      </c>
      <c r="CY100">
        <v>233.63900000000001</v>
      </c>
      <c r="CZ100">
        <v>234.95400000000001</v>
      </c>
      <c r="DA100">
        <v>307.25700000000001</v>
      </c>
      <c r="DB100" t="s">
        <v>172</v>
      </c>
      <c r="DD100" t="s">
        <v>172</v>
      </c>
      <c r="DE100" t="s">
        <v>172</v>
      </c>
      <c r="DF100" t="s">
        <v>172</v>
      </c>
      <c r="DG100" t="s">
        <v>172</v>
      </c>
      <c r="DH100">
        <v>233.63900000000001</v>
      </c>
      <c r="DI100">
        <v>234.95400000000001</v>
      </c>
      <c r="DJ100">
        <v>307.25700000000001</v>
      </c>
      <c r="DK100" t="s">
        <v>172</v>
      </c>
      <c r="DM100" t="s">
        <v>172</v>
      </c>
      <c r="DN100" t="s">
        <v>172</v>
      </c>
      <c r="DO100" t="s">
        <v>172</v>
      </c>
      <c r="DP100" t="s">
        <v>172</v>
      </c>
      <c r="DQ100" t="s">
        <v>172</v>
      </c>
      <c r="DR100" t="s">
        <v>172</v>
      </c>
      <c r="DS100" t="s">
        <v>172</v>
      </c>
      <c r="DT100" t="s">
        <v>172</v>
      </c>
      <c r="DV100" t="s">
        <v>172</v>
      </c>
      <c r="DW100" t="s">
        <v>172</v>
      </c>
      <c r="DX100" t="s">
        <v>172</v>
      </c>
      <c r="DY100" t="s">
        <v>172</v>
      </c>
      <c r="EA100" t="s">
        <v>172</v>
      </c>
      <c r="EB100" t="s">
        <v>172</v>
      </c>
      <c r="EC100" t="s">
        <v>172</v>
      </c>
      <c r="ED100" t="s">
        <v>172</v>
      </c>
      <c r="EF100" t="s">
        <v>172</v>
      </c>
      <c r="EG100" t="s">
        <v>172</v>
      </c>
      <c r="EH100" t="s">
        <v>172</v>
      </c>
      <c r="EI100" t="s">
        <v>172</v>
      </c>
      <c r="EL100" t="str">
        <f t="shared" si="208"/>
        <v/>
      </c>
      <c r="EM100" t="str">
        <f t="shared" si="209"/>
        <v/>
      </c>
      <c r="EN100" t="str">
        <f t="shared" si="210"/>
        <v/>
      </c>
      <c r="EO100" t="str">
        <f t="shared" si="211"/>
        <v/>
      </c>
      <c r="EP100" t="str">
        <f t="shared" si="212"/>
        <v/>
      </c>
      <c r="EQ100" t="str">
        <f t="shared" si="213"/>
        <v/>
      </c>
      <c r="ER100" t="str">
        <f t="shared" si="214"/>
        <v/>
      </c>
      <c r="ES100" t="str">
        <f t="shared" si="215"/>
        <v/>
      </c>
      <c r="ET100" t="str">
        <f t="shared" si="216"/>
        <v/>
      </c>
      <c r="EU100" t="str">
        <f t="shared" si="217"/>
        <v/>
      </c>
      <c r="EV100" t="str">
        <f t="shared" si="218"/>
        <v/>
      </c>
      <c r="EW100" t="str">
        <f t="shared" si="219"/>
        <v/>
      </c>
      <c r="EX100" t="str">
        <f t="shared" si="220"/>
        <v/>
      </c>
      <c r="EY100" t="str">
        <f t="shared" si="221"/>
        <v/>
      </c>
      <c r="EZ100" t="str">
        <f t="shared" si="222"/>
        <v/>
      </c>
      <c r="FA100" t="str">
        <f t="shared" si="223"/>
        <v/>
      </c>
      <c r="FB100" t="str">
        <f t="shared" si="224"/>
        <v/>
      </c>
      <c r="FC100" t="str">
        <f t="shared" si="225"/>
        <v/>
      </c>
      <c r="FD100" t="str">
        <f t="shared" si="226"/>
        <v/>
      </c>
      <c r="FE100" t="str">
        <f t="shared" si="227"/>
        <v/>
      </c>
      <c r="FF100" t="str">
        <f t="shared" si="228"/>
        <v/>
      </c>
      <c r="FG100" t="str">
        <f t="shared" si="229"/>
        <v/>
      </c>
      <c r="FH100" t="str">
        <f t="shared" si="230"/>
        <v/>
      </c>
      <c r="FI100" t="str">
        <f t="shared" si="231"/>
        <v/>
      </c>
      <c r="FJ100" t="str">
        <f t="shared" si="232"/>
        <v/>
      </c>
      <c r="FK100" t="str">
        <f t="shared" si="233"/>
        <v/>
      </c>
      <c r="FL100" t="str">
        <f t="shared" si="234"/>
        <v/>
      </c>
      <c r="FM100" t="str">
        <f t="shared" si="235"/>
        <v/>
      </c>
      <c r="FN100" t="str">
        <f t="shared" si="236"/>
        <v/>
      </c>
      <c r="FO100" t="str">
        <f t="shared" si="237"/>
        <v/>
      </c>
      <c r="FP100" t="str">
        <f t="shared" si="238"/>
        <v/>
      </c>
      <c r="FQ100" t="str">
        <f t="shared" si="239"/>
        <v/>
      </c>
      <c r="FR100" t="str">
        <f t="shared" si="240"/>
        <v/>
      </c>
      <c r="FS100" t="str">
        <f t="shared" si="241"/>
        <v/>
      </c>
      <c r="FT100" t="str">
        <f t="shared" si="242"/>
        <v/>
      </c>
      <c r="FU100" t="str">
        <f t="shared" si="243"/>
        <v/>
      </c>
      <c r="FV100" t="str">
        <f t="shared" si="244"/>
        <v/>
      </c>
      <c r="FW100" t="str">
        <f t="shared" si="245"/>
        <v/>
      </c>
      <c r="FX100" t="str">
        <f t="shared" si="246"/>
        <v/>
      </c>
      <c r="FY100" t="str">
        <f t="shared" si="247"/>
        <v/>
      </c>
      <c r="FZ100" t="str">
        <f t="shared" si="248"/>
        <v/>
      </c>
      <c r="GA100" t="str">
        <f t="shared" si="249"/>
        <v/>
      </c>
      <c r="GB100" t="str">
        <f t="shared" si="250"/>
        <v/>
      </c>
      <c r="GC100" t="str">
        <f t="shared" si="251"/>
        <v/>
      </c>
      <c r="GD100" t="str">
        <f t="shared" si="252"/>
        <v/>
      </c>
      <c r="GE100" t="str">
        <f t="shared" si="253"/>
        <v/>
      </c>
      <c r="GF100" t="str">
        <f t="shared" si="254"/>
        <v/>
      </c>
      <c r="GG100" t="str">
        <f t="shared" si="255"/>
        <v/>
      </c>
      <c r="GH100" t="str">
        <f t="shared" si="256"/>
        <v/>
      </c>
      <c r="GI100" t="str">
        <f t="shared" si="257"/>
        <v/>
      </c>
      <c r="GJ100" t="str">
        <f t="shared" si="258"/>
        <v/>
      </c>
      <c r="GK100" t="str">
        <f t="shared" si="259"/>
        <v/>
      </c>
      <c r="GL100">
        <f t="shared" si="260"/>
        <v>193.505</v>
      </c>
      <c r="GM100">
        <f t="shared" si="261"/>
        <v>194.82</v>
      </c>
      <c r="GN100">
        <f t="shared" si="262"/>
        <v>267.12299999999999</v>
      </c>
      <c r="GO100" t="str">
        <f t="shared" si="263"/>
        <v/>
      </c>
    </row>
    <row r="101" spans="1:197" x14ac:dyDescent="0.2">
      <c r="A101" t="s">
        <v>114</v>
      </c>
      <c r="B101">
        <v>42.206000000000003</v>
      </c>
      <c r="C101">
        <v>8.3469999999999995</v>
      </c>
      <c r="D101">
        <v>973.62</v>
      </c>
      <c r="E101">
        <v>7206271554</v>
      </c>
      <c r="F101" s="2">
        <v>15</v>
      </c>
      <c r="G101" s="2">
        <v>54</v>
      </c>
      <c r="M101" s="2">
        <v>15</v>
      </c>
      <c r="N101" s="2">
        <v>54</v>
      </c>
      <c r="O101" s="2">
        <v>4.7220000000000004</v>
      </c>
      <c r="T101" s="4"/>
      <c r="U101" s="4"/>
      <c r="V101" s="4"/>
      <c r="W101" s="4"/>
      <c r="BZ101">
        <v>321.08499999999998</v>
      </c>
      <c r="CA101">
        <v>240.309</v>
      </c>
      <c r="CB101">
        <v>232.523</v>
      </c>
      <c r="CU101" t="s">
        <v>172</v>
      </c>
      <c r="CV101" t="s">
        <v>172</v>
      </c>
      <c r="CW101" t="s">
        <v>172</v>
      </c>
      <c r="CX101" t="s">
        <v>172</v>
      </c>
      <c r="CY101" t="s">
        <v>172</v>
      </c>
      <c r="CZ101">
        <v>321.08499999999998</v>
      </c>
      <c r="DA101">
        <v>240.309</v>
      </c>
      <c r="DB101">
        <v>232.523</v>
      </c>
      <c r="DD101" t="s">
        <v>172</v>
      </c>
      <c r="DE101" t="s">
        <v>172</v>
      </c>
      <c r="DF101" t="s">
        <v>172</v>
      </c>
      <c r="DG101" t="s">
        <v>172</v>
      </c>
      <c r="DH101" t="s">
        <v>172</v>
      </c>
      <c r="DI101">
        <v>321.08499999999998</v>
      </c>
      <c r="DJ101">
        <v>240.309</v>
      </c>
      <c r="DK101">
        <v>232.523</v>
      </c>
      <c r="DM101" t="s">
        <v>172</v>
      </c>
      <c r="DN101" t="s">
        <v>172</v>
      </c>
      <c r="DO101" t="s">
        <v>172</v>
      </c>
      <c r="DP101" t="s">
        <v>172</v>
      </c>
      <c r="DQ101" t="s">
        <v>172</v>
      </c>
      <c r="DR101" t="s">
        <v>172</v>
      </c>
      <c r="DS101" t="s">
        <v>172</v>
      </c>
      <c r="DT101" t="s">
        <v>172</v>
      </c>
      <c r="DV101" t="s">
        <v>172</v>
      </c>
      <c r="DW101" t="s">
        <v>172</v>
      </c>
      <c r="DX101" t="s">
        <v>172</v>
      </c>
      <c r="DY101" t="s">
        <v>172</v>
      </c>
      <c r="EA101" t="s">
        <v>172</v>
      </c>
      <c r="EB101" t="s">
        <v>172</v>
      </c>
      <c r="EC101" t="s">
        <v>172</v>
      </c>
      <c r="ED101" t="s">
        <v>172</v>
      </c>
      <c r="EF101" t="s">
        <v>172</v>
      </c>
      <c r="EG101" t="s">
        <v>172</v>
      </c>
      <c r="EH101" t="s">
        <v>172</v>
      </c>
      <c r="EI101" t="s">
        <v>172</v>
      </c>
      <c r="EL101" t="str">
        <f t="shared" si="208"/>
        <v/>
      </c>
      <c r="EM101" t="str">
        <f t="shared" si="209"/>
        <v/>
      </c>
      <c r="EN101" t="str">
        <f t="shared" si="210"/>
        <v/>
      </c>
      <c r="EO101" t="str">
        <f t="shared" si="211"/>
        <v/>
      </c>
      <c r="EP101" t="str">
        <f t="shared" si="212"/>
        <v/>
      </c>
      <c r="EQ101" t="str">
        <f t="shared" si="213"/>
        <v/>
      </c>
      <c r="ER101" t="str">
        <f t="shared" si="214"/>
        <v/>
      </c>
      <c r="ES101" t="str">
        <f t="shared" si="215"/>
        <v/>
      </c>
      <c r="ET101" t="str">
        <f t="shared" si="216"/>
        <v/>
      </c>
      <c r="EU101" t="str">
        <f t="shared" si="217"/>
        <v/>
      </c>
      <c r="EV101" t="str">
        <f t="shared" si="218"/>
        <v/>
      </c>
      <c r="EW101" t="str">
        <f t="shared" si="219"/>
        <v/>
      </c>
      <c r="EX101" t="str">
        <f t="shared" si="220"/>
        <v/>
      </c>
      <c r="EY101" t="str">
        <f t="shared" si="221"/>
        <v/>
      </c>
      <c r="EZ101" t="str">
        <f t="shared" si="222"/>
        <v/>
      </c>
      <c r="FA101" t="str">
        <f t="shared" si="223"/>
        <v/>
      </c>
      <c r="FB101" t="str">
        <f t="shared" si="224"/>
        <v/>
      </c>
      <c r="FC101" t="str">
        <f t="shared" si="225"/>
        <v/>
      </c>
      <c r="FD101" t="str">
        <f t="shared" si="226"/>
        <v/>
      </c>
      <c r="FE101" t="str">
        <f t="shared" si="227"/>
        <v/>
      </c>
      <c r="FF101" t="str">
        <f t="shared" si="228"/>
        <v/>
      </c>
      <c r="FG101" t="str">
        <f t="shared" si="229"/>
        <v/>
      </c>
      <c r="FH101" t="str">
        <f t="shared" si="230"/>
        <v/>
      </c>
      <c r="FI101" t="str">
        <f t="shared" si="231"/>
        <v/>
      </c>
      <c r="FJ101" t="str">
        <f t="shared" si="232"/>
        <v/>
      </c>
      <c r="FK101" t="str">
        <f t="shared" si="233"/>
        <v/>
      </c>
      <c r="FL101" t="str">
        <f t="shared" si="234"/>
        <v/>
      </c>
      <c r="FM101" t="str">
        <f t="shared" si="235"/>
        <v/>
      </c>
      <c r="FN101" t="str">
        <f t="shared" si="236"/>
        <v/>
      </c>
      <c r="FO101" t="str">
        <f t="shared" si="237"/>
        <v/>
      </c>
      <c r="FP101" t="str">
        <f t="shared" si="238"/>
        <v/>
      </c>
      <c r="FQ101" t="str">
        <f t="shared" si="239"/>
        <v/>
      </c>
      <c r="FR101" t="str">
        <f t="shared" si="240"/>
        <v/>
      </c>
      <c r="FS101" t="str">
        <f t="shared" si="241"/>
        <v/>
      </c>
      <c r="FT101" t="str">
        <f t="shared" si="242"/>
        <v/>
      </c>
      <c r="FU101" t="str">
        <f t="shared" si="243"/>
        <v/>
      </c>
      <c r="FV101" t="str">
        <f t="shared" si="244"/>
        <v/>
      </c>
      <c r="FW101" t="str">
        <f t="shared" si="245"/>
        <v/>
      </c>
      <c r="FX101" t="str">
        <f t="shared" si="246"/>
        <v/>
      </c>
      <c r="FY101" t="str">
        <f t="shared" si="247"/>
        <v/>
      </c>
      <c r="FZ101" t="str">
        <f t="shared" si="248"/>
        <v/>
      </c>
      <c r="GA101" t="str">
        <f t="shared" si="249"/>
        <v/>
      </c>
      <c r="GB101" t="str">
        <f t="shared" si="250"/>
        <v/>
      </c>
      <c r="GC101" t="str">
        <f t="shared" si="251"/>
        <v/>
      </c>
      <c r="GD101" t="str">
        <f t="shared" si="252"/>
        <v/>
      </c>
      <c r="GE101" t="str">
        <f t="shared" si="253"/>
        <v/>
      </c>
      <c r="GF101" t="str">
        <f t="shared" si="254"/>
        <v/>
      </c>
      <c r="GG101" t="str">
        <f t="shared" si="255"/>
        <v/>
      </c>
      <c r="GH101" t="str">
        <f t="shared" si="256"/>
        <v/>
      </c>
      <c r="GI101" t="str">
        <f t="shared" si="257"/>
        <v/>
      </c>
      <c r="GJ101" t="str">
        <f t="shared" si="258"/>
        <v/>
      </c>
      <c r="GK101" t="str">
        <f t="shared" si="259"/>
        <v/>
      </c>
      <c r="GL101" t="str">
        <f t="shared" si="260"/>
        <v/>
      </c>
      <c r="GM101">
        <f t="shared" si="261"/>
        <v>316.363</v>
      </c>
      <c r="GN101">
        <f t="shared" si="262"/>
        <v>235.58699999999999</v>
      </c>
      <c r="GO101">
        <f t="shared" si="263"/>
        <v>227.80099999999999</v>
      </c>
    </row>
    <row r="102" spans="1:197" x14ac:dyDescent="0.2">
      <c r="A102" t="s">
        <v>115</v>
      </c>
      <c r="B102">
        <v>17.565000000000001</v>
      </c>
      <c r="C102">
        <v>-8.3580000000000005</v>
      </c>
      <c r="D102">
        <v>895.81</v>
      </c>
      <c r="E102">
        <v>7210102118</v>
      </c>
      <c r="F102" s="2">
        <v>21</v>
      </c>
      <c r="G102" s="2">
        <v>18</v>
      </c>
      <c r="M102" s="2">
        <v>21</v>
      </c>
      <c r="N102" s="2">
        <v>18</v>
      </c>
      <c r="O102" s="2">
        <v>46.722999999999999</v>
      </c>
      <c r="T102" s="4"/>
      <c r="U102" s="4"/>
      <c r="V102" s="4"/>
      <c r="W102" s="4"/>
      <c r="BZ102">
        <v>279.98500000000001</v>
      </c>
      <c r="CA102">
        <v>263.827</v>
      </c>
      <c r="CB102">
        <v>313.76900000000001</v>
      </c>
      <c r="CU102" t="s">
        <v>172</v>
      </c>
      <c r="CV102" t="s">
        <v>172</v>
      </c>
      <c r="CW102" t="s">
        <v>172</v>
      </c>
      <c r="CX102" t="s">
        <v>172</v>
      </c>
      <c r="CY102" t="s">
        <v>172</v>
      </c>
      <c r="CZ102">
        <v>279.98500000000001</v>
      </c>
      <c r="DA102">
        <v>263.827</v>
      </c>
      <c r="DB102">
        <v>313.76900000000001</v>
      </c>
      <c r="DD102" t="s">
        <v>172</v>
      </c>
      <c r="DE102" t="s">
        <v>172</v>
      </c>
      <c r="DF102" t="s">
        <v>172</v>
      </c>
      <c r="DG102" t="s">
        <v>172</v>
      </c>
      <c r="DH102" t="s">
        <v>172</v>
      </c>
      <c r="DI102">
        <v>279.98500000000001</v>
      </c>
      <c r="DJ102">
        <v>263.827</v>
      </c>
      <c r="DK102">
        <v>313.76900000000001</v>
      </c>
      <c r="DM102" t="s">
        <v>172</v>
      </c>
      <c r="DN102" t="s">
        <v>172</v>
      </c>
      <c r="DO102" t="s">
        <v>172</v>
      </c>
      <c r="DP102" t="s">
        <v>172</v>
      </c>
      <c r="DQ102" t="s">
        <v>172</v>
      </c>
      <c r="DR102" t="s">
        <v>172</v>
      </c>
      <c r="DS102" t="s">
        <v>172</v>
      </c>
      <c r="DT102" t="s">
        <v>172</v>
      </c>
      <c r="DV102" t="s">
        <v>172</v>
      </c>
      <c r="DW102" t="s">
        <v>172</v>
      </c>
      <c r="DX102" t="s">
        <v>172</v>
      </c>
      <c r="DY102" t="s">
        <v>172</v>
      </c>
      <c r="EA102" t="s">
        <v>172</v>
      </c>
      <c r="EB102" t="s">
        <v>172</v>
      </c>
      <c r="EC102" t="s">
        <v>172</v>
      </c>
      <c r="ED102" t="s">
        <v>172</v>
      </c>
      <c r="EF102" t="s">
        <v>172</v>
      </c>
      <c r="EG102" t="s">
        <v>172</v>
      </c>
      <c r="EH102" t="s">
        <v>172</v>
      </c>
      <c r="EI102" t="s">
        <v>172</v>
      </c>
      <c r="EL102" t="str">
        <f t="shared" si="208"/>
        <v/>
      </c>
      <c r="EM102" t="str">
        <f t="shared" si="209"/>
        <v/>
      </c>
      <c r="EN102" t="str">
        <f t="shared" si="210"/>
        <v/>
      </c>
      <c r="EO102" t="str">
        <f t="shared" si="211"/>
        <v/>
      </c>
      <c r="EP102" t="str">
        <f t="shared" si="212"/>
        <v/>
      </c>
      <c r="EQ102" t="str">
        <f t="shared" si="213"/>
        <v/>
      </c>
      <c r="ER102" t="str">
        <f t="shared" si="214"/>
        <v/>
      </c>
      <c r="ES102" t="str">
        <f t="shared" si="215"/>
        <v/>
      </c>
      <c r="ET102" t="str">
        <f t="shared" si="216"/>
        <v/>
      </c>
      <c r="EU102" t="str">
        <f t="shared" si="217"/>
        <v/>
      </c>
      <c r="EV102" t="str">
        <f t="shared" si="218"/>
        <v/>
      </c>
      <c r="EW102" t="str">
        <f t="shared" si="219"/>
        <v/>
      </c>
      <c r="EX102" t="str">
        <f t="shared" si="220"/>
        <v/>
      </c>
      <c r="EY102" t="str">
        <f t="shared" si="221"/>
        <v/>
      </c>
      <c r="EZ102" t="str">
        <f t="shared" si="222"/>
        <v/>
      </c>
      <c r="FA102" t="str">
        <f t="shared" si="223"/>
        <v/>
      </c>
      <c r="FB102" t="str">
        <f t="shared" si="224"/>
        <v/>
      </c>
      <c r="FC102" t="str">
        <f t="shared" si="225"/>
        <v/>
      </c>
      <c r="FD102" t="str">
        <f t="shared" si="226"/>
        <v/>
      </c>
      <c r="FE102" t="str">
        <f t="shared" si="227"/>
        <v/>
      </c>
      <c r="FF102" t="str">
        <f t="shared" si="228"/>
        <v/>
      </c>
      <c r="FG102" t="str">
        <f t="shared" si="229"/>
        <v/>
      </c>
      <c r="FH102" t="str">
        <f t="shared" si="230"/>
        <v/>
      </c>
      <c r="FI102" t="str">
        <f t="shared" si="231"/>
        <v/>
      </c>
      <c r="FJ102" t="str">
        <f t="shared" si="232"/>
        <v/>
      </c>
      <c r="FK102" t="str">
        <f t="shared" si="233"/>
        <v/>
      </c>
      <c r="FL102" t="str">
        <f t="shared" si="234"/>
        <v/>
      </c>
      <c r="FM102" t="str">
        <f t="shared" si="235"/>
        <v/>
      </c>
      <c r="FN102" t="str">
        <f t="shared" si="236"/>
        <v/>
      </c>
      <c r="FO102" t="str">
        <f t="shared" si="237"/>
        <v/>
      </c>
      <c r="FP102" t="str">
        <f t="shared" si="238"/>
        <v/>
      </c>
      <c r="FQ102" t="str">
        <f t="shared" si="239"/>
        <v/>
      </c>
      <c r="FR102" t="str">
        <f t="shared" si="240"/>
        <v/>
      </c>
      <c r="FS102" t="str">
        <f t="shared" si="241"/>
        <v/>
      </c>
      <c r="FT102" t="str">
        <f t="shared" si="242"/>
        <v/>
      </c>
      <c r="FU102" t="str">
        <f t="shared" si="243"/>
        <v/>
      </c>
      <c r="FV102" t="str">
        <f t="shared" si="244"/>
        <v/>
      </c>
      <c r="FW102" t="str">
        <f t="shared" si="245"/>
        <v/>
      </c>
      <c r="FX102" t="str">
        <f t="shared" si="246"/>
        <v/>
      </c>
      <c r="FY102" t="str">
        <f t="shared" si="247"/>
        <v/>
      </c>
      <c r="FZ102" t="str">
        <f t="shared" si="248"/>
        <v/>
      </c>
      <c r="GA102" t="str">
        <f t="shared" si="249"/>
        <v/>
      </c>
      <c r="GB102" t="str">
        <f t="shared" si="250"/>
        <v/>
      </c>
      <c r="GC102" t="str">
        <f t="shared" si="251"/>
        <v/>
      </c>
      <c r="GD102" t="str">
        <f t="shared" si="252"/>
        <v/>
      </c>
      <c r="GE102" t="str">
        <f t="shared" si="253"/>
        <v/>
      </c>
      <c r="GF102" t="str">
        <f t="shared" si="254"/>
        <v/>
      </c>
      <c r="GG102" t="str">
        <f t="shared" si="255"/>
        <v/>
      </c>
      <c r="GH102" t="str">
        <f t="shared" si="256"/>
        <v/>
      </c>
      <c r="GI102" t="str">
        <f t="shared" si="257"/>
        <v/>
      </c>
      <c r="GJ102" t="str">
        <f t="shared" si="258"/>
        <v/>
      </c>
      <c r="GK102" t="str">
        <f t="shared" si="259"/>
        <v/>
      </c>
      <c r="GL102" t="str">
        <f t="shared" si="260"/>
        <v/>
      </c>
      <c r="GM102">
        <f t="shared" si="261"/>
        <v>233.262</v>
      </c>
      <c r="GN102">
        <f t="shared" si="262"/>
        <v>217.10399999999998</v>
      </c>
      <c r="GO102">
        <f t="shared" si="263"/>
        <v>267.04599999999999</v>
      </c>
    </row>
    <row r="103" spans="1:197" x14ac:dyDescent="0.2">
      <c r="A103" t="s">
        <v>116</v>
      </c>
      <c r="B103">
        <v>-4.3419999999999996</v>
      </c>
      <c r="C103">
        <v>-16.774000000000001</v>
      </c>
      <c r="D103">
        <v>520.92999999999995</v>
      </c>
      <c r="E103">
        <v>7301011132</v>
      </c>
      <c r="F103" s="2">
        <v>11</v>
      </c>
      <c r="G103" s="2">
        <v>32</v>
      </c>
      <c r="M103" s="2">
        <v>11</v>
      </c>
      <c r="N103" s="2">
        <v>32</v>
      </c>
      <c r="O103" s="2">
        <v>25.62</v>
      </c>
      <c r="T103" s="4"/>
      <c r="U103" s="4"/>
      <c r="V103" s="4"/>
      <c r="W103" s="4"/>
      <c r="BV103">
        <v>96.790999999999997</v>
      </c>
      <c r="BZ103">
        <v>149.959</v>
      </c>
      <c r="CA103">
        <v>133.29400000000001</v>
      </c>
      <c r="CU103" t="s">
        <v>172</v>
      </c>
      <c r="CV103">
        <v>96.790999999999997</v>
      </c>
      <c r="CW103" t="s">
        <v>172</v>
      </c>
      <c r="CX103" t="s">
        <v>172</v>
      </c>
      <c r="CY103" t="s">
        <v>172</v>
      </c>
      <c r="CZ103">
        <v>149.959</v>
      </c>
      <c r="DA103">
        <v>133.29400000000001</v>
      </c>
      <c r="DB103" t="s">
        <v>172</v>
      </c>
      <c r="DD103" t="s">
        <v>172</v>
      </c>
      <c r="DE103">
        <v>96.790999999999997</v>
      </c>
      <c r="DF103" t="s">
        <v>172</v>
      </c>
      <c r="DG103" t="s">
        <v>172</v>
      </c>
      <c r="DH103" t="s">
        <v>172</v>
      </c>
      <c r="DI103">
        <v>149.959</v>
      </c>
      <c r="DJ103">
        <v>133.29400000000001</v>
      </c>
      <c r="DK103" t="s">
        <v>172</v>
      </c>
      <c r="DM103" t="s">
        <v>172</v>
      </c>
      <c r="DN103" t="s">
        <v>172</v>
      </c>
      <c r="DO103" t="s">
        <v>172</v>
      </c>
      <c r="DP103" t="s">
        <v>172</v>
      </c>
      <c r="DQ103" t="s">
        <v>172</v>
      </c>
      <c r="DR103" t="s">
        <v>172</v>
      </c>
      <c r="DS103" t="s">
        <v>172</v>
      </c>
      <c r="DT103" t="s">
        <v>172</v>
      </c>
      <c r="DV103" t="s">
        <v>172</v>
      </c>
      <c r="DW103" t="s">
        <v>172</v>
      </c>
      <c r="DX103" t="s">
        <v>172</v>
      </c>
      <c r="DY103" t="s">
        <v>172</v>
      </c>
      <c r="EA103" t="s">
        <v>172</v>
      </c>
      <c r="EB103" t="s">
        <v>172</v>
      </c>
      <c r="EC103" t="s">
        <v>172</v>
      </c>
      <c r="ED103" t="s">
        <v>172</v>
      </c>
      <c r="EF103" t="s">
        <v>172</v>
      </c>
      <c r="EG103" t="s">
        <v>172</v>
      </c>
      <c r="EH103" t="s">
        <v>172</v>
      </c>
      <c r="EI103" t="s">
        <v>172</v>
      </c>
      <c r="EL103" t="str">
        <f t="shared" si="208"/>
        <v/>
      </c>
      <c r="EM103" t="str">
        <f t="shared" si="209"/>
        <v/>
      </c>
      <c r="EN103" t="str">
        <f t="shared" si="210"/>
        <v/>
      </c>
      <c r="EO103" t="str">
        <f t="shared" si="211"/>
        <v/>
      </c>
      <c r="EP103" t="str">
        <f t="shared" si="212"/>
        <v/>
      </c>
      <c r="EQ103" t="str">
        <f t="shared" si="213"/>
        <v/>
      </c>
      <c r="ER103" t="str">
        <f t="shared" si="214"/>
        <v/>
      </c>
      <c r="ES103" t="str">
        <f t="shared" si="215"/>
        <v/>
      </c>
      <c r="ET103" t="str">
        <f t="shared" si="216"/>
        <v/>
      </c>
      <c r="EU103" t="str">
        <f t="shared" si="217"/>
        <v/>
      </c>
      <c r="EV103" t="str">
        <f t="shared" si="218"/>
        <v/>
      </c>
      <c r="EW103" t="str">
        <f t="shared" si="219"/>
        <v/>
      </c>
      <c r="EX103" t="str">
        <f t="shared" si="220"/>
        <v/>
      </c>
      <c r="EY103" t="str">
        <f t="shared" si="221"/>
        <v/>
      </c>
      <c r="EZ103" t="str">
        <f t="shared" si="222"/>
        <v/>
      </c>
      <c r="FA103" t="str">
        <f t="shared" si="223"/>
        <v/>
      </c>
      <c r="FB103" t="str">
        <f t="shared" si="224"/>
        <v/>
      </c>
      <c r="FC103" t="str">
        <f t="shared" si="225"/>
        <v/>
      </c>
      <c r="FD103" t="str">
        <f t="shared" si="226"/>
        <v/>
      </c>
      <c r="FE103" t="str">
        <f t="shared" si="227"/>
        <v/>
      </c>
      <c r="FF103" t="str">
        <f t="shared" si="228"/>
        <v/>
      </c>
      <c r="FG103" t="str">
        <f t="shared" si="229"/>
        <v/>
      </c>
      <c r="FH103" t="str">
        <f t="shared" si="230"/>
        <v/>
      </c>
      <c r="FI103" t="str">
        <f t="shared" si="231"/>
        <v/>
      </c>
      <c r="FJ103" t="str">
        <f t="shared" si="232"/>
        <v/>
      </c>
      <c r="FK103" t="str">
        <f t="shared" si="233"/>
        <v/>
      </c>
      <c r="FL103" t="str">
        <f t="shared" si="234"/>
        <v/>
      </c>
      <c r="FM103" t="str">
        <f t="shared" si="235"/>
        <v/>
      </c>
      <c r="FN103" t="str">
        <f t="shared" si="236"/>
        <v/>
      </c>
      <c r="FO103" t="str">
        <f t="shared" si="237"/>
        <v/>
      </c>
      <c r="FP103" t="str">
        <f t="shared" si="238"/>
        <v/>
      </c>
      <c r="FQ103" t="str">
        <f t="shared" si="239"/>
        <v/>
      </c>
      <c r="FR103" t="str">
        <f t="shared" si="240"/>
        <v/>
      </c>
      <c r="FS103" t="str">
        <f t="shared" si="241"/>
        <v/>
      </c>
      <c r="FT103" t="str">
        <f t="shared" si="242"/>
        <v/>
      </c>
      <c r="FU103" t="str">
        <f t="shared" si="243"/>
        <v/>
      </c>
      <c r="FV103" t="str">
        <f t="shared" si="244"/>
        <v/>
      </c>
      <c r="FW103" t="str">
        <f t="shared" si="245"/>
        <v/>
      </c>
      <c r="FX103" t="str">
        <f t="shared" si="246"/>
        <v/>
      </c>
      <c r="FY103" t="str">
        <f t="shared" si="247"/>
        <v/>
      </c>
      <c r="FZ103" t="str">
        <f t="shared" si="248"/>
        <v/>
      </c>
      <c r="GA103" t="str">
        <f t="shared" si="249"/>
        <v/>
      </c>
      <c r="GB103" t="str">
        <f t="shared" si="250"/>
        <v/>
      </c>
      <c r="GC103" t="str">
        <f t="shared" si="251"/>
        <v/>
      </c>
      <c r="GD103" t="str">
        <f t="shared" si="252"/>
        <v/>
      </c>
      <c r="GE103" t="str">
        <f t="shared" si="253"/>
        <v/>
      </c>
      <c r="GF103" t="str">
        <f t="shared" si="254"/>
        <v/>
      </c>
      <c r="GG103" t="str">
        <f t="shared" si="255"/>
        <v/>
      </c>
      <c r="GH103" t="str">
        <f t="shared" si="256"/>
        <v/>
      </c>
      <c r="GI103">
        <f t="shared" si="257"/>
        <v>71.170999999999992</v>
      </c>
      <c r="GJ103" t="str">
        <f t="shared" si="258"/>
        <v/>
      </c>
      <c r="GK103" t="str">
        <f t="shared" si="259"/>
        <v/>
      </c>
      <c r="GL103" t="str">
        <f t="shared" si="260"/>
        <v/>
      </c>
      <c r="GM103">
        <f t="shared" si="261"/>
        <v>124.339</v>
      </c>
      <c r="GN103">
        <f t="shared" si="262"/>
        <v>107.67400000000001</v>
      </c>
      <c r="GO103" t="str">
        <f t="shared" si="263"/>
        <v/>
      </c>
    </row>
    <row r="104" spans="1:197" x14ac:dyDescent="0.2">
      <c r="A104" t="s">
        <v>117</v>
      </c>
      <c r="B104">
        <v>-10.86</v>
      </c>
      <c r="C104">
        <v>-26.76</v>
      </c>
      <c r="D104">
        <v>826.84</v>
      </c>
      <c r="E104">
        <v>7303010713</v>
      </c>
      <c r="F104" s="2">
        <v>7</v>
      </c>
      <c r="G104" s="2">
        <v>13</v>
      </c>
      <c r="M104" s="2">
        <v>7</v>
      </c>
      <c r="N104" s="2">
        <v>13</v>
      </c>
      <c r="O104" s="2">
        <v>53.354999999999997</v>
      </c>
      <c r="T104" s="4"/>
      <c r="U104" s="4"/>
      <c r="V104" s="4"/>
      <c r="W104" s="4"/>
      <c r="BY104">
        <v>244.244</v>
      </c>
      <c r="BZ104">
        <v>253.446</v>
      </c>
      <c r="CA104">
        <v>350.72500000000002</v>
      </c>
      <c r="CU104" t="s">
        <v>172</v>
      </c>
      <c r="CV104" t="s">
        <v>172</v>
      </c>
      <c r="CW104" t="s">
        <v>172</v>
      </c>
      <c r="CX104" t="s">
        <v>172</v>
      </c>
      <c r="CY104">
        <v>244.244</v>
      </c>
      <c r="CZ104">
        <v>253.446</v>
      </c>
      <c r="DA104">
        <v>350.72500000000002</v>
      </c>
      <c r="DB104" t="s">
        <v>172</v>
      </c>
      <c r="DD104" t="s">
        <v>172</v>
      </c>
      <c r="DE104" t="s">
        <v>172</v>
      </c>
      <c r="DF104" t="s">
        <v>172</v>
      </c>
      <c r="DG104" t="s">
        <v>172</v>
      </c>
      <c r="DH104">
        <v>244.244</v>
      </c>
      <c r="DI104">
        <v>253.446</v>
      </c>
      <c r="DJ104">
        <v>350.72500000000002</v>
      </c>
      <c r="DK104" t="s">
        <v>172</v>
      </c>
      <c r="DM104" t="s">
        <v>172</v>
      </c>
      <c r="DN104" t="s">
        <v>172</v>
      </c>
      <c r="DO104" t="s">
        <v>172</v>
      </c>
      <c r="DP104" t="s">
        <v>172</v>
      </c>
      <c r="DQ104" t="s">
        <v>172</v>
      </c>
      <c r="DR104" t="s">
        <v>172</v>
      </c>
      <c r="DS104" t="s">
        <v>172</v>
      </c>
      <c r="DT104" t="s">
        <v>172</v>
      </c>
      <c r="DV104" t="s">
        <v>172</v>
      </c>
      <c r="DW104" t="s">
        <v>172</v>
      </c>
      <c r="DX104" t="s">
        <v>172</v>
      </c>
      <c r="DY104" t="s">
        <v>172</v>
      </c>
      <c r="EA104" t="s">
        <v>172</v>
      </c>
      <c r="EB104" t="s">
        <v>172</v>
      </c>
      <c r="EC104" t="s">
        <v>172</v>
      </c>
      <c r="ED104" t="s">
        <v>172</v>
      </c>
      <c r="EF104" t="s">
        <v>172</v>
      </c>
      <c r="EG104" t="s">
        <v>172</v>
      </c>
      <c r="EH104" t="s">
        <v>172</v>
      </c>
      <c r="EI104" t="s">
        <v>172</v>
      </c>
      <c r="EL104" t="str">
        <f t="shared" si="208"/>
        <v/>
      </c>
      <c r="EM104" t="str">
        <f t="shared" si="209"/>
        <v/>
      </c>
      <c r="EN104" t="str">
        <f t="shared" si="210"/>
        <v/>
      </c>
      <c r="EO104" t="str">
        <f t="shared" si="211"/>
        <v/>
      </c>
      <c r="EP104" t="str">
        <f t="shared" si="212"/>
        <v/>
      </c>
      <c r="EQ104" t="str">
        <f t="shared" si="213"/>
        <v/>
      </c>
      <c r="ER104" t="str">
        <f t="shared" si="214"/>
        <v/>
      </c>
      <c r="ES104" t="str">
        <f t="shared" si="215"/>
        <v/>
      </c>
      <c r="ET104" t="str">
        <f t="shared" si="216"/>
        <v/>
      </c>
      <c r="EU104" t="str">
        <f t="shared" si="217"/>
        <v/>
      </c>
      <c r="EV104" t="str">
        <f t="shared" si="218"/>
        <v/>
      </c>
      <c r="EW104" t="str">
        <f t="shared" si="219"/>
        <v/>
      </c>
      <c r="EX104" t="str">
        <f t="shared" si="220"/>
        <v/>
      </c>
      <c r="EY104" t="str">
        <f t="shared" si="221"/>
        <v/>
      </c>
      <c r="EZ104" t="str">
        <f t="shared" si="222"/>
        <v/>
      </c>
      <c r="FA104" t="str">
        <f t="shared" si="223"/>
        <v/>
      </c>
      <c r="FB104" t="str">
        <f t="shared" si="224"/>
        <v/>
      </c>
      <c r="FC104" t="str">
        <f t="shared" si="225"/>
        <v/>
      </c>
      <c r="FD104" t="str">
        <f t="shared" si="226"/>
        <v/>
      </c>
      <c r="FE104" t="str">
        <f t="shared" si="227"/>
        <v/>
      </c>
      <c r="FF104" t="str">
        <f t="shared" si="228"/>
        <v/>
      </c>
      <c r="FG104" t="str">
        <f t="shared" si="229"/>
        <v/>
      </c>
      <c r="FH104" t="str">
        <f t="shared" si="230"/>
        <v/>
      </c>
      <c r="FI104" t="str">
        <f t="shared" si="231"/>
        <v/>
      </c>
      <c r="FJ104" t="str">
        <f t="shared" si="232"/>
        <v/>
      </c>
      <c r="FK104" t="str">
        <f t="shared" si="233"/>
        <v/>
      </c>
      <c r="FL104" t="str">
        <f t="shared" si="234"/>
        <v/>
      </c>
      <c r="FM104" t="str">
        <f t="shared" si="235"/>
        <v/>
      </c>
      <c r="FN104" t="str">
        <f t="shared" si="236"/>
        <v/>
      </c>
      <c r="FO104" t="str">
        <f t="shared" si="237"/>
        <v/>
      </c>
      <c r="FP104" t="str">
        <f t="shared" si="238"/>
        <v/>
      </c>
      <c r="FQ104" t="str">
        <f t="shared" si="239"/>
        <v/>
      </c>
      <c r="FR104" t="str">
        <f t="shared" si="240"/>
        <v/>
      </c>
      <c r="FS104" t="str">
        <f t="shared" si="241"/>
        <v/>
      </c>
      <c r="FT104" t="str">
        <f t="shared" si="242"/>
        <v/>
      </c>
      <c r="FU104" t="str">
        <f t="shared" si="243"/>
        <v/>
      </c>
      <c r="FV104" t="str">
        <f t="shared" si="244"/>
        <v/>
      </c>
      <c r="FW104" t="str">
        <f t="shared" si="245"/>
        <v/>
      </c>
      <c r="FX104" t="str">
        <f t="shared" si="246"/>
        <v/>
      </c>
      <c r="FY104" t="str">
        <f t="shared" si="247"/>
        <v/>
      </c>
      <c r="FZ104" t="str">
        <f t="shared" si="248"/>
        <v/>
      </c>
      <c r="GA104" t="str">
        <f t="shared" si="249"/>
        <v/>
      </c>
      <c r="GB104" t="str">
        <f t="shared" si="250"/>
        <v/>
      </c>
      <c r="GC104" t="str">
        <f t="shared" si="251"/>
        <v/>
      </c>
      <c r="GD104" t="str">
        <f t="shared" si="252"/>
        <v/>
      </c>
      <c r="GE104" t="str">
        <f t="shared" si="253"/>
        <v/>
      </c>
      <c r="GF104" t="str">
        <f t="shared" si="254"/>
        <v/>
      </c>
      <c r="GG104" t="str">
        <f t="shared" si="255"/>
        <v/>
      </c>
      <c r="GH104" t="str">
        <f t="shared" si="256"/>
        <v/>
      </c>
      <c r="GI104" t="str">
        <f t="shared" si="257"/>
        <v/>
      </c>
      <c r="GJ104" t="str">
        <f t="shared" si="258"/>
        <v/>
      </c>
      <c r="GK104" t="str">
        <f t="shared" si="259"/>
        <v/>
      </c>
      <c r="GL104">
        <f t="shared" si="260"/>
        <v>190.88900000000001</v>
      </c>
      <c r="GM104">
        <f t="shared" si="261"/>
        <v>200.09100000000001</v>
      </c>
      <c r="GN104">
        <f t="shared" si="262"/>
        <v>297.37</v>
      </c>
      <c r="GO104" t="str">
        <f t="shared" si="263"/>
        <v/>
      </c>
    </row>
    <row r="105" spans="1:197" x14ac:dyDescent="0.2">
      <c r="A105" t="s">
        <v>118</v>
      </c>
      <c r="B105">
        <v>-0.70099999999999996</v>
      </c>
      <c r="C105">
        <v>-30.956</v>
      </c>
      <c r="D105">
        <v>759.24</v>
      </c>
      <c r="E105">
        <v>7303290637</v>
      </c>
      <c r="F105" s="2">
        <v>6</v>
      </c>
      <c r="G105" s="2">
        <v>37</v>
      </c>
      <c r="M105" s="2">
        <v>6</v>
      </c>
      <c r="N105" s="2">
        <v>37</v>
      </c>
      <c r="O105" s="2">
        <v>56.488999999999997</v>
      </c>
      <c r="T105" s="4"/>
      <c r="U105" s="4"/>
      <c r="V105" s="4"/>
      <c r="W105" s="4"/>
      <c r="BY105">
        <v>237.80699999999999</v>
      </c>
      <c r="BZ105">
        <v>247.00899999999999</v>
      </c>
      <c r="CB105">
        <v>323.255</v>
      </c>
      <c r="CU105" t="s">
        <v>172</v>
      </c>
      <c r="CV105" t="s">
        <v>172</v>
      </c>
      <c r="CW105" t="s">
        <v>172</v>
      </c>
      <c r="CX105" t="s">
        <v>172</v>
      </c>
      <c r="CY105">
        <v>237.80699999999999</v>
      </c>
      <c r="CZ105">
        <v>247.00899999999999</v>
      </c>
      <c r="DA105" t="s">
        <v>172</v>
      </c>
      <c r="DB105">
        <v>323.255</v>
      </c>
      <c r="DD105" t="s">
        <v>172</v>
      </c>
      <c r="DE105" t="s">
        <v>172</v>
      </c>
      <c r="DF105" t="s">
        <v>172</v>
      </c>
      <c r="DG105" t="s">
        <v>172</v>
      </c>
      <c r="DH105">
        <v>237.80699999999999</v>
      </c>
      <c r="DI105">
        <v>247.00899999999999</v>
      </c>
      <c r="DJ105" t="s">
        <v>172</v>
      </c>
      <c r="DK105">
        <v>323.255</v>
      </c>
      <c r="DM105" t="s">
        <v>172</v>
      </c>
      <c r="DN105" t="s">
        <v>172</v>
      </c>
      <c r="DO105" t="s">
        <v>172</v>
      </c>
      <c r="DP105" t="s">
        <v>172</v>
      </c>
      <c r="DQ105" t="s">
        <v>172</v>
      </c>
      <c r="DR105" t="s">
        <v>172</v>
      </c>
      <c r="DS105" t="s">
        <v>172</v>
      </c>
      <c r="DT105" t="s">
        <v>172</v>
      </c>
      <c r="DV105" t="s">
        <v>172</v>
      </c>
      <c r="DW105" t="s">
        <v>172</v>
      </c>
      <c r="DX105" t="s">
        <v>172</v>
      </c>
      <c r="DY105" t="s">
        <v>172</v>
      </c>
      <c r="EA105" t="s">
        <v>172</v>
      </c>
      <c r="EB105" t="s">
        <v>172</v>
      </c>
      <c r="EC105" t="s">
        <v>172</v>
      </c>
      <c r="ED105" t="s">
        <v>172</v>
      </c>
      <c r="EF105" t="s">
        <v>172</v>
      </c>
      <c r="EG105" t="s">
        <v>172</v>
      </c>
      <c r="EH105" t="s">
        <v>172</v>
      </c>
      <c r="EI105" t="s">
        <v>172</v>
      </c>
      <c r="EL105" t="str">
        <f t="shared" si="208"/>
        <v/>
      </c>
      <c r="EM105" t="str">
        <f t="shared" si="209"/>
        <v/>
      </c>
      <c r="EN105" t="str">
        <f t="shared" si="210"/>
        <v/>
      </c>
      <c r="EO105" t="str">
        <f t="shared" si="211"/>
        <v/>
      </c>
      <c r="EP105" t="str">
        <f t="shared" si="212"/>
        <v/>
      </c>
      <c r="EQ105" t="str">
        <f t="shared" si="213"/>
        <v/>
      </c>
      <c r="ER105" t="str">
        <f t="shared" si="214"/>
        <v/>
      </c>
      <c r="ES105" t="str">
        <f t="shared" si="215"/>
        <v/>
      </c>
      <c r="ET105" t="str">
        <f t="shared" si="216"/>
        <v/>
      </c>
      <c r="EU105" t="str">
        <f t="shared" si="217"/>
        <v/>
      </c>
      <c r="EV105" t="str">
        <f t="shared" si="218"/>
        <v/>
      </c>
      <c r="EW105" t="str">
        <f t="shared" si="219"/>
        <v/>
      </c>
      <c r="EX105" t="str">
        <f t="shared" si="220"/>
        <v/>
      </c>
      <c r="EY105" t="str">
        <f t="shared" si="221"/>
        <v/>
      </c>
      <c r="EZ105" t="str">
        <f t="shared" si="222"/>
        <v/>
      </c>
      <c r="FA105" t="str">
        <f t="shared" si="223"/>
        <v/>
      </c>
      <c r="FB105" t="str">
        <f t="shared" si="224"/>
        <v/>
      </c>
      <c r="FC105" t="str">
        <f t="shared" si="225"/>
        <v/>
      </c>
      <c r="FD105" t="str">
        <f t="shared" si="226"/>
        <v/>
      </c>
      <c r="FE105" t="str">
        <f t="shared" si="227"/>
        <v/>
      </c>
      <c r="FF105" t="str">
        <f t="shared" si="228"/>
        <v/>
      </c>
      <c r="FG105" t="str">
        <f t="shared" si="229"/>
        <v/>
      </c>
      <c r="FH105" t="str">
        <f t="shared" si="230"/>
        <v/>
      </c>
      <c r="FI105" t="str">
        <f t="shared" si="231"/>
        <v/>
      </c>
      <c r="FJ105" t="str">
        <f t="shared" si="232"/>
        <v/>
      </c>
      <c r="FK105" t="str">
        <f t="shared" si="233"/>
        <v/>
      </c>
      <c r="FL105" t="str">
        <f t="shared" si="234"/>
        <v/>
      </c>
      <c r="FM105" t="str">
        <f t="shared" si="235"/>
        <v/>
      </c>
      <c r="FN105" t="str">
        <f t="shared" si="236"/>
        <v/>
      </c>
      <c r="FO105" t="str">
        <f t="shared" si="237"/>
        <v/>
      </c>
      <c r="FP105" t="str">
        <f t="shared" si="238"/>
        <v/>
      </c>
      <c r="FQ105" t="str">
        <f t="shared" si="239"/>
        <v/>
      </c>
      <c r="FR105" t="str">
        <f t="shared" si="240"/>
        <v/>
      </c>
      <c r="FS105" t="str">
        <f t="shared" si="241"/>
        <v/>
      </c>
      <c r="FT105" t="str">
        <f t="shared" si="242"/>
        <v/>
      </c>
      <c r="FU105" t="str">
        <f t="shared" si="243"/>
        <v/>
      </c>
      <c r="FV105" t="str">
        <f t="shared" si="244"/>
        <v/>
      </c>
      <c r="FW105" t="str">
        <f t="shared" si="245"/>
        <v/>
      </c>
      <c r="FX105" t="str">
        <f t="shared" si="246"/>
        <v/>
      </c>
      <c r="FY105" t="str">
        <f t="shared" si="247"/>
        <v/>
      </c>
      <c r="FZ105" t="str">
        <f t="shared" si="248"/>
        <v/>
      </c>
      <c r="GA105" t="str">
        <f t="shared" si="249"/>
        <v/>
      </c>
      <c r="GB105" t="str">
        <f t="shared" si="250"/>
        <v/>
      </c>
      <c r="GC105" t="str">
        <f t="shared" si="251"/>
        <v/>
      </c>
      <c r="GD105" t="str">
        <f t="shared" si="252"/>
        <v/>
      </c>
      <c r="GE105" t="str">
        <f t="shared" si="253"/>
        <v/>
      </c>
      <c r="GF105" t="str">
        <f t="shared" si="254"/>
        <v/>
      </c>
      <c r="GG105" t="str">
        <f t="shared" si="255"/>
        <v/>
      </c>
      <c r="GH105" t="str">
        <f t="shared" si="256"/>
        <v/>
      </c>
      <c r="GI105" t="str">
        <f t="shared" si="257"/>
        <v/>
      </c>
      <c r="GJ105" t="str">
        <f t="shared" si="258"/>
        <v/>
      </c>
      <c r="GK105" t="str">
        <f t="shared" si="259"/>
        <v/>
      </c>
      <c r="GL105">
        <f t="shared" si="260"/>
        <v>181.31799999999998</v>
      </c>
      <c r="GM105">
        <f t="shared" si="261"/>
        <v>190.51999999999998</v>
      </c>
      <c r="GN105" t="str">
        <f t="shared" si="262"/>
        <v/>
      </c>
      <c r="GO105">
        <f t="shared" si="263"/>
        <v>266.76600000000002</v>
      </c>
    </row>
    <row r="106" spans="1:197" x14ac:dyDescent="0.2">
      <c r="A106" t="s">
        <v>119</v>
      </c>
      <c r="B106">
        <v>-0.41</v>
      </c>
      <c r="C106">
        <v>-32.335999999999999</v>
      </c>
      <c r="D106">
        <v>742.04</v>
      </c>
      <c r="E106">
        <v>7305071905</v>
      </c>
      <c r="F106" s="2">
        <v>19</v>
      </c>
      <c r="G106" s="2">
        <v>5</v>
      </c>
      <c r="M106" s="2">
        <v>19</v>
      </c>
      <c r="N106" s="2">
        <v>5</v>
      </c>
      <c r="O106" s="2">
        <v>32.103999999999999</v>
      </c>
      <c r="T106" s="4"/>
      <c r="U106" s="4"/>
      <c r="V106" s="4"/>
      <c r="W106" s="4"/>
      <c r="BY106">
        <v>211.702</v>
      </c>
      <c r="BZ106">
        <v>222.327</v>
      </c>
      <c r="CB106">
        <v>296.70400000000001</v>
      </c>
      <c r="CU106" t="s">
        <v>172</v>
      </c>
      <c r="CV106" t="s">
        <v>172</v>
      </c>
      <c r="CW106" t="s">
        <v>172</v>
      </c>
      <c r="CX106" t="s">
        <v>172</v>
      </c>
      <c r="CY106">
        <v>211.702</v>
      </c>
      <c r="CZ106">
        <v>222.327</v>
      </c>
      <c r="DA106" t="s">
        <v>172</v>
      </c>
      <c r="DB106">
        <v>296.70400000000001</v>
      </c>
      <c r="DD106" t="s">
        <v>172</v>
      </c>
      <c r="DE106" t="s">
        <v>172</v>
      </c>
      <c r="DF106" t="s">
        <v>172</v>
      </c>
      <c r="DG106" t="s">
        <v>172</v>
      </c>
      <c r="DH106">
        <v>211.702</v>
      </c>
      <c r="DI106">
        <v>222.327</v>
      </c>
      <c r="DJ106" t="s">
        <v>172</v>
      </c>
      <c r="DK106">
        <v>296.70400000000001</v>
      </c>
      <c r="DM106" t="s">
        <v>172</v>
      </c>
      <c r="DN106" t="s">
        <v>172</v>
      </c>
      <c r="DO106" t="s">
        <v>172</v>
      </c>
      <c r="DP106" t="s">
        <v>172</v>
      </c>
      <c r="DQ106" t="s">
        <v>172</v>
      </c>
      <c r="DR106" t="s">
        <v>172</v>
      </c>
      <c r="DS106" t="s">
        <v>172</v>
      </c>
      <c r="DT106" t="s">
        <v>172</v>
      </c>
      <c r="DV106" t="s">
        <v>172</v>
      </c>
      <c r="DW106" t="s">
        <v>172</v>
      </c>
      <c r="DX106" t="s">
        <v>172</v>
      </c>
      <c r="DY106" t="s">
        <v>172</v>
      </c>
      <c r="EA106" t="s">
        <v>172</v>
      </c>
      <c r="EB106" t="s">
        <v>172</v>
      </c>
      <c r="EC106" t="s">
        <v>172</v>
      </c>
      <c r="ED106" t="s">
        <v>172</v>
      </c>
      <c r="EF106" t="s">
        <v>172</v>
      </c>
      <c r="EG106" t="s">
        <v>172</v>
      </c>
      <c r="EH106" t="s">
        <v>172</v>
      </c>
      <c r="EI106" t="s">
        <v>172</v>
      </c>
      <c r="EL106" t="str">
        <f t="shared" si="208"/>
        <v/>
      </c>
      <c r="EM106" t="str">
        <f t="shared" si="209"/>
        <v/>
      </c>
      <c r="EN106" t="str">
        <f t="shared" si="210"/>
        <v/>
      </c>
      <c r="EO106" t="str">
        <f t="shared" si="211"/>
        <v/>
      </c>
      <c r="EP106" t="str">
        <f t="shared" si="212"/>
        <v/>
      </c>
      <c r="EQ106" t="str">
        <f t="shared" si="213"/>
        <v/>
      </c>
      <c r="ER106" t="str">
        <f t="shared" si="214"/>
        <v/>
      </c>
      <c r="ES106" t="str">
        <f t="shared" si="215"/>
        <v/>
      </c>
      <c r="ET106" t="str">
        <f t="shared" si="216"/>
        <v/>
      </c>
      <c r="EU106" t="str">
        <f t="shared" si="217"/>
        <v/>
      </c>
      <c r="EV106" t="str">
        <f t="shared" si="218"/>
        <v/>
      </c>
      <c r="EW106" t="str">
        <f t="shared" si="219"/>
        <v/>
      </c>
      <c r="EX106" t="str">
        <f t="shared" si="220"/>
        <v/>
      </c>
      <c r="EY106" t="str">
        <f t="shared" si="221"/>
        <v/>
      </c>
      <c r="EZ106" t="str">
        <f t="shared" si="222"/>
        <v/>
      </c>
      <c r="FA106" t="str">
        <f t="shared" si="223"/>
        <v/>
      </c>
      <c r="FB106" t="str">
        <f t="shared" si="224"/>
        <v/>
      </c>
      <c r="FC106" t="str">
        <f t="shared" si="225"/>
        <v/>
      </c>
      <c r="FD106" t="str">
        <f t="shared" si="226"/>
        <v/>
      </c>
      <c r="FE106" t="str">
        <f t="shared" si="227"/>
        <v/>
      </c>
      <c r="FF106" t="str">
        <f t="shared" si="228"/>
        <v/>
      </c>
      <c r="FG106" t="str">
        <f t="shared" si="229"/>
        <v/>
      </c>
      <c r="FH106" t="str">
        <f t="shared" si="230"/>
        <v/>
      </c>
      <c r="FI106" t="str">
        <f t="shared" si="231"/>
        <v/>
      </c>
      <c r="FJ106" t="str">
        <f t="shared" si="232"/>
        <v/>
      </c>
      <c r="FK106" t="str">
        <f t="shared" si="233"/>
        <v/>
      </c>
      <c r="FL106" t="str">
        <f t="shared" si="234"/>
        <v/>
      </c>
      <c r="FM106" t="str">
        <f t="shared" si="235"/>
        <v/>
      </c>
      <c r="FN106" t="str">
        <f t="shared" si="236"/>
        <v/>
      </c>
      <c r="FO106" t="str">
        <f t="shared" si="237"/>
        <v/>
      </c>
      <c r="FP106" t="str">
        <f t="shared" si="238"/>
        <v/>
      </c>
      <c r="FQ106" t="str">
        <f t="shared" si="239"/>
        <v/>
      </c>
      <c r="FR106" t="str">
        <f t="shared" si="240"/>
        <v/>
      </c>
      <c r="FS106" t="str">
        <f t="shared" si="241"/>
        <v/>
      </c>
      <c r="FT106" t="str">
        <f t="shared" si="242"/>
        <v/>
      </c>
      <c r="FU106" t="str">
        <f t="shared" si="243"/>
        <v/>
      </c>
      <c r="FV106" t="str">
        <f t="shared" si="244"/>
        <v/>
      </c>
      <c r="FW106" t="str">
        <f t="shared" si="245"/>
        <v/>
      </c>
      <c r="FX106" t="str">
        <f t="shared" si="246"/>
        <v/>
      </c>
      <c r="FY106" t="str">
        <f t="shared" si="247"/>
        <v/>
      </c>
      <c r="FZ106" t="str">
        <f t="shared" si="248"/>
        <v/>
      </c>
      <c r="GA106" t="str">
        <f t="shared" si="249"/>
        <v/>
      </c>
      <c r="GB106" t="str">
        <f t="shared" si="250"/>
        <v/>
      </c>
      <c r="GC106" t="str">
        <f t="shared" si="251"/>
        <v/>
      </c>
      <c r="GD106" t="str">
        <f t="shared" si="252"/>
        <v/>
      </c>
      <c r="GE106" t="str">
        <f t="shared" si="253"/>
        <v/>
      </c>
      <c r="GF106" t="str">
        <f t="shared" si="254"/>
        <v/>
      </c>
      <c r="GG106" t="str">
        <f t="shared" si="255"/>
        <v/>
      </c>
      <c r="GH106" t="str">
        <f t="shared" si="256"/>
        <v/>
      </c>
      <c r="GI106" t="str">
        <f t="shared" si="257"/>
        <v/>
      </c>
      <c r="GJ106" t="str">
        <f t="shared" si="258"/>
        <v/>
      </c>
      <c r="GK106" t="str">
        <f t="shared" si="259"/>
        <v/>
      </c>
      <c r="GL106">
        <f t="shared" si="260"/>
        <v>179.59800000000001</v>
      </c>
      <c r="GM106">
        <f t="shared" si="261"/>
        <v>190.22300000000001</v>
      </c>
      <c r="GN106" t="str">
        <f t="shared" si="262"/>
        <v/>
      </c>
      <c r="GO106">
        <f t="shared" si="263"/>
        <v>264.60000000000002</v>
      </c>
    </row>
    <row r="107" spans="1:197" x14ac:dyDescent="0.2">
      <c r="A107" t="s">
        <v>120</v>
      </c>
      <c r="B107">
        <v>6.5590000000000002</v>
      </c>
      <c r="C107">
        <v>-12.103</v>
      </c>
      <c r="D107">
        <v>914.58</v>
      </c>
      <c r="E107">
        <v>7305301418</v>
      </c>
      <c r="F107" s="2">
        <v>14</v>
      </c>
      <c r="G107" s="2">
        <v>18</v>
      </c>
      <c r="M107" s="2">
        <v>14</v>
      </c>
      <c r="N107" s="2">
        <v>18</v>
      </c>
      <c r="O107" s="2">
        <v>25.834</v>
      </c>
      <c r="T107" s="4"/>
      <c r="U107" s="4"/>
      <c r="V107" s="4"/>
      <c r="W107" s="4"/>
      <c r="BZ107">
        <v>243.26300000000001</v>
      </c>
      <c r="CA107">
        <v>265.81799999999998</v>
      </c>
      <c r="CB107">
        <v>338.69</v>
      </c>
      <c r="CU107" t="s">
        <v>172</v>
      </c>
      <c r="CV107" t="s">
        <v>172</v>
      </c>
      <c r="CW107" t="s">
        <v>172</v>
      </c>
      <c r="CX107" t="s">
        <v>172</v>
      </c>
      <c r="CY107" t="s">
        <v>172</v>
      </c>
      <c r="CZ107">
        <v>243.26300000000001</v>
      </c>
      <c r="DA107">
        <v>265.81799999999998</v>
      </c>
      <c r="DB107">
        <v>338.69</v>
      </c>
      <c r="DD107" t="s">
        <v>172</v>
      </c>
      <c r="DE107" t="s">
        <v>172</v>
      </c>
      <c r="DF107" t="s">
        <v>172</v>
      </c>
      <c r="DG107" t="s">
        <v>172</v>
      </c>
      <c r="DH107" t="s">
        <v>172</v>
      </c>
      <c r="DI107">
        <v>243.26300000000001</v>
      </c>
      <c r="DJ107">
        <v>265.81799999999998</v>
      </c>
      <c r="DK107">
        <v>338.69</v>
      </c>
      <c r="DM107" t="s">
        <v>172</v>
      </c>
      <c r="DN107" t="s">
        <v>172</v>
      </c>
      <c r="DO107" t="s">
        <v>172</v>
      </c>
      <c r="DP107" t="s">
        <v>172</v>
      </c>
      <c r="DQ107" t="s">
        <v>172</v>
      </c>
      <c r="DR107" t="s">
        <v>172</v>
      </c>
      <c r="DS107" t="s">
        <v>172</v>
      </c>
      <c r="DT107" t="s">
        <v>172</v>
      </c>
      <c r="DV107" t="s">
        <v>172</v>
      </c>
      <c r="DW107" t="s">
        <v>172</v>
      </c>
      <c r="DX107" t="s">
        <v>172</v>
      </c>
      <c r="DY107" t="s">
        <v>172</v>
      </c>
      <c r="EA107" t="s">
        <v>172</v>
      </c>
      <c r="EB107" t="s">
        <v>172</v>
      </c>
      <c r="EC107" t="s">
        <v>172</v>
      </c>
      <c r="ED107" t="s">
        <v>172</v>
      </c>
      <c r="EF107" t="s">
        <v>172</v>
      </c>
      <c r="EG107" t="s">
        <v>172</v>
      </c>
      <c r="EH107" t="s">
        <v>172</v>
      </c>
      <c r="EI107" t="s">
        <v>172</v>
      </c>
      <c r="EL107" t="str">
        <f t="shared" si="208"/>
        <v/>
      </c>
      <c r="EM107" t="str">
        <f t="shared" si="209"/>
        <v/>
      </c>
      <c r="EN107" t="str">
        <f t="shared" si="210"/>
        <v/>
      </c>
      <c r="EO107" t="str">
        <f t="shared" si="211"/>
        <v/>
      </c>
      <c r="EP107" t="str">
        <f t="shared" si="212"/>
        <v/>
      </c>
      <c r="EQ107" t="str">
        <f t="shared" si="213"/>
        <v/>
      </c>
      <c r="ER107" t="str">
        <f t="shared" si="214"/>
        <v/>
      </c>
      <c r="ES107" t="str">
        <f t="shared" si="215"/>
        <v/>
      </c>
      <c r="ET107" t="str">
        <f t="shared" si="216"/>
        <v/>
      </c>
      <c r="EU107" t="str">
        <f t="shared" si="217"/>
        <v/>
      </c>
      <c r="EV107" t="str">
        <f t="shared" si="218"/>
        <v/>
      </c>
      <c r="EW107" t="str">
        <f t="shared" si="219"/>
        <v/>
      </c>
      <c r="EX107" t="str">
        <f t="shared" si="220"/>
        <v/>
      </c>
      <c r="EY107" t="str">
        <f t="shared" si="221"/>
        <v/>
      </c>
      <c r="EZ107" t="str">
        <f t="shared" si="222"/>
        <v/>
      </c>
      <c r="FA107" t="str">
        <f t="shared" si="223"/>
        <v/>
      </c>
      <c r="FB107" t="str">
        <f t="shared" si="224"/>
        <v/>
      </c>
      <c r="FC107" t="str">
        <f t="shared" si="225"/>
        <v/>
      </c>
      <c r="FD107" t="str">
        <f t="shared" si="226"/>
        <v/>
      </c>
      <c r="FE107" t="str">
        <f t="shared" si="227"/>
        <v/>
      </c>
      <c r="FF107" t="str">
        <f t="shared" si="228"/>
        <v/>
      </c>
      <c r="FG107" t="str">
        <f t="shared" si="229"/>
        <v/>
      </c>
      <c r="FH107" t="str">
        <f t="shared" si="230"/>
        <v/>
      </c>
      <c r="FI107" t="str">
        <f t="shared" si="231"/>
        <v/>
      </c>
      <c r="FJ107" t="str">
        <f t="shared" si="232"/>
        <v/>
      </c>
      <c r="FK107" t="str">
        <f t="shared" si="233"/>
        <v/>
      </c>
      <c r="FL107" t="str">
        <f t="shared" si="234"/>
        <v/>
      </c>
      <c r="FM107" t="str">
        <f t="shared" si="235"/>
        <v/>
      </c>
      <c r="FN107" t="str">
        <f t="shared" si="236"/>
        <v/>
      </c>
      <c r="FO107" t="str">
        <f t="shared" si="237"/>
        <v/>
      </c>
      <c r="FP107" t="str">
        <f t="shared" si="238"/>
        <v/>
      </c>
      <c r="FQ107" t="str">
        <f t="shared" si="239"/>
        <v/>
      </c>
      <c r="FR107" t="str">
        <f t="shared" si="240"/>
        <v/>
      </c>
      <c r="FS107" t="str">
        <f t="shared" si="241"/>
        <v/>
      </c>
      <c r="FT107" t="str">
        <f t="shared" si="242"/>
        <v/>
      </c>
      <c r="FU107" t="str">
        <f t="shared" si="243"/>
        <v/>
      </c>
      <c r="FV107" t="str">
        <f t="shared" si="244"/>
        <v/>
      </c>
      <c r="FW107" t="str">
        <f t="shared" si="245"/>
        <v/>
      </c>
      <c r="FX107" t="str">
        <f t="shared" si="246"/>
        <v/>
      </c>
      <c r="FY107" t="str">
        <f t="shared" si="247"/>
        <v/>
      </c>
      <c r="FZ107" t="str">
        <f t="shared" si="248"/>
        <v/>
      </c>
      <c r="GA107" t="str">
        <f t="shared" si="249"/>
        <v/>
      </c>
      <c r="GB107" t="str">
        <f t="shared" si="250"/>
        <v/>
      </c>
      <c r="GC107" t="str">
        <f t="shared" si="251"/>
        <v/>
      </c>
      <c r="GD107" t="str">
        <f t="shared" si="252"/>
        <v/>
      </c>
      <c r="GE107" t="str">
        <f t="shared" si="253"/>
        <v/>
      </c>
      <c r="GF107" t="str">
        <f t="shared" si="254"/>
        <v/>
      </c>
      <c r="GG107" t="str">
        <f t="shared" si="255"/>
        <v/>
      </c>
      <c r="GH107" t="str">
        <f t="shared" si="256"/>
        <v/>
      </c>
      <c r="GI107" t="str">
        <f t="shared" si="257"/>
        <v/>
      </c>
      <c r="GJ107" t="str">
        <f t="shared" si="258"/>
        <v/>
      </c>
      <c r="GK107" t="str">
        <f t="shared" si="259"/>
        <v/>
      </c>
      <c r="GL107" t="str">
        <f t="shared" si="260"/>
        <v/>
      </c>
      <c r="GM107">
        <f t="shared" si="261"/>
        <v>217.429</v>
      </c>
      <c r="GN107">
        <f t="shared" si="262"/>
        <v>239.98399999999998</v>
      </c>
      <c r="GO107">
        <f t="shared" si="263"/>
        <v>312.85599999999999</v>
      </c>
    </row>
    <row r="108" spans="1:197" x14ac:dyDescent="0.2">
      <c r="A108" t="s">
        <v>121</v>
      </c>
      <c r="B108">
        <v>-0.39100000000000001</v>
      </c>
      <c r="C108">
        <v>-33.936</v>
      </c>
      <c r="D108">
        <v>691.1</v>
      </c>
      <c r="E108">
        <v>7306051109</v>
      </c>
      <c r="F108" s="2">
        <v>11</v>
      </c>
      <c r="G108" s="2">
        <v>9</v>
      </c>
      <c r="M108" s="2">
        <v>11</v>
      </c>
      <c r="N108" s="2">
        <v>9</v>
      </c>
      <c r="O108" s="2">
        <v>51.625</v>
      </c>
      <c r="T108" s="4"/>
      <c r="U108" s="4"/>
      <c r="V108" s="4"/>
      <c r="W108" s="4"/>
      <c r="BY108">
        <v>223.59100000000001</v>
      </c>
      <c r="BZ108">
        <v>236.73699999999999</v>
      </c>
      <c r="CB108">
        <v>311.66899999999998</v>
      </c>
      <c r="CU108" t="s">
        <v>172</v>
      </c>
      <c r="CV108" t="s">
        <v>172</v>
      </c>
      <c r="CW108" t="s">
        <v>172</v>
      </c>
      <c r="CX108" t="s">
        <v>172</v>
      </c>
      <c r="CY108">
        <v>223.59100000000001</v>
      </c>
      <c r="CZ108">
        <v>236.73699999999999</v>
      </c>
      <c r="DA108" t="s">
        <v>172</v>
      </c>
      <c r="DB108">
        <v>311.66899999999998</v>
      </c>
      <c r="DD108" t="s">
        <v>172</v>
      </c>
      <c r="DE108" t="s">
        <v>172</v>
      </c>
      <c r="DF108" t="s">
        <v>172</v>
      </c>
      <c r="DG108" t="s">
        <v>172</v>
      </c>
      <c r="DH108">
        <v>223.59100000000001</v>
      </c>
      <c r="DI108">
        <v>236.73699999999999</v>
      </c>
      <c r="DJ108" t="s">
        <v>172</v>
      </c>
      <c r="DK108">
        <v>311.66899999999998</v>
      </c>
      <c r="DM108" t="s">
        <v>172</v>
      </c>
      <c r="DN108" t="s">
        <v>172</v>
      </c>
      <c r="DO108" t="s">
        <v>172</v>
      </c>
      <c r="DP108" t="s">
        <v>172</v>
      </c>
      <c r="DQ108" t="s">
        <v>172</v>
      </c>
      <c r="DR108" t="s">
        <v>172</v>
      </c>
      <c r="DS108" t="s">
        <v>172</v>
      </c>
      <c r="DT108" t="s">
        <v>172</v>
      </c>
      <c r="DV108" t="s">
        <v>172</v>
      </c>
      <c r="DW108" t="s">
        <v>172</v>
      </c>
      <c r="DX108" t="s">
        <v>172</v>
      </c>
      <c r="DY108" t="s">
        <v>172</v>
      </c>
      <c r="EA108" t="s">
        <v>172</v>
      </c>
      <c r="EB108" t="s">
        <v>172</v>
      </c>
      <c r="EC108" t="s">
        <v>172</v>
      </c>
      <c r="ED108" t="s">
        <v>172</v>
      </c>
      <c r="EF108" t="s">
        <v>172</v>
      </c>
      <c r="EG108" t="s">
        <v>172</v>
      </c>
      <c r="EH108" t="s">
        <v>172</v>
      </c>
      <c r="EI108" t="s">
        <v>172</v>
      </c>
      <c r="EL108" t="str">
        <f t="shared" si="208"/>
        <v/>
      </c>
      <c r="EM108" t="str">
        <f t="shared" si="209"/>
        <v/>
      </c>
      <c r="EN108" t="str">
        <f t="shared" si="210"/>
        <v/>
      </c>
      <c r="EO108" t="str">
        <f t="shared" si="211"/>
        <v/>
      </c>
      <c r="EP108" t="str">
        <f t="shared" si="212"/>
        <v/>
      </c>
      <c r="EQ108" t="str">
        <f t="shared" si="213"/>
        <v/>
      </c>
      <c r="ER108" t="str">
        <f t="shared" si="214"/>
        <v/>
      </c>
      <c r="ES108" t="str">
        <f t="shared" si="215"/>
        <v/>
      </c>
      <c r="ET108" t="str">
        <f t="shared" si="216"/>
        <v/>
      </c>
      <c r="EU108" t="str">
        <f t="shared" si="217"/>
        <v/>
      </c>
      <c r="EV108" t="str">
        <f t="shared" si="218"/>
        <v/>
      </c>
      <c r="EW108" t="str">
        <f t="shared" si="219"/>
        <v/>
      </c>
      <c r="EX108" t="str">
        <f t="shared" si="220"/>
        <v/>
      </c>
      <c r="EY108" t="str">
        <f t="shared" si="221"/>
        <v/>
      </c>
      <c r="EZ108" t="str">
        <f t="shared" si="222"/>
        <v/>
      </c>
      <c r="FA108" t="str">
        <f t="shared" si="223"/>
        <v/>
      </c>
      <c r="FB108" t="str">
        <f t="shared" si="224"/>
        <v/>
      </c>
      <c r="FC108" t="str">
        <f t="shared" si="225"/>
        <v/>
      </c>
      <c r="FD108" t="str">
        <f t="shared" si="226"/>
        <v/>
      </c>
      <c r="FE108" t="str">
        <f t="shared" si="227"/>
        <v/>
      </c>
      <c r="FF108" t="str">
        <f t="shared" si="228"/>
        <v/>
      </c>
      <c r="FG108" t="str">
        <f t="shared" si="229"/>
        <v/>
      </c>
      <c r="FH108" t="str">
        <f t="shared" si="230"/>
        <v/>
      </c>
      <c r="FI108" t="str">
        <f t="shared" si="231"/>
        <v/>
      </c>
      <c r="FJ108" t="str">
        <f t="shared" si="232"/>
        <v/>
      </c>
      <c r="FK108" t="str">
        <f t="shared" si="233"/>
        <v/>
      </c>
      <c r="FL108" t="str">
        <f t="shared" si="234"/>
        <v/>
      </c>
      <c r="FM108" t="str">
        <f t="shared" si="235"/>
        <v/>
      </c>
      <c r="FN108" t="str">
        <f t="shared" si="236"/>
        <v/>
      </c>
      <c r="FO108" t="str">
        <f t="shared" si="237"/>
        <v/>
      </c>
      <c r="FP108" t="str">
        <f t="shared" si="238"/>
        <v/>
      </c>
      <c r="FQ108" t="str">
        <f t="shared" si="239"/>
        <v/>
      </c>
      <c r="FR108" t="str">
        <f t="shared" si="240"/>
        <v/>
      </c>
      <c r="FS108" t="str">
        <f t="shared" si="241"/>
        <v/>
      </c>
      <c r="FT108" t="str">
        <f t="shared" si="242"/>
        <v/>
      </c>
      <c r="FU108" t="str">
        <f t="shared" si="243"/>
        <v/>
      </c>
      <c r="FV108" t="str">
        <f t="shared" si="244"/>
        <v/>
      </c>
      <c r="FW108" t="str">
        <f t="shared" si="245"/>
        <v/>
      </c>
      <c r="FX108" t="str">
        <f t="shared" si="246"/>
        <v/>
      </c>
      <c r="FY108" t="str">
        <f t="shared" si="247"/>
        <v/>
      </c>
      <c r="FZ108" t="str">
        <f t="shared" si="248"/>
        <v/>
      </c>
      <c r="GA108" t="str">
        <f t="shared" si="249"/>
        <v/>
      </c>
      <c r="GB108" t="str">
        <f t="shared" si="250"/>
        <v/>
      </c>
      <c r="GC108" t="str">
        <f t="shared" si="251"/>
        <v/>
      </c>
      <c r="GD108" t="str">
        <f t="shared" si="252"/>
        <v/>
      </c>
      <c r="GE108" t="str">
        <f t="shared" si="253"/>
        <v/>
      </c>
      <c r="GF108" t="str">
        <f t="shared" si="254"/>
        <v/>
      </c>
      <c r="GG108" t="str">
        <f t="shared" si="255"/>
        <v/>
      </c>
      <c r="GH108" t="str">
        <f t="shared" si="256"/>
        <v/>
      </c>
      <c r="GI108" t="str">
        <f t="shared" si="257"/>
        <v/>
      </c>
      <c r="GJ108" t="str">
        <f t="shared" si="258"/>
        <v/>
      </c>
      <c r="GK108" t="str">
        <f t="shared" si="259"/>
        <v/>
      </c>
      <c r="GL108">
        <f t="shared" si="260"/>
        <v>171.96600000000001</v>
      </c>
      <c r="GM108">
        <f t="shared" si="261"/>
        <v>185.11199999999999</v>
      </c>
      <c r="GN108" t="str">
        <f t="shared" si="262"/>
        <v/>
      </c>
      <c r="GO108">
        <f t="shared" si="263"/>
        <v>260.04399999999998</v>
      </c>
    </row>
    <row r="109" spans="1:197" x14ac:dyDescent="0.2">
      <c r="A109" t="s">
        <v>122</v>
      </c>
      <c r="B109">
        <v>3.7120000000000002</v>
      </c>
      <c r="C109">
        <v>-7.4429999999999996</v>
      </c>
      <c r="D109">
        <v>916.3</v>
      </c>
      <c r="E109">
        <v>7306262050</v>
      </c>
      <c r="F109" s="2">
        <v>20</v>
      </c>
      <c r="G109" s="2">
        <v>50</v>
      </c>
      <c r="M109" s="2">
        <v>20</v>
      </c>
      <c r="N109" s="2">
        <v>50</v>
      </c>
      <c r="O109" s="2">
        <v>29.055</v>
      </c>
      <c r="T109" s="4"/>
      <c r="U109" s="4"/>
      <c r="V109" s="4"/>
      <c r="W109" s="4"/>
      <c r="BZ109">
        <v>247.893</v>
      </c>
      <c r="CA109">
        <v>269.66000000000003</v>
      </c>
      <c r="CB109">
        <v>340.04</v>
      </c>
      <c r="CU109" t="s">
        <v>172</v>
      </c>
      <c r="CV109" t="s">
        <v>172</v>
      </c>
      <c r="CW109" t="s">
        <v>172</v>
      </c>
      <c r="CX109" t="s">
        <v>172</v>
      </c>
      <c r="CY109" t="s">
        <v>172</v>
      </c>
      <c r="CZ109">
        <v>247.893</v>
      </c>
      <c r="DA109">
        <v>269.66000000000003</v>
      </c>
      <c r="DB109">
        <v>340.04</v>
      </c>
      <c r="DD109" t="s">
        <v>172</v>
      </c>
      <c r="DE109" t="s">
        <v>172</v>
      </c>
      <c r="DF109" t="s">
        <v>172</v>
      </c>
      <c r="DG109" t="s">
        <v>172</v>
      </c>
      <c r="DH109" t="s">
        <v>172</v>
      </c>
      <c r="DI109">
        <v>247.893</v>
      </c>
      <c r="DJ109">
        <v>269.66000000000003</v>
      </c>
      <c r="DK109">
        <v>340.04</v>
      </c>
      <c r="DM109" t="s">
        <v>172</v>
      </c>
      <c r="DN109" t="s">
        <v>172</v>
      </c>
      <c r="DO109" t="s">
        <v>172</v>
      </c>
      <c r="DP109" t="s">
        <v>172</v>
      </c>
      <c r="DQ109" t="s">
        <v>172</v>
      </c>
      <c r="DR109" t="s">
        <v>172</v>
      </c>
      <c r="DS109" t="s">
        <v>172</v>
      </c>
      <c r="DT109" t="s">
        <v>172</v>
      </c>
      <c r="DV109" t="s">
        <v>172</v>
      </c>
      <c r="DW109" t="s">
        <v>172</v>
      </c>
      <c r="DX109" t="s">
        <v>172</v>
      </c>
      <c r="DY109" t="s">
        <v>172</v>
      </c>
      <c r="EA109" t="s">
        <v>172</v>
      </c>
      <c r="EB109" t="s">
        <v>172</v>
      </c>
      <c r="EC109" t="s">
        <v>172</v>
      </c>
      <c r="ED109" t="s">
        <v>172</v>
      </c>
      <c r="EF109" t="s">
        <v>172</v>
      </c>
      <c r="EG109" t="s">
        <v>172</v>
      </c>
      <c r="EH109" t="s">
        <v>172</v>
      </c>
      <c r="EI109" t="s">
        <v>172</v>
      </c>
      <c r="EL109" t="str">
        <f t="shared" si="208"/>
        <v/>
      </c>
      <c r="EM109" t="str">
        <f t="shared" si="209"/>
        <v/>
      </c>
      <c r="EN109" t="str">
        <f t="shared" si="210"/>
        <v/>
      </c>
      <c r="EO109" t="str">
        <f t="shared" si="211"/>
        <v/>
      </c>
      <c r="EP109" t="str">
        <f t="shared" si="212"/>
        <v/>
      </c>
      <c r="EQ109" t="str">
        <f t="shared" si="213"/>
        <v/>
      </c>
      <c r="ER109" t="str">
        <f t="shared" si="214"/>
        <v/>
      </c>
      <c r="ES109" t="str">
        <f t="shared" si="215"/>
        <v/>
      </c>
      <c r="ET109" t="str">
        <f t="shared" si="216"/>
        <v/>
      </c>
      <c r="EU109" t="str">
        <f t="shared" si="217"/>
        <v/>
      </c>
      <c r="EV109" t="str">
        <f t="shared" si="218"/>
        <v/>
      </c>
      <c r="EW109" t="str">
        <f t="shared" si="219"/>
        <v/>
      </c>
      <c r="EX109" t="str">
        <f t="shared" si="220"/>
        <v/>
      </c>
      <c r="EY109" t="str">
        <f t="shared" si="221"/>
        <v/>
      </c>
      <c r="EZ109" t="str">
        <f t="shared" si="222"/>
        <v/>
      </c>
      <c r="FA109" t="str">
        <f t="shared" si="223"/>
        <v/>
      </c>
      <c r="FB109" t="str">
        <f t="shared" si="224"/>
        <v/>
      </c>
      <c r="FC109" t="str">
        <f t="shared" si="225"/>
        <v/>
      </c>
      <c r="FD109" t="str">
        <f t="shared" si="226"/>
        <v/>
      </c>
      <c r="FE109" t="str">
        <f t="shared" si="227"/>
        <v/>
      </c>
      <c r="FF109" t="str">
        <f t="shared" si="228"/>
        <v/>
      </c>
      <c r="FG109" t="str">
        <f t="shared" si="229"/>
        <v/>
      </c>
      <c r="FH109" t="str">
        <f t="shared" si="230"/>
        <v/>
      </c>
      <c r="FI109" t="str">
        <f t="shared" si="231"/>
        <v/>
      </c>
      <c r="FJ109" t="str">
        <f t="shared" si="232"/>
        <v/>
      </c>
      <c r="FK109" t="str">
        <f t="shared" si="233"/>
        <v/>
      </c>
      <c r="FL109" t="str">
        <f t="shared" si="234"/>
        <v/>
      </c>
      <c r="FM109" t="str">
        <f t="shared" si="235"/>
        <v/>
      </c>
      <c r="FN109" t="str">
        <f t="shared" si="236"/>
        <v/>
      </c>
      <c r="FO109" t="str">
        <f t="shared" si="237"/>
        <v/>
      </c>
      <c r="FP109" t="str">
        <f t="shared" si="238"/>
        <v/>
      </c>
      <c r="FQ109" t="str">
        <f t="shared" si="239"/>
        <v/>
      </c>
      <c r="FR109" t="str">
        <f t="shared" si="240"/>
        <v/>
      </c>
      <c r="FS109" t="str">
        <f t="shared" si="241"/>
        <v/>
      </c>
      <c r="FT109" t="str">
        <f t="shared" si="242"/>
        <v/>
      </c>
      <c r="FU109" t="str">
        <f t="shared" si="243"/>
        <v/>
      </c>
      <c r="FV109" t="str">
        <f t="shared" si="244"/>
        <v/>
      </c>
      <c r="FW109" t="str">
        <f t="shared" si="245"/>
        <v/>
      </c>
      <c r="FX109" t="str">
        <f t="shared" si="246"/>
        <v/>
      </c>
      <c r="FY109" t="str">
        <f t="shared" si="247"/>
        <v/>
      </c>
      <c r="FZ109" t="str">
        <f t="shared" si="248"/>
        <v/>
      </c>
      <c r="GA109" t="str">
        <f t="shared" si="249"/>
        <v/>
      </c>
      <c r="GB109" t="str">
        <f t="shared" si="250"/>
        <v/>
      </c>
      <c r="GC109" t="str">
        <f t="shared" si="251"/>
        <v/>
      </c>
      <c r="GD109" t="str">
        <f t="shared" si="252"/>
        <v/>
      </c>
      <c r="GE109" t="str">
        <f t="shared" si="253"/>
        <v/>
      </c>
      <c r="GF109" t="str">
        <f t="shared" si="254"/>
        <v/>
      </c>
      <c r="GG109" t="str">
        <f t="shared" si="255"/>
        <v/>
      </c>
      <c r="GH109" t="str">
        <f t="shared" si="256"/>
        <v/>
      </c>
      <c r="GI109" t="str">
        <f t="shared" si="257"/>
        <v/>
      </c>
      <c r="GJ109" t="str">
        <f t="shared" si="258"/>
        <v/>
      </c>
      <c r="GK109" t="str">
        <f t="shared" si="259"/>
        <v/>
      </c>
      <c r="GL109" t="str">
        <f t="shared" si="260"/>
        <v/>
      </c>
      <c r="GM109">
        <f t="shared" si="261"/>
        <v>218.83799999999999</v>
      </c>
      <c r="GN109">
        <f t="shared" si="262"/>
        <v>240.60500000000002</v>
      </c>
      <c r="GO109">
        <f t="shared" si="263"/>
        <v>310.98500000000001</v>
      </c>
    </row>
    <row r="110" spans="1:197" x14ac:dyDescent="0.2">
      <c r="A110" t="s">
        <v>123</v>
      </c>
      <c r="B110">
        <v>-0.70199999999999996</v>
      </c>
      <c r="C110">
        <v>-30.952999999999999</v>
      </c>
      <c r="D110">
        <v>759.07</v>
      </c>
      <c r="E110">
        <v>7308232226</v>
      </c>
      <c r="F110" s="2">
        <v>22</v>
      </c>
      <c r="G110" s="2">
        <v>26</v>
      </c>
      <c r="M110" s="2">
        <v>22</v>
      </c>
      <c r="N110" s="2">
        <v>26</v>
      </c>
      <c r="O110" s="2">
        <v>58.49</v>
      </c>
      <c r="T110" s="4"/>
      <c r="U110" s="4"/>
      <c r="V110" s="4"/>
      <c r="W110" s="4"/>
      <c r="BY110">
        <v>239.77</v>
      </c>
      <c r="BZ110">
        <v>248.97</v>
      </c>
      <c r="CB110">
        <v>316.01600000000002</v>
      </c>
      <c r="CU110" t="s">
        <v>172</v>
      </c>
      <c r="CV110" t="s">
        <v>172</v>
      </c>
      <c r="CW110" t="s">
        <v>172</v>
      </c>
      <c r="CX110" t="s">
        <v>172</v>
      </c>
      <c r="CY110">
        <v>239.77</v>
      </c>
      <c r="CZ110">
        <v>248.97</v>
      </c>
      <c r="DA110" t="s">
        <v>172</v>
      </c>
      <c r="DB110">
        <v>316.01600000000002</v>
      </c>
      <c r="DD110" t="s">
        <v>172</v>
      </c>
      <c r="DE110" t="s">
        <v>172</v>
      </c>
      <c r="DF110" t="s">
        <v>172</v>
      </c>
      <c r="DG110" t="s">
        <v>172</v>
      </c>
      <c r="DH110">
        <v>239.77</v>
      </c>
      <c r="DI110">
        <v>248.97</v>
      </c>
      <c r="DJ110" t="s">
        <v>172</v>
      </c>
      <c r="DK110">
        <v>316.01600000000002</v>
      </c>
      <c r="DM110" t="s">
        <v>172</v>
      </c>
      <c r="DN110" t="s">
        <v>172</v>
      </c>
      <c r="DO110" t="s">
        <v>172</v>
      </c>
      <c r="DP110" t="s">
        <v>172</v>
      </c>
      <c r="DQ110" t="s">
        <v>172</v>
      </c>
      <c r="DR110" t="s">
        <v>172</v>
      </c>
      <c r="DS110" t="s">
        <v>172</v>
      </c>
      <c r="DT110" t="s">
        <v>172</v>
      </c>
      <c r="DV110" t="s">
        <v>172</v>
      </c>
      <c r="DW110" t="s">
        <v>172</v>
      </c>
      <c r="DX110" t="s">
        <v>172</v>
      </c>
      <c r="DY110" t="s">
        <v>172</v>
      </c>
      <c r="EA110" t="s">
        <v>172</v>
      </c>
      <c r="EB110" t="s">
        <v>172</v>
      </c>
      <c r="EC110" t="s">
        <v>172</v>
      </c>
      <c r="ED110" t="s">
        <v>172</v>
      </c>
      <c r="EF110" t="s">
        <v>172</v>
      </c>
      <c r="EG110" t="s">
        <v>172</v>
      </c>
      <c r="EH110" t="s">
        <v>172</v>
      </c>
      <c r="EI110" t="s">
        <v>172</v>
      </c>
      <c r="EL110" t="str">
        <f t="shared" si="208"/>
        <v/>
      </c>
      <c r="EM110" t="str">
        <f t="shared" si="209"/>
        <v/>
      </c>
      <c r="EN110" t="str">
        <f t="shared" si="210"/>
        <v/>
      </c>
      <c r="EO110" t="str">
        <f t="shared" si="211"/>
        <v/>
      </c>
      <c r="EP110" t="str">
        <f t="shared" si="212"/>
        <v/>
      </c>
      <c r="EQ110" t="str">
        <f t="shared" si="213"/>
        <v/>
      </c>
      <c r="ER110" t="str">
        <f t="shared" si="214"/>
        <v/>
      </c>
      <c r="ES110" t="str">
        <f t="shared" si="215"/>
        <v/>
      </c>
      <c r="ET110" t="str">
        <f t="shared" si="216"/>
        <v/>
      </c>
      <c r="EU110" t="str">
        <f t="shared" si="217"/>
        <v/>
      </c>
      <c r="EV110" t="str">
        <f t="shared" si="218"/>
        <v/>
      </c>
      <c r="EW110" t="str">
        <f t="shared" si="219"/>
        <v/>
      </c>
      <c r="EX110" t="str">
        <f t="shared" si="220"/>
        <v/>
      </c>
      <c r="EY110" t="str">
        <f t="shared" si="221"/>
        <v/>
      </c>
      <c r="EZ110" t="str">
        <f t="shared" si="222"/>
        <v/>
      </c>
      <c r="FA110" t="str">
        <f t="shared" si="223"/>
        <v/>
      </c>
      <c r="FB110" t="str">
        <f t="shared" si="224"/>
        <v/>
      </c>
      <c r="FC110" t="str">
        <f t="shared" si="225"/>
        <v/>
      </c>
      <c r="FD110" t="str">
        <f t="shared" si="226"/>
        <v/>
      </c>
      <c r="FE110" t="str">
        <f t="shared" si="227"/>
        <v/>
      </c>
      <c r="FF110" t="str">
        <f t="shared" si="228"/>
        <v/>
      </c>
      <c r="FG110" t="str">
        <f t="shared" si="229"/>
        <v/>
      </c>
      <c r="FH110" t="str">
        <f t="shared" si="230"/>
        <v/>
      </c>
      <c r="FI110" t="str">
        <f t="shared" si="231"/>
        <v/>
      </c>
      <c r="FJ110" t="str">
        <f t="shared" si="232"/>
        <v/>
      </c>
      <c r="FK110" t="str">
        <f t="shared" si="233"/>
        <v/>
      </c>
      <c r="FL110" t="str">
        <f t="shared" si="234"/>
        <v/>
      </c>
      <c r="FM110" t="str">
        <f t="shared" si="235"/>
        <v/>
      </c>
      <c r="FN110" t="str">
        <f t="shared" si="236"/>
        <v/>
      </c>
      <c r="FO110" t="str">
        <f t="shared" si="237"/>
        <v/>
      </c>
      <c r="FP110" t="str">
        <f t="shared" si="238"/>
        <v/>
      </c>
      <c r="FQ110" t="str">
        <f t="shared" si="239"/>
        <v/>
      </c>
      <c r="FR110" t="str">
        <f t="shared" si="240"/>
        <v/>
      </c>
      <c r="FS110" t="str">
        <f t="shared" si="241"/>
        <v/>
      </c>
      <c r="FT110" t="str">
        <f t="shared" si="242"/>
        <v/>
      </c>
      <c r="FU110" t="str">
        <f t="shared" si="243"/>
        <v/>
      </c>
      <c r="FV110" t="str">
        <f t="shared" si="244"/>
        <v/>
      </c>
      <c r="FW110" t="str">
        <f t="shared" si="245"/>
        <v/>
      </c>
      <c r="FX110" t="str">
        <f t="shared" si="246"/>
        <v/>
      </c>
      <c r="FY110" t="str">
        <f t="shared" si="247"/>
        <v/>
      </c>
      <c r="FZ110" t="str">
        <f t="shared" si="248"/>
        <v/>
      </c>
      <c r="GA110" t="str">
        <f t="shared" si="249"/>
        <v/>
      </c>
      <c r="GB110" t="str">
        <f t="shared" si="250"/>
        <v/>
      </c>
      <c r="GC110" t="str">
        <f t="shared" si="251"/>
        <v/>
      </c>
      <c r="GD110" t="str">
        <f t="shared" si="252"/>
        <v/>
      </c>
      <c r="GE110" t="str">
        <f t="shared" si="253"/>
        <v/>
      </c>
      <c r="GF110" t="str">
        <f t="shared" si="254"/>
        <v/>
      </c>
      <c r="GG110" t="str">
        <f t="shared" si="255"/>
        <v/>
      </c>
      <c r="GH110" t="str">
        <f t="shared" si="256"/>
        <v/>
      </c>
      <c r="GI110" t="str">
        <f t="shared" si="257"/>
        <v/>
      </c>
      <c r="GJ110" t="str">
        <f t="shared" si="258"/>
        <v/>
      </c>
      <c r="GK110" t="str">
        <f t="shared" si="259"/>
        <v/>
      </c>
      <c r="GL110">
        <f t="shared" si="260"/>
        <v>181.28</v>
      </c>
      <c r="GM110">
        <f t="shared" si="261"/>
        <v>190.48</v>
      </c>
      <c r="GN110" t="str">
        <f t="shared" si="262"/>
        <v/>
      </c>
      <c r="GO110">
        <f t="shared" si="263"/>
        <v>257.52600000000001</v>
      </c>
    </row>
    <row r="111" spans="1:197" x14ac:dyDescent="0.2">
      <c r="A111" t="s">
        <v>124</v>
      </c>
      <c r="B111">
        <v>-3.028</v>
      </c>
      <c r="C111">
        <v>-20.402000000000001</v>
      </c>
      <c r="D111">
        <v>711.4</v>
      </c>
      <c r="E111">
        <v>7310290806</v>
      </c>
      <c r="F111" s="2">
        <v>8</v>
      </c>
      <c r="G111" s="2">
        <v>6</v>
      </c>
      <c r="M111" s="2">
        <v>8</v>
      </c>
      <c r="N111" s="2">
        <v>6</v>
      </c>
      <c r="O111" s="2">
        <v>51.835000000000001</v>
      </c>
      <c r="T111" s="4"/>
      <c r="U111" s="4"/>
      <c r="V111" s="4"/>
      <c r="W111" s="4"/>
      <c r="BY111">
        <v>218.78200000000001</v>
      </c>
      <c r="BZ111">
        <v>218.78200000000001</v>
      </c>
      <c r="CA111">
        <v>128.07499999999999</v>
      </c>
      <c r="CU111" t="s">
        <v>172</v>
      </c>
      <c r="CV111" t="s">
        <v>172</v>
      </c>
      <c r="CW111" t="s">
        <v>172</v>
      </c>
      <c r="CX111" t="s">
        <v>172</v>
      </c>
      <c r="CY111">
        <v>218.78200000000001</v>
      </c>
      <c r="CZ111">
        <v>218.78200000000001</v>
      </c>
      <c r="DA111">
        <v>128.07499999999999</v>
      </c>
      <c r="DB111" t="s">
        <v>172</v>
      </c>
      <c r="DD111" t="s">
        <v>172</v>
      </c>
      <c r="DE111" t="s">
        <v>172</v>
      </c>
      <c r="DF111" t="s">
        <v>172</v>
      </c>
      <c r="DG111" t="s">
        <v>172</v>
      </c>
      <c r="DH111">
        <v>218.78200000000001</v>
      </c>
      <c r="DI111">
        <v>218.78200000000001</v>
      </c>
      <c r="DJ111">
        <v>128.07499999999999</v>
      </c>
      <c r="DK111" t="s">
        <v>172</v>
      </c>
      <c r="DM111" t="s">
        <v>172</v>
      </c>
      <c r="DN111" t="s">
        <v>172</v>
      </c>
      <c r="DO111" t="s">
        <v>172</v>
      </c>
      <c r="DP111" t="s">
        <v>172</v>
      </c>
      <c r="DQ111" t="s">
        <v>172</v>
      </c>
      <c r="DR111" t="s">
        <v>172</v>
      </c>
      <c r="DS111" t="s">
        <v>172</v>
      </c>
      <c r="DT111" t="s">
        <v>172</v>
      </c>
      <c r="DV111" t="s">
        <v>172</v>
      </c>
      <c r="DW111" t="s">
        <v>172</v>
      </c>
      <c r="DX111" t="s">
        <v>172</v>
      </c>
      <c r="DY111" t="s">
        <v>172</v>
      </c>
      <c r="EA111" t="s">
        <v>172</v>
      </c>
      <c r="EB111" t="s">
        <v>172</v>
      </c>
      <c r="EC111" t="s">
        <v>172</v>
      </c>
      <c r="ED111" t="s">
        <v>172</v>
      </c>
      <c r="EF111" t="s">
        <v>172</v>
      </c>
      <c r="EG111" t="s">
        <v>172</v>
      </c>
      <c r="EH111" t="s">
        <v>172</v>
      </c>
      <c r="EI111" t="s">
        <v>172</v>
      </c>
      <c r="EL111" t="str">
        <f t="shared" si="208"/>
        <v/>
      </c>
      <c r="EM111" t="str">
        <f t="shared" si="209"/>
        <v/>
      </c>
      <c r="EN111" t="str">
        <f t="shared" si="210"/>
        <v/>
      </c>
      <c r="EO111" t="str">
        <f t="shared" si="211"/>
        <v/>
      </c>
      <c r="EP111" t="str">
        <f t="shared" si="212"/>
        <v/>
      </c>
      <c r="EQ111" t="str">
        <f t="shared" si="213"/>
        <v/>
      </c>
      <c r="ER111" t="str">
        <f t="shared" si="214"/>
        <v/>
      </c>
      <c r="ES111" t="str">
        <f t="shared" si="215"/>
        <v/>
      </c>
      <c r="ET111" t="str">
        <f t="shared" si="216"/>
        <v/>
      </c>
      <c r="EU111" t="str">
        <f t="shared" si="217"/>
        <v/>
      </c>
      <c r="EV111" t="str">
        <f t="shared" si="218"/>
        <v/>
      </c>
      <c r="EW111" t="str">
        <f t="shared" si="219"/>
        <v/>
      </c>
      <c r="EX111" t="str">
        <f t="shared" si="220"/>
        <v/>
      </c>
      <c r="EY111" t="str">
        <f t="shared" si="221"/>
        <v/>
      </c>
      <c r="EZ111" t="str">
        <f t="shared" si="222"/>
        <v/>
      </c>
      <c r="FA111" t="str">
        <f t="shared" si="223"/>
        <v/>
      </c>
      <c r="FB111" t="str">
        <f t="shared" si="224"/>
        <v/>
      </c>
      <c r="FC111" t="str">
        <f t="shared" si="225"/>
        <v/>
      </c>
      <c r="FD111" t="str">
        <f t="shared" si="226"/>
        <v/>
      </c>
      <c r="FE111" t="str">
        <f t="shared" si="227"/>
        <v/>
      </c>
      <c r="FF111" t="str">
        <f t="shared" si="228"/>
        <v/>
      </c>
      <c r="FG111" t="str">
        <f t="shared" si="229"/>
        <v/>
      </c>
      <c r="FH111" t="str">
        <f t="shared" si="230"/>
        <v/>
      </c>
      <c r="FI111" t="str">
        <f t="shared" si="231"/>
        <v/>
      </c>
      <c r="FJ111" t="str">
        <f t="shared" si="232"/>
        <v/>
      </c>
      <c r="FK111" t="str">
        <f t="shared" si="233"/>
        <v/>
      </c>
      <c r="FL111" t="str">
        <f t="shared" si="234"/>
        <v/>
      </c>
      <c r="FM111" t="str">
        <f t="shared" si="235"/>
        <v/>
      </c>
      <c r="FN111" t="str">
        <f t="shared" si="236"/>
        <v/>
      </c>
      <c r="FO111" t="str">
        <f t="shared" si="237"/>
        <v/>
      </c>
      <c r="FP111" t="str">
        <f t="shared" si="238"/>
        <v/>
      </c>
      <c r="FQ111" t="str">
        <f t="shared" si="239"/>
        <v/>
      </c>
      <c r="FR111" t="str">
        <f t="shared" si="240"/>
        <v/>
      </c>
      <c r="FS111" t="str">
        <f t="shared" si="241"/>
        <v/>
      </c>
      <c r="FT111" t="str">
        <f t="shared" si="242"/>
        <v/>
      </c>
      <c r="FU111" t="str">
        <f t="shared" si="243"/>
        <v/>
      </c>
      <c r="FV111" t="str">
        <f t="shared" si="244"/>
        <v/>
      </c>
      <c r="FW111" t="str">
        <f t="shared" si="245"/>
        <v/>
      </c>
      <c r="FX111" t="str">
        <f t="shared" si="246"/>
        <v/>
      </c>
      <c r="FY111" t="str">
        <f t="shared" si="247"/>
        <v/>
      </c>
      <c r="FZ111" t="str">
        <f t="shared" si="248"/>
        <v/>
      </c>
      <c r="GA111" t="str">
        <f t="shared" si="249"/>
        <v/>
      </c>
      <c r="GB111" t="str">
        <f t="shared" si="250"/>
        <v/>
      </c>
      <c r="GC111" t="str">
        <f t="shared" si="251"/>
        <v/>
      </c>
      <c r="GD111" t="str">
        <f t="shared" si="252"/>
        <v/>
      </c>
      <c r="GE111" t="str">
        <f t="shared" si="253"/>
        <v/>
      </c>
      <c r="GF111" t="str">
        <f t="shared" si="254"/>
        <v/>
      </c>
      <c r="GG111" t="str">
        <f t="shared" si="255"/>
        <v/>
      </c>
      <c r="GH111" t="str">
        <f t="shared" si="256"/>
        <v/>
      </c>
      <c r="GI111" t="str">
        <f t="shared" si="257"/>
        <v/>
      </c>
      <c r="GJ111" t="str">
        <f t="shared" si="258"/>
        <v/>
      </c>
      <c r="GK111" t="str">
        <f t="shared" si="259"/>
        <v/>
      </c>
      <c r="GL111">
        <f t="shared" si="260"/>
        <v>166.947</v>
      </c>
      <c r="GM111">
        <f t="shared" si="261"/>
        <v>166.947</v>
      </c>
      <c r="GN111">
        <f t="shared" si="262"/>
        <v>76.239999999999981</v>
      </c>
      <c r="GO111" t="str">
        <f t="shared" si="263"/>
        <v/>
      </c>
    </row>
    <row r="112" spans="1:197" x14ac:dyDescent="0.2">
      <c r="A112" t="s">
        <v>125</v>
      </c>
      <c r="B112">
        <v>-7.7640000000000002</v>
      </c>
      <c r="C112">
        <v>-25.119</v>
      </c>
      <c r="D112">
        <v>777.2</v>
      </c>
      <c r="E112">
        <v>7310300059</v>
      </c>
      <c r="F112" s="2">
        <v>0</v>
      </c>
      <c r="G112" s="2">
        <v>59</v>
      </c>
      <c r="M112" s="2">
        <v>0</v>
      </c>
      <c r="N112" s="2">
        <v>59</v>
      </c>
      <c r="O112" s="2">
        <v>19.628</v>
      </c>
      <c r="T112" s="4"/>
      <c r="U112" s="4"/>
      <c r="V112" s="4"/>
      <c r="W112" s="4"/>
      <c r="BZ112">
        <v>205.56399999999999</v>
      </c>
      <c r="CA112">
        <v>302.84399999999999</v>
      </c>
      <c r="CB112">
        <v>289.69799999999998</v>
      </c>
      <c r="CU112" t="s">
        <v>172</v>
      </c>
      <c r="CV112" t="s">
        <v>172</v>
      </c>
      <c r="CW112" t="s">
        <v>172</v>
      </c>
      <c r="CX112" t="s">
        <v>172</v>
      </c>
      <c r="CY112" t="s">
        <v>172</v>
      </c>
      <c r="CZ112">
        <v>205.56399999999999</v>
      </c>
      <c r="DA112">
        <v>302.84399999999999</v>
      </c>
      <c r="DB112">
        <v>289.69799999999998</v>
      </c>
      <c r="DD112" t="s">
        <v>172</v>
      </c>
      <c r="DE112" t="s">
        <v>172</v>
      </c>
      <c r="DF112" t="s">
        <v>172</v>
      </c>
      <c r="DG112" t="s">
        <v>172</v>
      </c>
      <c r="DH112" t="s">
        <v>172</v>
      </c>
      <c r="DI112">
        <v>205.56399999999999</v>
      </c>
      <c r="DJ112">
        <v>302.84399999999999</v>
      </c>
      <c r="DK112">
        <v>289.69799999999998</v>
      </c>
      <c r="DM112" t="s">
        <v>172</v>
      </c>
      <c r="DN112" t="s">
        <v>172</v>
      </c>
      <c r="DO112" t="s">
        <v>172</v>
      </c>
      <c r="DP112" t="s">
        <v>172</v>
      </c>
      <c r="DQ112" t="s">
        <v>172</v>
      </c>
      <c r="DR112" t="s">
        <v>172</v>
      </c>
      <c r="DS112" t="s">
        <v>172</v>
      </c>
      <c r="DT112" t="s">
        <v>172</v>
      </c>
      <c r="DV112" t="s">
        <v>172</v>
      </c>
      <c r="DW112" t="s">
        <v>172</v>
      </c>
      <c r="DX112" t="s">
        <v>172</v>
      </c>
      <c r="DY112" t="s">
        <v>172</v>
      </c>
      <c r="EA112" t="s">
        <v>172</v>
      </c>
      <c r="EB112" t="s">
        <v>172</v>
      </c>
      <c r="EC112" t="s">
        <v>172</v>
      </c>
      <c r="ED112" t="s">
        <v>172</v>
      </c>
      <c r="EF112" t="s">
        <v>172</v>
      </c>
      <c r="EG112" t="s">
        <v>172</v>
      </c>
      <c r="EH112" t="s">
        <v>172</v>
      </c>
      <c r="EI112" t="s">
        <v>172</v>
      </c>
      <c r="EL112" t="str">
        <f t="shared" si="208"/>
        <v/>
      </c>
      <c r="EM112" t="str">
        <f t="shared" si="209"/>
        <v/>
      </c>
      <c r="EN112" t="str">
        <f t="shared" si="210"/>
        <v/>
      </c>
      <c r="EO112" t="str">
        <f t="shared" si="211"/>
        <v/>
      </c>
      <c r="EP112" t="str">
        <f t="shared" si="212"/>
        <v/>
      </c>
      <c r="EQ112" t="str">
        <f t="shared" si="213"/>
        <v/>
      </c>
      <c r="ER112" t="str">
        <f t="shared" si="214"/>
        <v/>
      </c>
      <c r="ES112" t="str">
        <f t="shared" si="215"/>
        <v/>
      </c>
      <c r="ET112" t="str">
        <f t="shared" si="216"/>
        <v/>
      </c>
      <c r="EU112" t="str">
        <f t="shared" si="217"/>
        <v/>
      </c>
      <c r="EV112" t="str">
        <f t="shared" si="218"/>
        <v/>
      </c>
      <c r="EW112" t="str">
        <f t="shared" si="219"/>
        <v/>
      </c>
      <c r="EX112" t="str">
        <f t="shared" si="220"/>
        <v/>
      </c>
      <c r="EY112" t="str">
        <f t="shared" si="221"/>
        <v/>
      </c>
      <c r="EZ112" t="str">
        <f t="shared" si="222"/>
        <v/>
      </c>
      <c r="FA112" t="str">
        <f t="shared" si="223"/>
        <v/>
      </c>
      <c r="FB112" t="str">
        <f t="shared" si="224"/>
        <v/>
      </c>
      <c r="FC112" t="str">
        <f t="shared" si="225"/>
        <v/>
      </c>
      <c r="FD112" t="str">
        <f t="shared" si="226"/>
        <v/>
      </c>
      <c r="FE112" t="str">
        <f t="shared" si="227"/>
        <v/>
      </c>
      <c r="FF112" t="str">
        <f t="shared" si="228"/>
        <v/>
      </c>
      <c r="FG112" t="str">
        <f t="shared" si="229"/>
        <v/>
      </c>
      <c r="FH112" t="str">
        <f t="shared" si="230"/>
        <v/>
      </c>
      <c r="FI112" t="str">
        <f t="shared" si="231"/>
        <v/>
      </c>
      <c r="FJ112" t="str">
        <f t="shared" si="232"/>
        <v/>
      </c>
      <c r="FK112" t="str">
        <f t="shared" si="233"/>
        <v/>
      </c>
      <c r="FL112" t="str">
        <f t="shared" si="234"/>
        <v/>
      </c>
      <c r="FM112" t="str">
        <f t="shared" si="235"/>
        <v/>
      </c>
      <c r="FN112" t="str">
        <f t="shared" si="236"/>
        <v/>
      </c>
      <c r="FO112" t="str">
        <f t="shared" si="237"/>
        <v/>
      </c>
      <c r="FP112" t="str">
        <f t="shared" si="238"/>
        <v/>
      </c>
      <c r="FQ112" t="str">
        <f t="shared" si="239"/>
        <v/>
      </c>
      <c r="FR112" t="str">
        <f t="shared" si="240"/>
        <v/>
      </c>
      <c r="FS112" t="str">
        <f t="shared" si="241"/>
        <v/>
      </c>
      <c r="FT112" t="str">
        <f t="shared" si="242"/>
        <v/>
      </c>
      <c r="FU112" t="str">
        <f t="shared" si="243"/>
        <v/>
      </c>
      <c r="FV112" t="str">
        <f t="shared" si="244"/>
        <v/>
      </c>
      <c r="FW112" t="str">
        <f t="shared" si="245"/>
        <v/>
      </c>
      <c r="FX112" t="str">
        <f t="shared" si="246"/>
        <v/>
      </c>
      <c r="FY112" t="str">
        <f t="shared" si="247"/>
        <v/>
      </c>
      <c r="FZ112" t="str">
        <f t="shared" si="248"/>
        <v/>
      </c>
      <c r="GA112" t="str">
        <f t="shared" si="249"/>
        <v/>
      </c>
      <c r="GB112" t="str">
        <f t="shared" si="250"/>
        <v/>
      </c>
      <c r="GC112" t="str">
        <f t="shared" si="251"/>
        <v/>
      </c>
      <c r="GD112" t="str">
        <f t="shared" si="252"/>
        <v/>
      </c>
      <c r="GE112" t="str">
        <f t="shared" si="253"/>
        <v/>
      </c>
      <c r="GF112" t="str">
        <f t="shared" si="254"/>
        <v/>
      </c>
      <c r="GG112" t="str">
        <f t="shared" si="255"/>
        <v/>
      </c>
      <c r="GH112" t="str">
        <f t="shared" si="256"/>
        <v/>
      </c>
      <c r="GI112" t="str">
        <f t="shared" si="257"/>
        <v/>
      </c>
      <c r="GJ112" t="str">
        <f t="shared" si="258"/>
        <v/>
      </c>
      <c r="GK112" t="str">
        <f t="shared" si="259"/>
        <v/>
      </c>
      <c r="GL112" t="str">
        <f t="shared" si="260"/>
        <v/>
      </c>
      <c r="GM112">
        <f t="shared" si="261"/>
        <v>185.93599999999998</v>
      </c>
      <c r="GN112">
        <f t="shared" si="262"/>
        <v>283.21600000000001</v>
      </c>
      <c r="GO112">
        <f t="shared" si="263"/>
        <v>270.07</v>
      </c>
    </row>
    <row r="113" spans="1:197" x14ac:dyDescent="0.2">
      <c r="A113" t="s">
        <v>126</v>
      </c>
      <c r="B113">
        <v>23.085000000000001</v>
      </c>
      <c r="C113">
        <v>-36.731000000000002</v>
      </c>
      <c r="D113">
        <v>854.59</v>
      </c>
      <c r="E113">
        <v>7311092017</v>
      </c>
      <c r="F113" s="2">
        <v>20</v>
      </c>
      <c r="G113" s="2">
        <v>17</v>
      </c>
      <c r="M113" s="2">
        <v>20</v>
      </c>
      <c r="N113" s="2">
        <v>17</v>
      </c>
      <c r="O113" s="2">
        <v>27.454000000000001</v>
      </c>
      <c r="T113" s="4"/>
      <c r="U113" s="4"/>
      <c r="V113" s="4"/>
      <c r="W113" s="4"/>
      <c r="BZ113">
        <v>280.09800000000001</v>
      </c>
      <c r="CA113">
        <v>291.99799999999999</v>
      </c>
      <c r="CB113">
        <v>309.34199999999998</v>
      </c>
      <c r="CU113" t="s">
        <v>172</v>
      </c>
      <c r="CV113" t="s">
        <v>172</v>
      </c>
      <c r="CW113" t="s">
        <v>172</v>
      </c>
      <c r="CX113" t="s">
        <v>172</v>
      </c>
      <c r="CY113" t="s">
        <v>172</v>
      </c>
      <c r="CZ113">
        <v>280.09800000000001</v>
      </c>
      <c r="DA113">
        <v>291.99799999999999</v>
      </c>
      <c r="DB113">
        <v>309.34199999999998</v>
      </c>
      <c r="DD113" t="s">
        <v>172</v>
      </c>
      <c r="DE113" t="s">
        <v>172</v>
      </c>
      <c r="DF113" t="s">
        <v>172</v>
      </c>
      <c r="DG113" t="s">
        <v>172</v>
      </c>
      <c r="DH113" t="s">
        <v>172</v>
      </c>
      <c r="DI113">
        <v>280.09800000000001</v>
      </c>
      <c r="DJ113">
        <v>291.99799999999999</v>
      </c>
      <c r="DK113">
        <v>309.34199999999998</v>
      </c>
      <c r="DM113" t="s">
        <v>172</v>
      </c>
      <c r="DN113" t="s">
        <v>172</v>
      </c>
      <c r="DO113" t="s">
        <v>172</v>
      </c>
      <c r="DP113" t="s">
        <v>172</v>
      </c>
      <c r="DQ113" t="s">
        <v>172</v>
      </c>
      <c r="DR113" t="s">
        <v>172</v>
      </c>
      <c r="DS113" t="s">
        <v>172</v>
      </c>
      <c r="DT113" t="s">
        <v>172</v>
      </c>
      <c r="DV113" t="s">
        <v>172</v>
      </c>
      <c r="DW113" t="s">
        <v>172</v>
      </c>
      <c r="DX113" t="s">
        <v>172</v>
      </c>
      <c r="DY113" t="s">
        <v>172</v>
      </c>
      <c r="EA113" t="s">
        <v>172</v>
      </c>
      <c r="EB113" t="s">
        <v>172</v>
      </c>
      <c r="EC113" t="s">
        <v>172</v>
      </c>
      <c r="ED113" t="s">
        <v>172</v>
      </c>
      <c r="EF113" t="s">
        <v>172</v>
      </c>
      <c r="EG113" t="s">
        <v>172</v>
      </c>
      <c r="EH113" t="s">
        <v>172</v>
      </c>
      <c r="EI113" t="s">
        <v>172</v>
      </c>
      <c r="EL113" t="str">
        <f t="shared" si="208"/>
        <v/>
      </c>
      <c r="EM113" t="str">
        <f t="shared" si="209"/>
        <v/>
      </c>
      <c r="EN113" t="str">
        <f t="shared" si="210"/>
        <v/>
      </c>
      <c r="EO113" t="str">
        <f t="shared" si="211"/>
        <v/>
      </c>
      <c r="EP113" t="str">
        <f t="shared" si="212"/>
        <v/>
      </c>
      <c r="EQ113" t="str">
        <f t="shared" si="213"/>
        <v/>
      </c>
      <c r="ER113" t="str">
        <f t="shared" si="214"/>
        <v/>
      </c>
      <c r="ES113" t="str">
        <f t="shared" si="215"/>
        <v/>
      </c>
      <c r="ET113" t="str">
        <f t="shared" si="216"/>
        <v/>
      </c>
      <c r="EU113" t="str">
        <f t="shared" si="217"/>
        <v/>
      </c>
      <c r="EV113" t="str">
        <f t="shared" si="218"/>
        <v/>
      </c>
      <c r="EW113" t="str">
        <f t="shared" si="219"/>
        <v/>
      </c>
      <c r="EX113" t="str">
        <f t="shared" si="220"/>
        <v/>
      </c>
      <c r="EY113" t="str">
        <f t="shared" si="221"/>
        <v/>
      </c>
      <c r="EZ113" t="str">
        <f t="shared" si="222"/>
        <v/>
      </c>
      <c r="FA113" t="str">
        <f t="shared" si="223"/>
        <v/>
      </c>
      <c r="FB113" t="str">
        <f t="shared" si="224"/>
        <v/>
      </c>
      <c r="FC113" t="str">
        <f t="shared" si="225"/>
        <v/>
      </c>
      <c r="FD113" t="str">
        <f t="shared" si="226"/>
        <v/>
      </c>
      <c r="FE113" t="str">
        <f t="shared" si="227"/>
        <v/>
      </c>
      <c r="FF113" t="str">
        <f t="shared" si="228"/>
        <v/>
      </c>
      <c r="FG113" t="str">
        <f t="shared" si="229"/>
        <v/>
      </c>
      <c r="FH113" t="str">
        <f t="shared" si="230"/>
        <v/>
      </c>
      <c r="FI113" t="str">
        <f t="shared" si="231"/>
        <v/>
      </c>
      <c r="FJ113" t="str">
        <f t="shared" si="232"/>
        <v/>
      </c>
      <c r="FK113" t="str">
        <f t="shared" si="233"/>
        <v/>
      </c>
      <c r="FL113" t="str">
        <f t="shared" si="234"/>
        <v/>
      </c>
      <c r="FM113" t="str">
        <f t="shared" si="235"/>
        <v/>
      </c>
      <c r="FN113" t="str">
        <f t="shared" si="236"/>
        <v/>
      </c>
      <c r="FO113" t="str">
        <f t="shared" si="237"/>
        <v/>
      </c>
      <c r="FP113" t="str">
        <f t="shared" si="238"/>
        <v/>
      </c>
      <c r="FQ113" t="str">
        <f t="shared" si="239"/>
        <v/>
      </c>
      <c r="FR113" t="str">
        <f t="shared" si="240"/>
        <v/>
      </c>
      <c r="FS113" t="str">
        <f t="shared" si="241"/>
        <v/>
      </c>
      <c r="FT113" t="str">
        <f t="shared" si="242"/>
        <v/>
      </c>
      <c r="FU113" t="str">
        <f t="shared" si="243"/>
        <v/>
      </c>
      <c r="FV113" t="str">
        <f t="shared" si="244"/>
        <v/>
      </c>
      <c r="FW113" t="str">
        <f t="shared" si="245"/>
        <v/>
      </c>
      <c r="FX113" t="str">
        <f t="shared" si="246"/>
        <v/>
      </c>
      <c r="FY113" t="str">
        <f t="shared" si="247"/>
        <v/>
      </c>
      <c r="FZ113" t="str">
        <f t="shared" si="248"/>
        <v/>
      </c>
      <c r="GA113" t="str">
        <f t="shared" si="249"/>
        <v/>
      </c>
      <c r="GB113" t="str">
        <f t="shared" si="250"/>
        <v/>
      </c>
      <c r="GC113" t="str">
        <f t="shared" si="251"/>
        <v/>
      </c>
      <c r="GD113" t="str">
        <f t="shared" si="252"/>
        <v/>
      </c>
      <c r="GE113" t="str">
        <f t="shared" si="253"/>
        <v/>
      </c>
      <c r="GF113" t="str">
        <f t="shared" si="254"/>
        <v/>
      </c>
      <c r="GG113" t="str">
        <f t="shared" si="255"/>
        <v/>
      </c>
      <c r="GH113" t="str">
        <f t="shared" si="256"/>
        <v/>
      </c>
      <c r="GI113" t="str">
        <f t="shared" si="257"/>
        <v/>
      </c>
      <c r="GJ113" t="str">
        <f t="shared" si="258"/>
        <v/>
      </c>
      <c r="GK113" t="str">
        <f t="shared" si="259"/>
        <v/>
      </c>
      <c r="GL113" t="str">
        <f t="shared" si="260"/>
        <v/>
      </c>
      <c r="GM113">
        <f t="shared" si="261"/>
        <v>252.64400000000001</v>
      </c>
      <c r="GN113">
        <f t="shared" si="262"/>
        <v>264.54399999999998</v>
      </c>
      <c r="GO113">
        <f t="shared" si="263"/>
        <v>281.88799999999998</v>
      </c>
    </row>
    <row r="114" spans="1:197" x14ac:dyDescent="0.2">
      <c r="A114" t="s">
        <v>127</v>
      </c>
      <c r="B114">
        <v>24.61</v>
      </c>
      <c r="C114">
        <v>-23.61</v>
      </c>
      <c r="D114">
        <v>779.18</v>
      </c>
      <c r="E114">
        <v>7311251617</v>
      </c>
      <c r="F114" s="2">
        <v>16</v>
      </c>
      <c r="G114" s="2">
        <v>17</v>
      </c>
      <c r="M114" s="2">
        <v>16</v>
      </c>
      <c r="N114" s="2">
        <v>17</v>
      </c>
      <c r="O114" s="2">
        <v>49.378</v>
      </c>
      <c r="T114" s="4"/>
      <c r="U114" s="4"/>
      <c r="V114" s="4"/>
      <c r="W114" s="4"/>
      <c r="BY114">
        <v>278.18</v>
      </c>
      <c r="BZ114">
        <v>282.12400000000002</v>
      </c>
      <c r="CA114">
        <v>270.29199999999997</v>
      </c>
      <c r="CB114">
        <v>355.74099999999999</v>
      </c>
      <c r="CU114" t="s">
        <v>172</v>
      </c>
      <c r="CV114" t="s">
        <v>172</v>
      </c>
      <c r="CW114" t="s">
        <v>172</v>
      </c>
      <c r="CX114" t="s">
        <v>172</v>
      </c>
      <c r="CY114">
        <v>278.18</v>
      </c>
      <c r="CZ114">
        <v>282.12400000000002</v>
      </c>
      <c r="DA114">
        <v>270.29199999999997</v>
      </c>
      <c r="DB114">
        <v>355.74099999999999</v>
      </c>
      <c r="DD114" t="s">
        <v>172</v>
      </c>
      <c r="DE114" t="s">
        <v>172</v>
      </c>
      <c r="DF114" t="s">
        <v>172</v>
      </c>
      <c r="DG114" t="s">
        <v>172</v>
      </c>
      <c r="DH114">
        <v>278.18</v>
      </c>
      <c r="DI114">
        <v>282.12400000000002</v>
      </c>
      <c r="DJ114">
        <v>270.29199999999997</v>
      </c>
      <c r="DK114">
        <v>355.74099999999999</v>
      </c>
      <c r="DM114" t="s">
        <v>172</v>
      </c>
      <c r="DN114" t="s">
        <v>172</v>
      </c>
      <c r="DO114" t="s">
        <v>172</v>
      </c>
      <c r="DP114" t="s">
        <v>172</v>
      </c>
      <c r="DQ114" t="s">
        <v>172</v>
      </c>
      <c r="DR114" t="s">
        <v>172</v>
      </c>
      <c r="DS114" t="s">
        <v>172</v>
      </c>
      <c r="DT114" t="s">
        <v>172</v>
      </c>
      <c r="DV114" t="s">
        <v>172</v>
      </c>
      <c r="DW114" t="s">
        <v>172</v>
      </c>
      <c r="DX114" t="s">
        <v>172</v>
      </c>
      <c r="DY114" t="s">
        <v>172</v>
      </c>
      <c r="EA114" t="s">
        <v>172</v>
      </c>
      <c r="EB114" t="s">
        <v>172</v>
      </c>
      <c r="EC114" t="s">
        <v>172</v>
      </c>
      <c r="ED114" t="s">
        <v>172</v>
      </c>
      <c r="EF114" t="s">
        <v>172</v>
      </c>
      <c r="EG114" t="s">
        <v>172</v>
      </c>
      <c r="EH114" t="s">
        <v>172</v>
      </c>
      <c r="EI114" t="s">
        <v>172</v>
      </c>
      <c r="EL114" t="str">
        <f t="shared" ref="EL114:EL131" si="264">IF(AND(ISNUMBER(Y114),ISNUMBER($H114)),Y114-$H114,"")</f>
        <v/>
      </c>
      <c r="EM114" t="str">
        <f t="shared" ref="EM114:EM131" si="265">IF(AND(ISNUMBER(Z114),ISNUMBER($H114)),Z114-$H114,"")</f>
        <v/>
      </c>
      <c r="EN114" t="str">
        <f t="shared" ref="EN114:EN131" si="266">IF(AND(ISNUMBER(AA114),ISNUMBER($H114)),AA114-$H114,"")</f>
        <v/>
      </c>
      <c r="EO114" t="str">
        <f t="shared" ref="EO114:EO131" si="267">IF(AND(ISNUMBER(AB114),ISNUMBER($H114)),AB114-$H114,"")</f>
        <v/>
      </c>
      <c r="EP114" t="str">
        <f t="shared" ref="EP114:EP131" si="268">IF(AND(ISNUMBER(AC114),ISNUMBER($H114)),AC114-$H114,"")</f>
        <v/>
      </c>
      <c r="EQ114" t="str">
        <f t="shared" ref="EQ114:EQ131" si="269">IF(AND(ISNUMBER(AD114),ISNUMBER($H114)),AD114-$H114,"")</f>
        <v/>
      </c>
      <c r="ER114" t="str">
        <f t="shared" ref="ER114:ER131" si="270">IF(AND(ISNUMBER(AE114),ISNUMBER($H114)),AE114-$H114,"")</f>
        <v/>
      </c>
      <c r="ES114" t="str">
        <f t="shared" ref="ES114:ES131" si="271">IF(AND(ISNUMBER(AF114),ISNUMBER($H114)),AF114-$H114,"")</f>
        <v/>
      </c>
      <c r="ET114" t="str">
        <f t="shared" ref="ET114:ET131" si="272">IF(AND(ISNUMBER(AG114),ISNUMBER($H114)),AG114-$H114,"")</f>
        <v/>
      </c>
      <c r="EU114" t="str">
        <f t="shared" ref="EU114:EU131" si="273">IF(AND(ISNUMBER(AH114),ISNUMBER($H114)),AH114-$H114,"")</f>
        <v/>
      </c>
      <c r="EV114" t="str">
        <f t="shared" ref="EV114:EV131" si="274">IF(AND(ISNUMBER(AI114),ISNUMBER($H114)),AI114-$H114,"")</f>
        <v/>
      </c>
      <c r="EW114" t="str">
        <f t="shared" ref="EW114:EW131" si="275">IF(AND(ISNUMBER(AJ114),ISNUMBER($H114)),AJ114-$H114,"")</f>
        <v/>
      </c>
      <c r="EX114" t="str">
        <f t="shared" ref="EX114:EX131" si="276">IF(AND(ISNUMBER(AK114),ISNUMBER($H114)),AK114-$H114,"")</f>
        <v/>
      </c>
      <c r="EY114" t="str">
        <f t="shared" ref="EY114:EY131" si="277">IF(AND(ISNUMBER(AL114),ISNUMBER($H114)),AL114-$H114,"")</f>
        <v/>
      </c>
      <c r="EZ114" t="str">
        <f t="shared" ref="EZ114:EZ131" si="278">IF(AND(ISNUMBER(AM114),ISNUMBER($H114)),AM114-$H114,"")</f>
        <v/>
      </c>
      <c r="FA114" t="str">
        <f t="shared" ref="FA114:FA131" si="279">IF(AND(ISNUMBER(AN114),ISNUMBER($H114)),AN114-$H114,"")</f>
        <v/>
      </c>
      <c r="FB114" t="str">
        <f t="shared" ref="FB114:FB131" si="280">IF(AND(ISNUMBER(AO114),ISNUMBER($H114)),AO114-$H114,"")</f>
        <v/>
      </c>
      <c r="FC114" t="str">
        <f t="shared" ref="FC114:FC131" si="281">IF(AND(ISNUMBER(AP114),ISNUMBER($H114)),AP114-$H114,"")</f>
        <v/>
      </c>
      <c r="FD114" t="str">
        <f t="shared" ref="FD114:FD131" si="282">IF(AND(ISNUMBER(AQ114),ISNUMBER($H114)),AQ114-$H114,"")</f>
        <v/>
      </c>
      <c r="FE114" t="str">
        <f t="shared" ref="FE114:FE131" si="283">IF(AND(ISNUMBER(AR114),ISNUMBER($H114)),AR114-$H114,"")</f>
        <v/>
      </c>
      <c r="FF114" t="str">
        <f t="shared" ref="FF114:FF131" si="284">IF(AND(ISNUMBER(AS114),ISNUMBER($H114)),AS114-$H114,"")</f>
        <v/>
      </c>
      <c r="FG114" t="str">
        <f t="shared" ref="FG114:FG131" si="285">IF(AND(ISNUMBER(AT114),ISNUMBER($H114)),AT114-$H114,"")</f>
        <v/>
      </c>
      <c r="FH114" t="str">
        <f t="shared" ref="FH114:FH131" si="286">IF(AND(ISNUMBER(AU114),ISNUMBER($H114)),AU114-$H114,"")</f>
        <v/>
      </c>
      <c r="FI114" t="str">
        <f t="shared" ref="FI114:FI131" si="287">IF(AND(ISNUMBER(AV114),ISNUMBER($H114)),AV114-$H114,"")</f>
        <v/>
      </c>
      <c r="FJ114" t="str">
        <f t="shared" ref="FJ114:FJ131" si="288">IF(AND(ISNUMBER(AW114),ISNUMBER($H114)),AW114-$H114,"")</f>
        <v/>
      </c>
      <c r="FK114" t="str">
        <f t="shared" ref="FK114:FK131" si="289">IF(AND(ISNUMBER(AX114),ISNUMBER($H114)),AX114-$H114,"")</f>
        <v/>
      </c>
      <c r="FL114" t="str">
        <f t="shared" ref="FL114:FL131" si="290">IF(AND(ISNUMBER(AY114),ISNUMBER($H114)),AY114-$H114,"")</f>
        <v/>
      </c>
      <c r="FM114" t="str">
        <f t="shared" ref="FM114:FM131" si="291">IF(AND(ISNUMBER(AZ114),ISNUMBER($H114)),AZ114-$H114,"")</f>
        <v/>
      </c>
      <c r="FN114" t="str">
        <f t="shared" ref="FN114:FN131" si="292">IF(AND(ISNUMBER(BA114),ISNUMBER($H114)),BA114-$H114,"")</f>
        <v/>
      </c>
      <c r="FO114" t="str">
        <f t="shared" ref="FO114:FO131" si="293">IF(AND(ISNUMBER(BB114),ISNUMBER($H114)),BB114-$H114,"")</f>
        <v/>
      </c>
      <c r="FP114" t="str">
        <f t="shared" ref="FP114:FP131" si="294">IF(AND(ISNUMBER(BC114),ISNUMBER($H114)),BC114-$H114,"")</f>
        <v/>
      </c>
      <c r="FQ114" t="str">
        <f t="shared" ref="FQ114:FQ131" si="295">IF(AND(ISNUMBER(BD114),ISNUMBER($H114)),BD114-$H114,"")</f>
        <v/>
      </c>
      <c r="FR114" t="str">
        <f t="shared" ref="FR114:FR131" si="296">IF(AND(ISNUMBER(BE114),ISNUMBER($H114)),BE114-$H114,"")</f>
        <v/>
      </c>
      <c r="FS114" t="str">
        <f t="shared" ref="FS114:FS131" si="297">IF(AND(ISNUMBER(BF114),ISNUMBER($H114)),BF114-$H114,"")</f>
        <v/>
      </c>
      <c r="FT114" t="str">
        <f t="shared" ref="FT114:FT131" si="298">IF(AND(ISNUMBER(BG114),ISNUMBER($H114)),BG114-$H114,"")</f>
        <v/>
      </c>
      <c r="FU114" t="str">
        <f t="shared" ref="FU114:FU131" si="299">IF(AND(ISNUMBER(BH114),ISNUMBER($H114)),BH114-$H114,"")</f>
        <v/>
      </c>
      <c r="FV114" t="str">
        <f t="shared" ref="FV114:FV131" si="300">IF(AND(ISNUMBER(BI114),ISNUMBER($H114)),BI114-$H114,"")</f>
        <v/>
      </c>
      <c r="FW114" t="str">
        <f t="shared" ref="FW114:FW131" si="301">IF(AND(ISNUMBER(BJ114),ISNUMBER($H114)),BJ114-$H114,"")</f>
        <v/>
      </c>
      <c r="FX114" t="str">
        <f t="shared" ref="FX114:FX131" si="302">IF(AND(ISNUMBER(BK114),ISNUMBER($H114)),BK114-$H114,"")</f>
        <v/>
      </c>
      <c r="FY114" t="str">
        <f t="shared" ref="FY114:FY131" si="303">IF(AND(ISNUMBER(BL114),ISNUMBER($H114)),BL114-$H114,"")</f>
        <v/>
      </c>
      <c r="FZ114" t="str">
        <f t="shared" ref="FZ114:FZ131" si="304">IF(AND(ISNUMBER(BM114),ISNUMBER($H114)),BM114-$H114,"")</f>
        <v/>
      </c>
      <c r="GA114" t="str">
        <f t="shared" ref="GA114:GA131" si="305">IF(AND(ISNUMBER(BN114),ISNUMBER($H114)),BN114-$H114,"")</f>
        <v/>
      </c>
      <c r="GB114" t="str">
        <f t="shared" ref="GB114:GB131" si="306">IF(AND(ISNUMBER(BO114),ISNUMBER($H114)),BO114-$H114,"")</f>
        <v/>
      </c>
      <c r="GC114" t="str">
        <f t="shared" ref="GC114:GC131" si="307">IF(AND(ISNUMBER(BP114),ISNUMBER($H114)),BP114-$H114,"")</f>
        <v/>
      </c>
      <c r="GD114" t="str">
        <f t="shared" ref="GD114:GD131" si="308">IF(AND(ISNUMBER(BQ114),ISNUMBER($H114)),BQ114-$H114,"")</f>
        <v/>
      </c>
      <c r="GE114" t="str">
        <f t="shared" ref="GE114:GE131" si="309">IF(AND(ISNUMBER(BR114),ISNUMBER($H114)),BR114-$H114,"")</f>
        <v/>
      </c>
      <c r="GF114" t="str">
        <f t="shared" ref="GF114:GF131" si="310">IF(AND(ISNUMBER(BS114),ISNUMBER($H114)),BS114-$H114,"")</f>
        <v/>
      </c>
      <c r="GG114" t="str">
        <f t="shared" ref="GG114:GG131" si="311">IF(AND(ISNUMBER(BT114),ISNUMBER($H114)),BT114-$H114,"")</f>
        <v/>
      </c>
      <c r="GH114" t="str">
        <f t="shared" ref="GH114:GH131" si="312">IF(AND(ISNUMBER(BU114),ISNUMBER($O114)),BU114-$O114,"")</f>
        <v/>
      </c>
      <c r="GI114" t="str">
        <f t="shared" ref="GI114:GI131" si="313">IF(AND(ISNUMBER(BV114),ISNUMBER($O114)),BV114-$O114,"")</f>
        <v/>
      </c>
      <c r="GJ114" t="str">
        <f t="shared" ref="GJ114:GJ131" si="314">IF(AND(ISNUMBER(BW114),ISNUMBER($O114)),BW114-$O114,"")</f>
        <v/>
      </c>
      <c r="GK114" t="str">
        <f t="shared" ref="GK114:GK131" si="315">IF(AND(ISNUMBER(BX114),ISNUMBER($O114)),BX114-$O114,"")</f>
        <v/>
      </c>
      <c r="GL114">
        <f t="shared" ref="GL114:GL131" si="316">IF(AND(ISNUMBER(BY114),ISNUMBER($O114)),BY114-$O114,"")</f>
        <v>228.80200000000002</v>
      </c>
      <c r="GM114">
        <f t="shared" ref="GM114:GM131" si="317">IF(AND(ISNUMBER(BZ114),ISNUMBER($O114)),BZ114-$O114,"")</f>
        <v>232.74600000000004</v>
      </c>
      <c r="GN114">
        <f t="shared" ref="GN114:GN131" si="318">IF(AND(ISNUMBER(CA114),ISNUMBER($O114)),CA114-$O114,"")</f>
        <v>220.91399999999999</v>
      </c>
      <c r="GO114">
        <f t="shared" ref="GO114:GO131" si="319">IF(AND(ISNUMBER(CB114),ISNUMBER($O114)),CB114-$O114,"")</f>
        <v>306.363</v>
      </c>
    </row>
    <row r="115" spans="1:197" x14ac:dyDescent="0.2">
      <c r="A115" t="s">
        <v>128</v>
      </c>
      <c r="B115">
        <v>-0.51100000000000001</v>
      </c>
      <c r="C115">
        <v>-20.646000000000001</v>
      </c>
      <c r="D115">
        <v>1147.8599999999999</v>
      </c>
      <c r="E115">
        <v>7311260231</v>
      </c>
      <c r="F115" s="2">
        <v>2</v>
      </c>
      <c r="G115" s="2">
        <v>31</v>
      </c>
      <c r="M115" s="2">
        <v>2</v>
      </c>
      <c r="N115" s="2">
        <v>31</v>
      </c>
      <c r="O115" s="2">
        <v>50.283999999999999</v>
      </c>
      <c r="T115" s="4"/>
      <c r="U115" s="4"/>
      <c r="V115" s="4"/>
      <c r="W115" s="4"/>
      <c r="BV115">
        <v>199.48699999999999</v>
      </c>
      <c r="BZ115">
        <v>312.01400000000001</v>
      </c>
      <c r="CB115">
        <v>387.49700000000001</v>
      </c>
      <c r="CU115" t="s">
        <v>172</v>
      </c>
      <c r="CV115">
        <v>199.48699999999999</v>
      </c>
      <c r="CW115" t="s">
        <v>172</v>
      </c>
      <c r="CX115" t="s">
        <v>172</v>
      </c>
      <c r="CY115" t="s">
        <v>172</v>
      </c>
      <c r="CZ115">
        <v>312.01400000000001</v>
      </c>
      <c r="DA115" t="s">
        <v>172</v>
      </c>
      <c r="DB115">
        <v>387.49700000000001</v>
      </c>
      <c r="DD115" t="s">
        <v>172</v>
      </c>
      <c r="DE115">
        <v>199.48699999999999</v>
      </c>
      <c r="DF115" t="s">
        <v>172</v>
      </c>
      <c r="DG115" t="s">
        <v>172</v>
      </c>
      <c r="DH115" t="s">
        <v>172</v>
      </c>
      <c r="DI115">
        <v>312.01400000000001</v>
      </c>
      <c r="DJ115" t="s">
        <v>172</v>
      </c>
      <c r="DK115">
        <v>387.49700000000001</v>
      </c>
      <c r="DM115" t="s">
        <v>172</v>
      </c>
      <c r="DN115" t="s">
        <v>172</v>
      </c>
      <c r="DO115" t="s">
        <v>172</v>
      </c>
      <c r="DP115" t="s">
        <v>172</v>
      </c>
      <c r="DQ115" t="s">
        <v>172</v>
      </c>
      <c r="DR115" t="s">
        <v>172</v>
      </c>
      <c r="DS115" t="s">
        <v>172</v>
      </c>
      <c r="DT115" t="s">
        <v>172</v>
      </c>
      <c r="DV115" t="s">
        <v>172</v>
      </c>
      <c r="DW115" t="s">
        <v>172</v>
      </c>
      <c r="DX115" t="s">
        <v>172</v>
      </c>
      <c r="DY115" t="s">
        <v>172</v>
      </c>
      <c r="EA115" t="s">
        <v>172</v>
      </c>
      <c r="EB115" t="s">
        <v>172</v>
      </c>
      <c r="EC115" t="s">
        <v>172</v>
      </c>
      <c r="ED115" t="s">
        <v>172</v>
      </c>
      <c r="EF115" t="s">
        <v>172</v>
      </c>
      <c r="EG115" t="s">
        <v>172</v>
      </c>
      <c r="EH115" t="s">
        <v>172</v>
      </c>
      <c r="EI115" t="s">
        <v>172</v>
      </c>
      <c r="EL115" t="str">
        <f t="shared" si="264"/>
        <v/>
      </c>
      <c r="EM115" t="str">
        <f t="shared" si="265"/>
        <v/>
      </c>
      <c r="EN115" t="str">
        <f t="shared" si="266"/>
        <v/>
      </c>
      <c r="EO115" t="str">
        <f t="shared" si="267"/>
        <v/>
      </c>
      <c r="EP115" t="str">
        <f t="shared" si="268"/>
        <v/>
      </c>
      <c r="EQ115" t="str">
        <f t="shared" si="269"/>
        <v/>
      </c>
      <c r="ER115" t="str">
        <f t="shared" si="270"/>
        <v/>
      </c>
      <c r="ES115" t="str">
        <f t="shared" si="271"/>
        <v/>
      </c>
      <c r="ET115" t="str">
        <f t="shared" si="272"/>
        <v/>
      </c>
      <c r="EU115" t="str">
        <f t="shared" si="273"/>
        <v/>
      </c>
      <c r="EV115" t="str">
        <f t="shared" si="274"/>
        <v/>
      </c>
      <c r="EW115" t="str">
        <f t="shared" si="275"/>
        <v/>
      </c>
      <c r="EX115" t="str">
        <f t="shared" si="276"/>
        <v/>
      </c>
      <c r="EY115" t="str">
        <f t="shared" si="277"/>
        <v/>
      </c>
      <c r="EZ115" t="str">
        <f t="shared" si="278"/>
        <v/>
      </c>
      <c r="FA115" t="str">
        <f t="shared" si="279"/>
        <v/>
      </c>
      <c r="FB115" t="str">
        <f t="shared" si="280"/>
        <v/>
      </c>
      <c r="FC115" t="str">
        <f t="shared" si="281"/>
        <v/>
      </c>
      <c r="FD115" t="str">
        <f t="shared" si="282"/>
        <v/>
      </c>
      <c r="FE115" t="str">
        <f t="shared" si="283"/>
        <v/>
      </c>
      <c r="FF115" t="str">
        <f t="shared" si="284"/>
        <v/>
      </c>
      <c r="FG115" t="str">
        <f t="shared" si="285"/>
        <v/>
      </c>
      <c r="FH115" t="str">
        <f t="shared" si="286"/>
        <v/>
      </c>
      <c r="FI115" t="str">
        <f t="shared" si="287"/>
        <v/>
      </c>
      <c r="FJ115" t="str">
        <f t="shared" si="288"/>
        <v/>
      </c>
      <c r="FK115" t="str">
        <f t="shared" si="289"/>
        <v/>
      </c>
      <c r="FL115" t="str">
        <f t="shared" si="290"/>
        <v/>
      </c>
      <c r="FM115" t="str">
        <f t="shared" si="291"/>
        <v/>
      </c>
      <c r="FN115" t="str">
        <f t="shared" si="292"/>
        <v/>
      </c>
      <c r="FO115" t="str">
        <f t="shared" si="293"/>
        <v/>
      </c>
      <c r="FP115" t="str">
        <f t="shared" si="294"/>
        <v/>
      </c>
      <c r="FQ115" t="str">
        <f t="shared" si="295"/>
        <v/>
      </c>
      <c r="FR115" t="str">
        <f t="shared" si="296"/>
        <v/>
      </c>
      <c r="FS115" t="str">
        <f t="shared" si="297"/>
        <v/>
      </c>
      <c r="FT115" t="str">
        <f t="shared" si="298"/>
        <v/>
      </c>
      <c r="FU115" t="str">
        <f t="shared" si="299"/>
        <v/>
      </c>
      <c r="FV115" t="str">
        <f t="shared" si="300"/>
        <v/>
      </c>
      <c r="FW115" t="str">
        <f t="shared" si="301"/>
        <v/>
      </c>
      <c r="FX115" t="str">
        <f t="shared" si="302"/>
        <v/>
      </c>
      <c r="FY115" t="str">
        <f t="shared" si="303"/>
        <v/>
      </c>
      <c r="FZ115" t="str">
        <f t="shared" si="304"/>
        <v/>
      </c>
      <c r="GA115" t="str">
        <f t="shared" si="305"/>
        <v/>
      </c>
      <c r="GB115" t="str">
        <f t="shared" si="306"/>
        <v/>
      </c>
      <c r="GC115" t="str">
        <f t="shared" si="307"/>
        <v/>
      </c>
      <c r="GD115" t="str">
        <f t="shared" si="308"/>
        <v/>
      </c>
      <c r="GE115" t="str">
        <f t="shared" si="309"/>
        <v/>
      </c>
      <c r="GF115" t="str">
        <f t="shared" si="310"/>
        <v/>
      </c>
      <c r="GG115" t="str">
        <f t="shared" si="311"/>
        <v/>
      </c>
      <c r="GH115" t="str">
        <f t="shared" si="312"/>
        <v/>
      </c>
      <c r="GI115">
        <f t="shared" si="313"/>
        <v>149.203</v>
      </c>
      <c r="GJ115" t="str">
        <f t="shared" si="314"/>
        <v/>
      </c>
      <c r="GK115" t="str">
        <f t="shared" si="315"/>
        <v/>
      </c>
      <c r="GL115" t="str">
        <f t="shared" si="316"/>
        <v/>
      </c>
      <c r="GM115">
        <f t="shared" si="317"/>
        <v>261.73</v>
      </c>
      <c r="GN115" t="str">
        <f t="shared" si="318"/>
        <v/>
      </c>
      <c r="GO115">
        <f t="shared" si="319"/>
        <v>337.21300000000002</v>
      </c>
    </row>
    <row r="116" spans="1:197" x14ac:dyDescent="0.2">
      <c r="A116" t="s">
        <v>129</v>
      </c>
      <c r="B116">
        <v>-1.738</v>
      </c>
      <c r="C116">
        <v>-19.405999999999999</v>
      </c>
      <c r="D116">
        <v>1199.1199999999999</v>
      </c>
      <c r="E116">
        <v>7401310004</v>
      </c>
      <c r="F116" s="2">
        <v>0</v>
      </c>
      <c r="G116" s="2">
        <v>4</v>
      </c>
      <c r="M116" s="2">
        <v>0</v>
      </c>
      <c r="N116" s="2">
        <v>4</v>
      </c>
      <c r="O116" s="2">
        <v>32.750999999999998</v>
      </c>
      <c r="T116" s="4"/>
      <c r="U116" s="4"/>
      <c r="V116" s="4"/>
      <c r="W116" s="4"/>
      <c r="BV116">
        <v>187.958</v>
      </c>
      <c r="BZ116">
        <v>305.096</v>
      </c>
      <c r="CA116">
        <v>328.524</v>
      </c>
      <c r="CU116" t="s">
        <v>172</v>
      </c>
      <c r="CV116">
        <v>187.958</v>
      </c>
      <c r="CW116" t="s">
        <v>172</v>
      </c>
      <c r="CX116" t="s">
        <v>172</v>
      </c>
      <c r="CY116" t="s">
        <v>172</v>
      </c>
      <c r="CZ116">
        <v>305.096</v>
      </c>
      <c r="DA116">
        <v>328.524</v>
      </c>
      <c r="DB116" t="s">
        <v>172</v>
      </c>
      <c r="DD116" t="s">
        <v>172</v>
      </c>
      <c r="DE116">
        <v>187.958</v>
      </c>
      <c r="DF116" t="s">
        <v>172</v>
      </c>
      <c r="DG116" t="s">
        <v>172</v>
      </c>
      <c r="DH116" t="s">
        <v>172</v>
      </c>
      <c r="DI116">
        <v>305.096</v>
      </c>
      <c r="DJ116">
        <v>328.524</v>
      </c>
      <c r="DK116" t="s">
        <v>172</v>
      </c>
      <c r="DM116" t="s">
        <v>172</v>
      </c>
      <c r="DN116" t="s">
        <v>172</v>
      </c>
      <c r="DO116" t="s">
        <v>172</v>
      </c>
      <c r="DP116" t="s">
        <v>172</v>
      </c>
      <c r="DQ116" t="s">
        <v>172</v>
      </c>
      <c r="DR116" t="s">
        <v>172</v>
      </c>
      <c r="DS116" t="s">
        <v>172</v>
      </c>
      <c r="DT116" t="s">
        <v>172</v>
      </c>
      <c r="DV116" t="s">
        <v>172</v>
      </c>
      <c r="DW116" t="s">
        <v>172</v>
      </c>
      <c r="DX116" t="s">
        <v>172</v>
      </c>
      <c r="DY116" t="s">
        <v>172</v>
      </c>
      <c r="EA116" t="s">
        <v>172</v>
      </c>
      <c r="EB116" t="s">
        <v>172</v>
      </c>
      <c r="EC116" t="s">
        <v>172</v>
      </c>
      <c r="ED116" t="s">
        <v>172</v>
      </c>
      <c r="EF116" t="s">
        <v>172</v>
      </c>
      <c r="EG116" t="s">
        <v>172</v>
      </c>
      <c r="EH116" t="s">
        <v>172</v>
      </c>
      <c r="EI116" t="s">
        <v>172</v>
      </c>
      <c r="EL116" t="str">
        <f t="shared" si="264"/>
        <v/>
      </c>
      <c r="EM116" t="str">
        <f t="shared" si="265"/>
        <v/>
      </c>
      <c r="EN116" t="str">
        <f t="shared" si="266"/>
        <v/>
      </c>
      <c r="EO116" t="str">
        <f t="shared" si="267"/>
        <v/>
      </c>
      <c r="EP116" t="str">
        <f t="shared" si="268"/>
        <v/>
      </c>
      <c r="EQ116" t="str">
        <f t="shared" si="269"/>
        <v/>
      </c>
      <c r="ER116" t="str">
        <f t="shared" si="270"/>
        <v/>
      </c>
      <c r="ES116" t="str">
        <f t="shared" si="271"/>
        <v/>
      </c>
      <c r="ET116" t="str">
        <f t="shared" si="272"/>
        <v/>
      </c>
      <c r="EU116" t="str">
        <f t="shared" si="273"/>
        <v/>
      </c>
      <c r="EV116" t="str">
        <f t="shared" si="274"/>
        <v/>
      </c>
      <c r="EW116" t="str">
        <f t="shared" si="275"/>
        <v/>
      </c>
      <c r="EX116" t="str">
        <f t="shared" si="276"/>
        <v/>
      </c>
      <c r="EY116" t="str">
        <f t="shared" si="277"/>
        <v/>
      </c>
      <c r="EZ116" t="str">
        <f t="shared" si="278"/>
        <v/>
      </c>
      <c r="FA116" t="str">
        <f t="shared" si="279"/>
        <v/>
      </c>
      <c r="FB116" t="str">
        <f t="shared" si="280"/>
        <v/>
      </c>
      <c r="FC116" t="str">
        <f t="shared" si="281"/>
        <v/>
      </c>
      <c r="FD116" t="str">
        <f t="shared" si="282"/>
        <v/>
      </c>
      <c r="FE116" t="str">
        <f t="shared" si="283"/>
        <v/>
      </c>
      <c r="FF116" t="str">
        <f t="shared" si="284"/>
        <v/>
      </c>
      <c r="FG116" t="str">
        <f t="shared" si="285"/>
        <v/>
      </c>
      <c r="FH116" t="str">
        <f t="shared" si="286"/>
        <v/>
      </c>
      <c r="FI116" t="str">
        <f t="shared" si="287"/>
        <v/>
      </c>
      <c r="FJ116" t="str">
        <f t="shared" si="288"/>
        <v/>
      </c>
      <c r="FK116" t="str">
        <f t="shared" si="289"/>
        <v/>
      </c>
      <c r="FL116" t="str">
        <f t="shared" si="290"/>
        <v/>
      </c>
      <c r="FM116" t="str">
        <f t="shared" si="291"/>
        <v/>
      </c>
      <c r="FN116" t="str">
        <f t="shared" si="292"/>
        <v/>
      </c>
      <c r="FO116" t="str">
        <f t="shared" si="293"/>
        <v/>
      </c>
      <c r="FP116" t="str">
        <f t="shared" si="294"/>
        <v/>
      </c>
      <c r="FQ116" t="str">
        <f t="shared" si="295"/>
        <v/>
      </c>
      <c r="FR116" t="str">
        <f t="shared" si="296"/>
        <v/>
      </c>
      <c r="FS116" t="str">
        <f t="shared" si="297"/>
        <v/>
      </c>
      <c r="FT116" t="str">
        <f t="shared" si="298"/>
        <v/>
      </c>
      <c r="FU116" t="str">
        <f t="shared" si="299"/>
        <v/>
      </c>
      <c r="FV116" t="str">
        <f t="shared" si="300"/>
        <v/>
      </c>
      <c r="FW116" t="str">
        <f t="shared" si="301"/>
        <v/>
      </c>
      <c r="FX116" t="str">
        <f t="shared" si="302"/>
        <v/>
      </c>
      <c r="FY116" t="str">
        <f t="shared" si="303"/>
        <v/>
      </c>
      <c r="FZ116" t="str">
        <f t="shared" si="304"/>
        <v/>
      </c>
      <c r="GA116" t="str">
        <f t="shared" si="305"/>
        <v/>
      </c>
      <c r="GB116" t="str">
        <f t="shared" si="306"/>
        <v/>
      </c>
      <c r="GC116" t="str">
        <f t="shared" si="307"/>
        <v/>
      </c>
      <c r="GD116" t="str">
        <f t="shared" si="308"/>
        <v/>
      </c>
      <c r="GE116" t="str">
        <f t="shared" si="309"/>
        <v/>
      </c>
      <c r="GF116" t="str">
        <f t="shared" si="310"/>
        <v/>
      </c>
      <c r="GG116" t="str">
        <f t="shared" si="311"/>
        <v/>
      </c>
      <c r="GH116" t="str">
        <f t="shared" si="312"/>
        <v/>
      </c>
      <c r="GI116">
        <f t="shared" si="313"/>
        <v>155.20699999999999</v>
      </c>
      <c r="GJ116" t="str">
        <f t="shared" si="314"/>
        <v/>
      </c>
      <c r="GK116" t="str">
        <f t="shared" si="315"/>
        <v/>
      </c>
      <c r="GL116" t="str">
        <f t="shared" si="316"/>
        <v/>
      </c>
      <c r="GM116">
        <f t="shared" si="317"/>
        <v>272.34500000000003</v>
      </c>
      <c r="GN116">
        <f t="shared" si="318"/>
        <v>295.77300000000002</v>
      </c>
      <c r="GO116" t="str">
        <f t="shared" si="319"/>
        <v/>
      </c>
    </row>
    <row r="117" spans="1:197" x14ac:dyDescent="0.2">
      <c r="A117" t="s">
        <v>130</v>
      </c>
      <c r="B117">
        <v>39.643999999999998</v>
      </c>
      <c r="C117">
        <v>13.071999999999999</v>
      </c>
      <c r="D117">
        <v>976.8</v>
      </c>
      <c r="E117">
        <v>7403031822</v>
      </c>
      <c r="F117" s="2">
        <v>18</v>
      </c>
      <c r="G117" s="2">
        <v>22</v>
      </c>
      <c r="M117" s="2">
        <v>18</v>
      </c>
      <c r="N117" s="2">
        <v>22</v>
      </c>
      <c r="O117" s="2">
        <v>20.529</v>
      </c>
      <c r="T117" s="4"/>
      <c r="U117" s="4"/>
      <c r="V117" s="4"/>
      <c r="W117" s="4"/>
      <c r="BY117">
        <v>344.88200000000001</v>
      </c>
      <c r="CA117">
        <v>255.489</v>
      </c>
      <c r="CB117">
        <v>427.70100000000002</v>
      </c>
      <c r="CU117" t="s">
        <v>172</v>
      </c>
      <c r="CV117" t="s">
        <v>172</v>
      </c>
      <c r="CW117" t="s">
        <v>172</v>
      </c>
      <c r="CX117" t="s">
        <v>172</v>
      </c>
      <c r="CY117">
        <v>344.88200000000001</v>
      </c>
      <c r="CZ117" t="s">
        <v>172</v>
      </c>
      <c r="DA117">
        <v>255.489</v>
      </c>
      <c r="DB117">
        <v>427.70100000000002</v>
      </c>
      <c r="DD117" t="s">
        <v>172</v>
      </c>
      <c r="DE117" t="s">
        <v>172</v>
      </c>
      <c r="DF117" t="s">
        <v>172</v>
      </c>
      <c r="DG117" t="s">
        <v>172</v>
      </c>
      <c r="DH117">
        <v>344.88200000000001</v>
      </c>
      <c r="DI117" t="s">
        <v>172</v>
      </c>
      <c r="DJ117">
        <v>255.489</v>
      </c>
      <c r="DK117">
        <v>427.70100000000002</v>
      </c>
      <c r="DM117" t="s">
        <v>172</v>
      </c>
      <c r="DN117" t="s">
        <v>172</v>
      </c>
      <c r="DO117" t="s">
        <v>172</v>
      </c>
      <c r="DP117" t="s">
        <v>172</v>
      </c>
      <c r="DQ117" t="s">
        <v>172</v>
      </c>
      <c r="DR117" t="s">
        <v>172</v>
      </c>
      <c r="DS117" t="s">
        <v>172</v>
      </c>
      <c r="DT117" t="s">
        <v>172</v>
      </c>
      <c r="DV117" t="s">
        <v>172</v>
      </c>
      <c r="DW117" t="s">
        <v>172</v>
      </c>
      <c r="DX117" t="s">
        <v>172</v>
      </c>
      <c r="DY117" t="s">
        <v>172</v>
      </c>
      <c r="EA117" t="s">
        <v>172</v>
      </c>
      <c r="EB117" t="s">
        <v>172</v>
      </c>
      <c r="EC117" t="s">
        <v>172</v>
      </c>
      <c r="ED117" t="s">
        <v>172</v>
      </c>
      <c r="EF117" t="s">
        <v>172</v>
      </c>
      <c r="EG117" t="s">
        <v>172</v>
      </c>
      <c r="EH117" t="s">
        <v>172</v>
      </c>
      <c r="EI117" t="s">
        <v>172</v>
      </c>
      <c r="EL117" t="str">
        <f t="shared" si="264"/>
        <v/>
      </c>
      <c r="EM117" t="str">
        <f t="shared" si="265"/>
        <v/>
      </c>
      <c r="EN117" t="str">
        <f t="shared" si="266"/>
        <v/>
      </c>
      <c r="EO117" t="str">
        <f t="shared" si="267"/>
        <v/>
      </c>
      <c r="EP117" t="str">
        <f t="shared" si="268"/>
        <v/>
      </c>
      <c r="EQ117" t="str">
        <f t="shared" si="269"/>
        <v/>
      </c>
      <c r="ER117" t="str">
        <f t="shared" si="270"/>
        <v/>
      </c>
      <c r="ES117" t="str">
        <f t="shared" si="271"/>
        <v/>
      </c>
      <c r="ET117" t="str">
        <f t="shared" si="272"/>
        <v/>
      </c>
      <c r="EU117" t="str">
        <f t="shared" si="273"/>
        <v/>
      </c>
      <c r="EV117" t="str">
        <f t="shared" si="274"/>
        <v/>
      </c>
      <c r="EW117" t="str">
        <f t="shared" si="275"/>
        <v/>
      </c>
      <c r="EX117" t="str">
        <f t="shared" si="276"/>
        <v/>
      </c>
      <c r="EY117" t="str">
        <f t="shared" si="277"/>
        <v/>
      </c>
      <c r="EZ117" t="str">
        <f t="shared" si="278"/>
        <v/>
      </c>
      <c r="FA117" t="str">
        <f t="shared" si="279"/>
        <v/>
      </c>
      <c r="FB117" t="str">
        <f t="shared" si="280"/>
        <v/>
      </c>
      <c r="FC117" t="str">
        <f t="shared" si="281"/>
        <v/>
      </c>
      <c r="FD117" t="str">
        <f t="shared" si="282"/>
        <v/>
      </c>
      <c r="FE117" t="str">
        <f t="shared" si="283"/>
        <v/>
      </c>
      <c r="FF117" t="str">
        <f t="shared" si="284"/>
        <v/>
      </c>
      <c r="FG117" t="str">
        <f t="shared" si="285"/>
        <v/>
      </c>
      <c r="FH117" t="str">
        <f t="shared" si="286"/>
        <v/>
      </c>
      <c r="FI117" t="str">
        <f t="shared" si="287"/>
        <v/>
      </c>
      <c r="FJ117" t="str">
        <f t="shared" si="288"/>
        <v/>
      </c>
      <c r="FK117" t="str">
        <f t="shared" si="289"/>
        <v/>
      </c>
      <c r="FL117" t="str">
        <f t="shared" si="290"/>
        <v/>
      </c>
      <c r="FM117" t="str">
        <f t="shared" si="291"/>
        <v/>
      </c>
      <c r="FN117" t="str">
        <f t="shared" si="292"/>
        <v/>
      </c>
      <c r="FO117" t="str">
        <f t="shared" si="293"/>
        <v/>
      </c>
      <c r="FP117" t="str">
        <f t="shared" si="294"/>
        <v/>
      </c>
      <c r="FQ117" t="str">
        <f t="shared" si="295"/>
        <v/>
      </c>
      <c r="FR117" t="str">
        <f t="shared" si="296"/>
        <v/>
      </c>
      <c r="FS117" t="str">
        <f t="shared" si="297"/>
        <v/>
      </c>
      <c r="FT117" t="str">
        <f t="shared" si="298"/>
        <v/>
      </c>
      <c r="FU117" t="str">
        <f t="shared" si="299"/>
        <v/>
      </c>
      <c r="FV117" t="str">
        <f t="shared" si="300"/>
        <v/>
      </c>
      <c r="FW117" t="str">
        <f t="shared" si="301"/>
        <v/>
      </c>
      <c r="FX117" t="str">
        <f t="shared" si="302"/>
        <v/>
      </c>
      <c r="FY117" t="str">
        <f t="shared" si="303"/>
        <v/>
      </c>
      <c r="FZ117" t="str">
        <f t="shared" si="304"/>
        <v/>
      </c>
      <c r="GA117" t="str">
        <f t="shared" si="305"/>
        <v/>
      </c>
      <c r="GB117" t="str">
        <f t="shared" si="306"/>
        <v/>
      </c>
      <c r="GC117" t="str">
        <f t="shared" si="307"/>
        <v/>
      </c>
      <c r="GD117" t="str">
        <f t="shared" si="308"/>
        <v/>
      </c>
      <c r="GE117" t="str">
        <f t="shared" si="309"/>
        <v/>
      </c>
      <c r="GF117" t="str">
        <f t="shared" si="310"/>
        <v/>
      </c>
      <c r="GG117" t="str">
        <f t="shared" si="311"/>
        <v/>
      </c>
      <c r="GH117" t="str">
        <f t="shared" si="312"/>
        <v/>
      </c>
      <c r="GI117" t="str">
        <f t="shared" si="313"/>
        <v/>
      </c>
      <c r="GJ117" t="str">
        <f t="shared" si="314"/>
        <v/>
      </c>
      <c r="GK117" t="str">
        <f t="shared" si="315"/>
        <v/>
      </c>
      <c r="GL117">
        <f t="shared" si="316"/>
        <v>324.35300000000001</v>
      </c>
      <c r="GM117" t="str">
        <f t="shared" si="317"/>
        <v/>
      </c>
      <c r="GN117">
        <f t="shared" si="318"/>
        <v>234.96</v>
      </c>
      <c r="GO117">
        <f t="shared" si="319"/>
        <v>407.17200000000003</v>
      </c>
    </row>
    <row r="118" spans="1:197" x14ac:dyDescent="0.2">
      <c r="A118" t="s">
        <v>131</v>
      </c>
      <c r="B118">
        <v>-2.1680000000000001</v>
      </c>
      <c r="C118">
        <v>-24.766999999999999</v>
      </c>
      <c r="D118">
        <v>761.78</v>
      </c>
      <c r="E118">
        <v>7403301944</v>
      </c>
      <c r="F118" s="2">
        <v>19</v>
      </c>
      <c r="G118" s="2">
        <v>44</v>
      </c>
      <c r="M118" s="2">
        <v>19</v>
      </c>
      <c r="N118" s="2">
        <v>44</v>
      </c>
      <c r="O118" s="2">
        <v>39.539000000000001</v>
      </c>
      <c r="T118" s="4"/>
      <c r="U118" s="4"/>
      <c r="V118" s="4"/>
      <c r="W118" s="4"/>
      <c r="BY118">
        <v>216.93700000000001</v>
      </c>
      <c r="BZ118">
        <v>220.881</v>
      </c>
      <c r="CA118">
        <v>111.77</v>
      </c>
      <c r="CU118" t="s">
        <v>172</v>
      </c>
      <c r="CV118" t="s">
        <v>172</v>
      </c>
      <c r="CW118" t="s">
        <v>172</v>
      </c>
      <c r="CX118" t="s">
        <v>172</v>
      </c>
      <c r="CY118">
        <v>216.93700000000001</v>
      </c>
      <c r="CZ118">
        <v>220.881</v>
      </c>
      <c r="DA118">
        <v>111.77</v>
      </c>
      <c r="DB118" t="s">
        <v>172</v>
      </c>
      <c r="DD118" t="s">
        <v>172</v>
      </c>
      <c r="DE118" t="s">
        <v>172</v>
      </c>
      <c r="DF118" t="s">
        <v>172</v>
      </c>
      <c r="DG118" t="s">
        <v>172</v>
      </c>
      <c r="DH118">
        <v>216.93700000000001</v>
      </c>
      <c r="DI118">
        <v>220.881</v>
      </c>
      <c r="DJ118">
        <v>111.77</v>
      </c>
      <c r="DK118" t="s">
        <v>172</v>
      </c>
      <c r="DM118" t="s">
        <v>172</v>
      </c>
      <c r="DN118" t="s">
        <v>172</v>
      </c>
      <c r="DO118" t="s">
        <v>172</v>
      </c>
      <c r="DP118" t="s">
        <v>172</v>
      </c>
      <c r="DQ118" t="s">
        <v>172</v>
      </c>
      <c r="DR118" t="s">
        <v>172</v>
      </c>
      <c r="DS118" t="s">
        <v>172</v>
      </c>
      <c r="DT118" t="s">
        <v>172</v>
      </c>
      <c r="DV118" t="s">
        <v>172</v>
      </c>
      <c r="DW118" t="s">
        <v>172</v>
      </c>
      <c r="DX118" t="s">
        <v>172</v>
      </c>
      <c r="DY118" t="s">
        <v>172</v>
      </c>
      <c r="EA118" t="s">
        <v>172</v>
      </c>
      <c r="EB118" t="s">
        <v>172</v>
      </c>
      <c r="EC118" t="s">
        <v>172</v>
      </c>
      <c r="ED118" t="s">
        <v>172</v>
      </c>
      <c r="EF118" t="s">
        <v>172</v>
      </c>
      <c r="EG118" t="s">
        <v>172</v>
      </c>
      <c r="EH118" t="s">
        <v>172</v>
      </c>
      <c r="EI118" t="s">
        <v>172</v>
      </c>
      <c r="EL118" t="str">
        <f t="shared" si="264"/>
        <v/>
      </c>
      <c r="EM118" t="str">
        <f t="shared" si="265"/>
        <v/>
      </c>
      <c r="EN118" t="str">
        <f t="shared" si="266"/>
        <v/>
      </c>
      <c r="EO118" t="str">
        <f t="shared" si="267"/>
        <v/>
      </c>
      <c r="EP118" t="str">
        <f t="shared" si="268"/>
        <v/>
      </c>
      <c r="EQ118" t="str">
        <f t="shared" si="269"/>
        <v/>
      </c>
      <c r="ER118" t="str">
        <f t="shared" si="270"/>
        <v/>
      </c>
      <c r="ES118" t="str">
        <f t="shared" si="271"/>
        <v/>
      </c>
      <c r="ET118" t="str">
        <f t="shared" si="272"/>
        <v/>
      </c>
      <c r="EU118" t="str">
        <f t="shared" si="273"/>
        <v/>
      </c>
      <c r="EV118" t="str">
        <f t="shared" si="274"/>
        <v/>
      </c>
      <c r="EW118" t="str">
        <f t="shared" si="275"/>
        <v/>
      </c>
      <c r="EX118" t="str">
        <f t="shared" si="276"/>
        <v/>
      </c>
      <c r="EY118" t="str">
        <f t="shared" si="277"/>
        <v/>
      </c>
      <c r="EZ118" t="str">
        <f t="shared" si="278"/>
        <v/>
      </c>
      <c r="FA118" t="str">
        <f t="shared" si="279"/>
        <v/>
      </c>
      <c r="FB118" t="str">
        <f t="shared" si="280"/>
        <v/>
      </c>
      <c r="FC118" t="str">
        <f t="shared" si="281"/>
        <v/>
      </c>
      <c r="FD118" t="str">
        <f t="shared" si="282"/>
        <v/>
      </c>
      <c r="FE118" t="str">
        <f t="shared" si="283"/>
        <v/>
      </c>
      <c r="FF118" t="str">
        <f t="shared" si="284"/>
        <v/>
      </c>
      <c r="FG118" t="str">
        <f t="shared" si="285"/>
        <v/>
      </c>
      <c r="FH118" t="str">
        <f t="shared" si="286"/>
        <v/>
      </c>
      <c r="FI118" t="str">
        <f t="shared" si="287"/>
        <v/>
      </c>
      <c r="FJ118" t="str">
        <f t="shared" si="288"/>
        <v/>
      </c>
      <c r="FK118" t="str">
        <f t="shared" si="289"/>
        <v/>
      </c>
      <c r="FL118" t="str">
        <f t="shared" si="290"/>
        <v/>
      </c>
      <c r="FM118" t="str">
        <f t="shared" si="291"/>
        <v/>
      </c>
      <c r="FN118" t="str">
        <f t="shared" si="292"/>
        <v/>
      </c>
      <c r="FO118" t="str">
        <f t="shared" si="293"/>
        <v/>
      </c>
      <c r="FP118" t="str">
        <f t="shared" si="294"/>
        <v/>
      </c>
      <c r="FQ118" t="str">
        <f t="shared" si="295"/>
        <v/>
      </c>
      <c r="FR118" t="str">
        <f t="shared" si="296"/>
        <v/>
      </c>
      <c r="FS118" t="str">
        <f t="shared" si="297"/>
        <v/>
      </c>
      <c r="FT118" t="str">
        <f t="shared" si="298"/>
        <v/>
      </c>
      <c r="FU118" t="str">
        <f t="shared" si="299"/>
        <v/>
      </c>
      <c r="FV118" t="str">
        <f t="shared" si="300"/>
        <v/>
      </c>
      <c r="FW118" t="str">
        <f t="shared" si="301"/>
        <v/>
      </c>
      <c r="FX118" t="str">
        <f t="shared" si="302"/>
        <v/>
      </c>
      <c r="FY118" t="str">
        <f t="shared" si="303"/>
        <v/>
      </c>
      <c r="FZ118" t="str">
        <f t="shared" si="304"/>
        <v/>
      </c>
      <c r="GA118" t="str">
        <f t="shared" si="305"/>
        <v/>
      </c>
      <c r="GB118" t="str">
        <f t="shared" si="306"/>
        <v/>
      </c>
      <c r="GC118" t="str">
        <f t="shared" si="307"/>
        <v/>
      </c>
      <c r="GD118" t="str">
        <f t="shared" si="308"/>
        <v/>
      </c>
      <c r="GE118" t="str">
        <f t="shared" si="309"/>
        <v/>
      </c>
      <c r="GF118" t="str">
        <f t="shared" si="310"/>
        <v/>
      </c>
      <c r="GG118" t="str">
        <f t="shared" si="311"/>
        <v/>
      </c>
      <c r="GH118" t="str">
        <f t="shared" si="312"/>
        <v/>
      </c>
      <c r="GI118" t="str">
        <f t="shared" si="313"/>
        <v/>
      </c>
      <c r="GJ118" t="str">
        <f t="shared" si="314"/>
        <v/>
      </c>
      <c r="GK118" t="str">
        <f t="shared" si="315"/>
        <v/>
      </c>
      <c r="GL118">
        <f t="shared" si="316"/>
        <v>177.39800000000002</v>
      </c>
      <c r="GM118">
        <f t="shared" si="317"/>
        <v>181.34199999999998</v>
      </c>
      <c r="GN118">
        <f t="shared" si="318"/>
        <v>72.230999999999995</v>
      </c>
      <c r="GO118" t="str">
        <f t="shared" si="319"/>
        <v/>
      </c>
    </row>
    <row r="119" spans="1:197" x14ac:dyDescent="0.2">
      <c r="A119" t="s">
        <v>132</v>
      </c>
      <c r="B119">
        <v>36.875999999999998</v>
      </c>
      <c r="C119">
        <v>16.128</v>
      </c>
      <c r="D119">
        <v>949.17</v>
      </c>
      <c r="E119">
        <v>7404260915</v>
      </c>
      <c r="F119" s="2">
        <v>9</v>
      </c>
      <c r="G119" s="2">
        <v>15</v>
      </c>
      <c r="M119" s="2">
        <v>9</v>
      </c>
      <c r="N119" s="2">
        <v>15</v>
      </c>
      <c r="O119" s="2">
        <v>1.857</v>
      </c>
      <c r="T119" s="4"/>
      <c r="U119" s="4"/>
      <c r="V119" s="4"/>
      <c r="W119" s="4"/>
      <c r="BY119">
        <v>325.40199999999999</v>
      </c>
      <c r="CA119">
        <v>230.751</v>
      </c>
      <c r="CB119">
        <v>401.64800000000002</v>
      </c>
      <c r="CU119" t="s">
        <v>172</v>
      </c>
      <c r="CV119" t="s">
        <v>172</v>
      </c>
      <c r="CW119" t="s">
        <v>172</v>
      </c>
      <c r="CX119" t="s">
        <v>172</v>
      </c>
      <c r="CY119">
        <v>325.40199999999999</v>
      </c>
      <c r="CZ119" t="s">
        <v>172</v>
      </c>
      <c r="DA119">
        <v>230.751</v>
      </c>
      <c r="DB119">
        <v>401.64800000000002</v>
      </c>
      <c r="DD119" t="s">
        <v>172</v>
      </c>
      <c r="DE119" t="s">
        <v>172</v>
      </c>
      <c r="DF119" t="s">
        <v>172</v>
      </c>
      <c r="DG119" t="s">
        <v>172</v>
      </c>
      <c r="DH119">
        <v>325.40199999999999</v>
      </c>
      <c r="DI119" t="s">
        <v>172</v>
      </c>
      <c r="DJ119">
        <v>230.751</v>
      </c>
      <c r="DK119">
        <v>401.64800000000002</v>
      </c>
      <c r="DM119" t="s">
        <v>172</v>
      </c>
      <c r="DN119" t="s">
        <v>172</v>
      </c>
      <c r="DO119" t="s">
        <v>172</v>
      </c>
      <c r="DP119" t="s">
        <v>172</v>
      </c>
      <c r="DQ119" t="s">
        <v>172</v>
      </c>
      <c r="DR119" t="s">
        <v>172</v>
      </c>
      <c r="DS119" t="s">
        <v>172</v>
      </c>
      <c r="DT119" t="s">
        <v>172</v>
      </c>
      <c r="DV119" t="s">
        <v>172</v>
      </c>
      <c r="DW119" t="s">
        <v>172</v>
      </c>
      <c r="DX119" t="s">
        <v>172</v>
      </c>
      <c r="DY119" t="s">
        <v>172</v>
      </c>
      <c r="EA119" t="s">
        <v>172</v>
      </c>
      <c r="EB119" t="s">
        <v>172</v>
      </c>
      <c r="EC119" t="s">
        <v>172</v>
      </c>
      <c r="ED119" t="s">
        <v>172</v>
      </c>
      <c r="EF119" t="s">
        <v>172</v>
      </c>
      <c r="EG119" t="s">
        <v>172</v>
      </c>
      <c r="EH119" t="s">
        <v>172</v>
      </c>
      <c r="EI119" t="s">
        <v>172</v>
      </c>
      <c r="EL119" t="str">
        <f t="shared" si="264"/>
        <v/>
      </c>
      <c r="EM119" t="str">
        <f t="shared" si="265"/>
        <v/>
      </c>
      <c r="EN119" t="str">
        <f t="shared" si="266"/>
        <v/>
      </c>
      <c r="EO119" t="str">
        <f t="shared" si="267"/>
        <v/>
      </c>
      <c r="EP119" t="str">
        <f t="shared" si="268"/>
        <v/>
      </c>
      <c r="EQ119" t="str">
        <f t="shared" si="269"/>
        <v/>
      </c>
      <c r="ER119" t="str">
        <f t="shared" si="270"/>
        <v/>
      </c>
      <c r="ES119" t="str">
        <f t="shared" si="271"/>
        <v/>
      </c>
      <c r="ET119" t="str">
        <f t="shared" si="272"/>
        <v/>
      </c>
      <c r="EU119" t="str">
        <f t="shared" si="273"/>
        <v/>
      </c>
      <c r="EV119" t="str">
        <f t="shared" si="274"/>
        <v/>
      </c>
      <c r="EW119" t="str">
        <f t="shared" si="275"/>
        <v/>
      </c>
      <c r="EX119" t="str">
        <f t="shared" si="276"/>
        <v/>
      </c>
      <c r="EY119" t="str">
        <f t="shared" si="277"/>
        <v/>
      </c>
      <c r="EZ119" t="str">
        <f t="shared" si="278"/>
        <v/>
      </c>
      <c r="FA119" t="str">
        <f t="shared" si="279"/>
        <v/>
      </c>
      <c r="FB119" t="str">
        <f t="shared" si="280"/>
        <v/>
      </c>
      <c r="FC119" t="str">
        <f t="shared" si="281"/>
        <v/>
      </c>
      <c r="FD119" t="str">
        <f t="shared" si="282"/>
        <v/>
      </c>
      <c r="FE119" t="str">
        <f t="shared" si="283"/>
        <v/>
      </c>
      <c r="FF119" t="str">
        <f t="shared" si="284"/>
        <v/>
      </c>
      <c r="FG119" t="str">
        <f t="shared" si="285"/>
        <v/>
      </c>
      <c r="FH119" t="str">
        <f t="shared" si="286"/>
        <v/>
      </c>
      <c r="FI119" t="str">
        <f t="shared" si="287"/>
        <v/>
      </c>
      <c r="FJ119" t="str">
        <f t="shared" si="288"/>
        <v/>
      </c>
      <c r="FK119" t="str">
        <f t="shared" si="289"/>
        <v/>
      </c>
      <c r="FL119" t="str">
        <f t="shared" si="290"/>
        <v/>
      </c>
      <c r="FM119" t="str">
        <f t="shared" si="291"/>
        <v/>
      </c>
      <c r="FN119" t="str">
        <f t="shared" si="292"/>
        <v/>
      </c>
      <c r="FO119" t="str">
        <f t="shared" si="293"/>
        <v/>
      </c>
      <c r="FP119" t="str">
        <f t="shared" si="294"/>
        <v/>
      </c>
      <c r="FQ119" t="str">
        <f t="shared" si="295"/>
        <v/>
      </c>
      <c r="FR119" t="str">
        <f t="shared" si="296"/>
        <v/>
      </c>
      <c r="FS119" t="str">
        <f t="shared" si="297"/>
        <v/>
      </c>
      <c r="FT119" t="str">
        <f t="shared" si="298"/>
        <v/>
      </c>
      <c r="FU119" t="str">
        <f t="shared" si="299"/>
        <v/>
      </c>
      <c r="FV119" t="str">
        <f t="shared" si="300"/>
        <v/>
      </c>
      <c r="FW119" t="str">
        <f t="shared" si="301"/>
        <v/>
      </c>
      <c r="FX119" t="str">
        <f t="shared" si="302"/>
        <v/>
      </c>
      <c r="FY119" t="str">
        <f t="shared" si="303"/>
        <v/>
      </c>
      <c r="FZ119" t="str">
        <f t="shared" si="304"/>
        <v/>
      </c>
      <c r="GA119" t="str">
        <f t="shared" si="305"/>
        <v/>
      </c>
      <c r="GB119" t="str">
        <f t="shared" si="306"/>
        <v/>
      </c>
      <c r="GC119" t="str">
        <f t="shared" si="307"/>
        <v/>
      </c>
      <c r="GD119" t="str">
        <f t="shared" si="308"/>
        <v/>
      </c>
      <c r="GE119" t="str">
        <f t="shared" si="309"/>
        <v/>
      </c>
      <c r="GF119" t="str">
        <f t="shared" si="310"/>
        <v/>
      </c>
      <c r="GG119" t="str">
        <f t="shared" si="311"/>
        <v/>
      </c>
      <c r="GH119" t="str">
        <f t="shared" si="312"/>
        <v/>
      </c>
      <c r="GI119" t="str">
        <f t="shared" si="313"/>
        <v/>
      </c>
      <c r="GJ119" t="str">
        <f t="shared" si="314"/>
        <v/>
      </c>
      <c r="GK119" t="str">
        <f t="shared" si="315"/>
        <v/>
      </c>
      <c r="GL119">
        <f t="shared" si="316"/>
        <v>323.54499999999996</v>
      </c>
      <c r="GM119" t="str">
        <f t="shared" si="317"/>
        <v/>
      </c>
      <c r="GN119">
        <f t="shared" si="318"/>
        <v>228.89400000000001</v>
      </c>
      <c r="GO119">
        <f t="shared" si="319"/>
        <v>399.791</v>
      </c>
    </row>
    <row r="120" spans="1:197" x14ac:dyDescent="0.2">
      <c r="A120" t="s">
        <v>133</v>
      </c>
      <c r="B120">
        <v>12.895</v>
      </c>
      <c r="C120">
        <v>-10.647</v>
      </c>
      <c r="D120">
        <v>763.22</v>
      </c>
      <c r="E120">
        <v>7405230605</v>
      </c>
      <c r="F120" s="2">
        <v>6</v>
      </c>
      <c r="G120" s="2">
        <v>5</v>
      </c>
      <c r="M120" s="2">
        <v>6</v>
      </c>
      <c r="N120" s="2">
        <v>5</v>
      </c>
      <c r="O120" s="2">
        <v>53.944000000000003</v>
      </c>
      <c r="T120" s="4"/>
      <c r="U120" s="4"/>
      <c r="V120" s="4"/>
      <c r="W120" s="4"/>
      <c r="BY120">
        <v>260.14999999999998</v>
      </c>
      <c r="CA120">
        <v>256.20699999999999</v>
      </c>
      <c r="CB120">
        <v>336.39699999999999</v>
      </c>
      <c r="CU120" t="s">
        <v>172</v>
      </c>
      <c r="CV120" t="s">
        <v>172</v>
      </c>
      <c r="CW120" t="s">
        <v>172</v>
      </c>
      <c r="CX120" t="s">
        <v>172</v>
      </c>
      <c r="CY120">
        <v>260.14999999999998</v>
      </c>
      <c r="CZ120" t="s">
        <v>172</v>
      </c>
      <c r="DA120">
        <v>256.20699999999999</v>
      </c>
      <c r="DB120">
        <v>336.39699999999999</v>
      </c>
      <c r="DD120" t="s">
        <v>172</v>
      </c>
      <c r="DE120" t="s">
        <v>172</v>
      </c>
      <c r="DF120" t="s">
        <v>172</v>
      </c>
      <c r="DG120" t="s">
        <v>172</v>
      </c>
      <c r="DH120">
        <v>260.14999999999998</v>
      </c>
      <c r="DI120" t="s">
        <v>172</v>
      </c>
      <c r="DJ120">
        <v>256.20699999999999</v>
      </c>
      <c r="DK120">
        <v>336.39699999999999</v>
      </c>
      <c r="DM120" t="s">
        <v>172</v>
      </c>
      <c r="DN120" t="s">
        <v>172</v>
      </c>
      <c r="DO120" t="s">
        <v>172</v>
      </c>
      <c r="DP120" t="s">
        <v>172</v>
      </c>
      <c r="DQ120" t="s">
        <v>172</v>
      </c>
      <c r="DR120" t="s">
        <v>172</v>
      </c>
      <c r="DS120" t="s">
        <v>172</v>
      </c>
      <c r="DT120" t="s">
        <v>172</v>
      </c>
      <c r="DV120" t="s">
        <v>172</v>
      </c>
      <c r="DW120" t="s">
        <v>172</v>
      </c>
      <c r="DX120" t="s">
        <v>172</v>
      </c>
      <c r="DY120" t="s">
        <v>172</v>
      </c>
      <c r="EA120" t="s">
        <v>172</v>
      </c>
      <c r="EB120" t="s">
        <v>172</v>
      </c>
      <c r="EC120" t="s">
        <v>172</v>
      </c>
      <c r="ED120" t="s">
        <v>172</v>
      </c>
      <c r="EF120" t="s">
        <v>172</v>
      </c>
      <c r="EG120" t="s">
        <v>172</v>
      </c>
      <c r="EH120" t="s">
        <v>172</v>
      </c>
      <c r="EI120" t="s">
        <v>172</v>
      </c>
      <c r="EL120" t="str">
        <f t="shared" si="264"/>
        <v/>
      </c>
      <c r="EM120" t="str">
        <f t="shared" si="265"/>
        <v/>
      </c>
      <c r="EN120" t="str">
        <f t="shared" si="266"/>
        <v/>
      </c>
      <c r="EO120" t="str">
        <f t="shared" si="267"/>
        <v/>
      </c>
      <c r="EP120" t="str">
        <f t="shared" si="268"/>
        <v/>
      </c>
      <c r="EQ120" t="str">
        <f t="shared" si="269"/>
        <v/>
      </c>
      <c r="ER120" t="str">
        <f t="shared" si="270"/>
        <v/>
      </c>
      <c r="ES120" t="str">
        <f t="shared" si="271"/>
        <v/>
      </c>
      <c r="ET120" t="str">
        <f t="shared" si="272"/>
        <v/>
      </c>
      <c r="EU120" t="str">
        <f t="shared" si="273"/>
        <v/>
      </c>
      <c r="EV120" t="str">
        <f t="shared" si="274"/>
        <v/>
      </c>
      <c r="EW120" t="str">
        <f t="shared" si="275"/>
        <v/>
      </c>
      <c r="EX120" t="str">
        <f t="shared" si="276"/>
        <v/>
      </c>
      <c r="EY120" t="str">
        <f t="shared" si="277"/>
        <v/>
      </c>
      <c r="EZ120" t="str">
        <f t="shared" si="278"/>
        <v/>
      </c>
      <c r="FA120" t="str">
        <f t="shared" si="279"/>
        <v/>
      </c>
      <c r="FB120" t="str">
        <f t="shared" si="280"/>
        <v/>
      </c>
      <c r="FC120" t="str">
        <f t="shared" si="281"/>
        <v/>
      </c>
      <c r="FD120" t="str">
        <f t="shared" si="282"/>
        <v/>
      </c>
      <c r="FE120" t="str">
        <f t="shared" si="283"/>
        <v/>
      </c>
      <c r="FF120" t="str">
        <f t="shared" si="284"/>
        <v/>
      </c>
      <c r="FG120" t="str">
        <f t="shared" si="285"/>
        <v/>
      </c>
      <c r="FH120" t="str">
        <f t="shared" si="286"/>
        <v/>
      </c>
      <c r="FI120" t="str">
        <f t="shared" si="287"/>
        <v/>
      </c>
      <c r="FJ120" t="str">
        <f t="shared" si="288"/>
        <v/>
      </c>
      <c r="FK120" t="str">
        <f t="shared" si="289"/>
        <v/>
      </c>
      <c r="FL120" t="str">
        <f t="shared" si="290"/>
        <v/>
      </c>
      <c r="FM120" t="str">
        <f t="shared" si="291"/>
        <v/>
      </c>
      <c r="FN120" t="str">
        <f t="shared" si="292"/>
        <v/>
      </c>
      <c r="FO120" t="str">
        <f t="shared" si="293"/>
        <v/>
      </c>
      <c r="FP120" t="str">
        <f t="shared" si="294"/>
        <v/>
      </c>
      <c r="FQ120" t="str">
        <f t="shared" si="295"/>
        <v/>
      </c>
      <c r="FR120" t="str">
        <f t="shared" si="296"/>
        <v/>
      </c>
      <c r="FS120" t="str">
        <f t="shared" si="297"/>
        <v/>
      </c>
      <c r="FT120" t="str">
        <f t="shared" si="298"/>
        <v/>
      </c>
      <c r="FU120" t="str">
        <f t="shared" si="299"/>
        <v/>
      </c>
      <c r="FV120" t="str">
        <f t="shared" si="300"/>
        <v/>
      </c>
      <c r="FW120" t="str">
        <f t="shared" si="301"/>
        <v/>
      </c>
      <c r="FX120" t="str">
        <f t="shared" si="302"/>
        <v/>
      </c>
      <c r="FY120" t="str">
        <f t="shared" si="303"/>
        <v/>
      </c>
      <c r="FZ120" t="str">
        <f t="shared" si="304"/>
        <v/>
      </c>
      <c r="GA120" t="str">
        <f t="shared" si="305"/>
        <v/>
      </c>
      <c r="GB120" t="str">
        <f t="shared" si="306"/>
        <v/>
      </c>
      <c r="GC120" t="str">
        <f t="shared" si="307"/>
        <v/>
      </c>
      <c r="GD120" t="str">
        <f t="shared" si="308"/>
        <v/>
      </c>
      <c r="GE120" t="str">
        <f t="shared" si="309"/>
        <v/>
      </c>
      <c r="GF120" t="str">
        <f t="shared" si="310"/>
        <v/>
      </c>
      <c r="GG120" t="str">
        <f t="shared" si="311"/>
        <v/>
      </c>
      <c r="GH120" t="str">
        <f t="shared" si="312"/>
        <v/>
      </c>
      <c r="GI120" t="str">
        <f t="shared" si="313"/>
        <v/>
      </c>
      <c r="GJ120" t="str">
        <f t="shared" si="314"/>
        <v/>
      </c>
      <c r="GK120" t="str">
        <f t="shared" si="315"/>
        <v/>
      </c>
      <c r="GL120">
        <f t="shared" si="316"/>
        <v>206.20599999999996</v>
      </c>
      <c r="GM120" t="str">
        <f t="shared" si="317"/>
        <v/>
      </c>
      <c r="GN120">
        <f t="shared" si="318"/>
        <v>202.26299999999998</v>
      </c>
      <c r="GO120">
        <f t="shared" si="319"/>
        <v>282.45299999999997</v>
      </c>
    </row>
    <row r="121" spans="1:197" x14ac:dyDescent="0.2">
      <c r="A121" t="s">
        <v>134</v>
      </c>
      <c r="B121">
        <v>39.055</v>
      </c>
      <c r="C121">
        <v>13.18</v>
      </c>
      <c r="D121">
        <v>975.59</v>
      </c>
      <c r="E121">
        <v>7407192037</v>
      </c>
      <c r="F121" s="2">
        <v>20</v>
      </c>
      <c r="G121" s="2">
        <v>37</v>
      </c>
      <c r="M121" s="2">
        <v>20</v>
      </c>
      <c r="N121" s="2">
        <v>37</v>
      </c>
      <c r="O121" s="2">
        <v>58.41</v>
      </c>
      <c r="T121" s="4"/>
      <c r="U121" s="4"/>
      <c r="V121" s="4"/>
      <c r="W121" s="4"/>
      <c r="BZ121">
        <v>374.09699999999998</v>
      </c>
      <c r="CA121">
        <v>292.54500000000002</v>
      </c>
      <c r="CB121">
        <v>317.536</v>
      </c>
      <c r="CU121" t="s">
        <v>172</v>
      </c>
      <c r="CV121" t="s">
        <v>172</v>
      </c>
      <c r="CW121" t="s">
        <v>172</v>
      </c>
      <c r="CX121" t="s">
        <v>172</v>
      </c>
      <c r="CY121" t="s">
        <v>172</v>
      </c>
      <c r="CZ121">
        <v>374.09699999999998</v>
      </c>
      <c r="DA121">
        <v>292.54500000000002</v>
      </c>
      <c r="DB121">
        <v>317.536</v>
      </c>
      <c r="DD121" t="s">
        <v>172</v>
      </c>
      <c r="DE121" t="s">
        <v>172</v>
      </c>
      <c r="DF121" t="s">
        <v>172</v>
      </c>
      <c r="DG121" t="s">
        <v>172</v>
      </c>
      <c r="DH121" t="s">
        <v>172</v>
      </c>
      <c r="DI121">
        <v>374.09699999999998</v>
      </c>
      <c r="DJ121">
        <v>292.54500000000002</v>
      </c>
      <c r="DK121">
        <v>317.536</v>
      </c>
      <c r="DM121" t="s">
        <v>172</v>
      </c>
      <c r="DN121" t="s">
        <v>172</v>
      </c>
      <c r="DO121" t="s">
        <v>172</v>
      </c>
      <c r="DP121" t="s">
        <v>172</v>
      </c>
      <c r="DQ121" t="s">
        <v>172</v>
      </c>
      <c r="DR121" t="s">
        <v>172</v>
      </c>
      <c r="DS121" t="s">
        <v>172</v>
      </c>
      <c r="DT121" t="s">
        <v>172</v>
      </c>
      <c r="DV121" t="s">
        <v>172</v>
      </c>
      <c r="DW121" t="s">
        <v>172</v>
      </c>
      <c r="DX121" t="s">
        <v>172</v>
      </c>
      <c r="DY121" t="s">
        <v>172</v>
      </c>
      <c r="EA121" t="s">
        <v>172</v>
      </c>
      <c r="EB121" t="s">
        <v>172</v>
      </c>
      <c r="EC121" t="s">
        <v>172</v>
      </c>
      <c r="ED121" t="s">
        <v>172</v>
      </c>
      <c r="EF121" t="s">
        <v>172</v>
      </c>
      <c r="EG121" t="s">
        <v>172</v>
      </c>
      <c r="EH121" t="s">
        <v>172</v>
      </c>
      <c r="EI121" t="s">
        <v>172</v>
      </c>
      <c r="EL121" t="str">
        <f t="shared" si="264"/>
        <v/>
      </c>
      <c r="EM121" t="str">
        <f t="shared" si="265"/>
        <v/>
      </c>
      <c r="EN121" t="str">
        <f t="shared" si="266"/>
        <v/>
      </c>
      <c r="EO121" t="str">
        <f t="shared" si="267"/>
        <v/>
      </c>
      <c r="EP121" t="str">
        <f t="shared" si="268"/>
        <v/>
      </c>
      <c r="EQ121" t="str">
        <f t="shared" si="269"/>
        <v/>
      </c>
      <c r="ER121" t="str">
        <f t="shared" si="270"/>
        <v/>
      </c>
      <c r="ES121" t="str">
        <f t="shared" si="271"/>
        <v/>
      </c>
      <c r="ET121" t="str">
        <f t="shared" si="272"/>
        <v/>
      </c>
      <c r="EU121" t="str">
        <f t="shared" si="273"/>
        <v/>
      </c>
      <c r="EV121" t="str">
        <f t="shared" si="274"/>
        <v/>
      </c>
      <c r="EW121" t="str">
        <f t="shared" si="275"/>
        <v/>
      </c>
      <c r="EX121" t="str">
        <f t="shared" si="276"/>
        <v/>
      </c>
      <c r="EY121" t="str">
        <f t="shared" si="277"/>
        <v/>
      </c>
      <c r="EZ121" t="str">
        <f t="shared" si="278"/>
        <v/>
      </c>
      <c r="FA121" t="str">
        <f t="shared" si="279"/>
        <v/>
      </c>
      <c r="FB121" t="str">
        <f t="shared" si="280"/>
        <v/>
      </c>
      <c r="FC121" t="str">
        <f t="shared" si="281"/>
        <v/>
      </c>
      <c r="FD121" t="str">
        <f t="shared" si="282"/>
        <v/>
      </c>
      <c r="FE121" t="str">
        <f t="shared" si="283"/>
        <v/>
      </c>
      <c r="FF121" t="str">
        <f t="shared" si="284"/>
        <v/>
      </c>
      <c r="FG121" t="str">
        <f t="shared" si="285"/>
        <v/>
      </c>
      <c r="FH121" t="str">
        <f t="shared" si="286"/>
        <v/>
      </c>
      <c r="FI121" t="str">
        <f t="shared" si="287"/>
        <v/>
      </c>
      <c r="FJ121" t="str">
        <f t="shared" si="288"/>
        <v/>
      </c>
      <c r="FK121" t="str">
        <f t="shared" si="289"/>
        <v/>
      </c>
      <c r="FL121" t="str">
        <f t="shared" si="290"/>
        <v/>
      </c>
      <c r="FM121" t="str">
        <f t="shared" si="291"/>
        <v/>
      </c>
      <c r="FN121" t="str">
        <f t="shared" si="292"/>
        <v/>
      </c>
      <c r="FO121" t="str">
        <f t="shared" si="293"/>
        <v/>
      </c>
      <c r="FP121" t="str">
        <f t="shared" si="294"/>
        <v/>
      </c>
      <c r="FQ121" t="str">
        <f t="shared" si="295"/>
        <v/>
      </c>
      <c r="FR121" t="str">
        <f t="shared" si="296"/>
        <v/>
      </c>
      <c r="FS121" t="str">
        <f t="shared" si="297"/>
        <v/>
      </c>
      <c r="FT121" t="str">
        <f t="shared" si="298"/>
        <v/>
      </c>
      <c r="FU121" t="str">
        <f t="shared" si="299"/>
        <v/>
      </c>
      <c r="FV121" t="str">
        <f t="shared" si="300"/>
        <v/>
      </c>
      <c r="FW121" t="str">
        <f t="shared" si="301"/>
        <v/>
      </c>
      <c r="FX121" t="str">
        <f t="shared" si="302"/>
        <v/>
      </c>
      <c r="FY121" t="str">
        <f t="shared" si="303"/>
        <v/>
      </c>
      <c r="FZ121" t="str">
        <f t="shared" si="304"/>
        <v/>
      </c>
      <c r="GA121" t="str">
        <f t="shared" si="305"/>
        <v/>
      </c>
      <c r="GB121" t="str">
        <f t="shared" si="306"/>
        <v/>
      </c>
      <c r="GC121" t="str">
        <f t="shared" si="307"/>
        <v/>
      </c>
      <c r="GD121" t="str">
        <f t="shared" si="308"/>
        <v/>
      </c>
      <c r="GE121" t="str">
        <f t="shared" si="309"/>
        <v/>
      </c>
      <c r="GF121" t="str">
        <f t="shared" si="310"/>
        <v/>
      </c>
      <c r="GG121" t="str">
        <f t="shared" si="311"/>
        <v/>
      </c>
      <c r="GH121" t="str">
        <f t="shared" si="312"/>
        <v/>
      </c>
      <c r="GI121" t="str">
        <f t="shared" si="313"/>
        <v/>
      </c>
      <c r="GJ121" t="str">
        <f t="shared" si="314"/>
        <v/>
      </c>
      <c r="GK121" t="str">
        <f t="shared" si="315"/>
        <v/>
      </c>
      <c r="GL121" t="str">
        <f t="shared" si="316"/>
        <v/>
      </c>
      <c r="GM121">
        <f t="shared" si="317"/>
        <v>315.68700000000001</v>
      </c>
      <c r="GN121">
        <f t="shared" si="318"/>
        <v>234.13500000000002</v>
      </c>
      <c r="GO121">
        <f t="shared" si="319"/>
        <v>259.12599999999998</v>
      </c>
    </row>
    <row r="122" spans="1:197" x14ac:dyDescent="0.2">
      <c r="A122" t="s">
        <v>135</v>
      </c>
      <c r="B122">
        <v>-25.786000000000001</v>
      </c>
      <c r="C122">
        <v>-36.628999999999998</v>
      </c>
      <c r="D122">
        <v>937.73</v>
      </c>
      <c r="E122">
        <v>7503271845</v>
      </c>
      <c r="F122" s="2">
        <v>18</v>
      </c>
      <c r="G122" s="2">
        <v>45</v>
      </c>
      <c r="M122" s="2">
        <v>18</v>
      </c>
      <c r="N122" s="2">
        <v>45</v>
      </c>
      <c r="O122" s="2">
        <v>7.38</v>
      </c>
      <c r="T122" s="4"/>
      <c r="U122" s="4"/>
      <c r="V122" s="4"/>
      <c r="W122" s="4"/>
      <c r="BV122">
        <v>151.64699999999999</v>
      </c>
      <c r="BZ122">
        <v>260.15899999999999</v>
      </c>
      <c r="CA122">
        <v>302.54599999999999</v>
      </c>
      <c r="CB122">
        <v>343.29399999999998</v>
      </c>
      <c r="CU122" t="s">
        <v>172</v>
      </c>
      <c r="CV122">
        <v>151.64699999999999</v>
      </c>
      <c r="CW122" t="s">
        <v>172</v>
      </c>
      <c r="CX122" t="s">
        <v>172</v>
      </c>
      <c r="CY122" t="s">
        <v>172</v>
      </c>
      <c r="CZ122">
        <v>260.15899999999999</v>
      </c>
      <c r="DA122">
        <v>302.54599999999999</v>
      </c>
      <c r="DB122">
        <v>343.29399999999998</v>
      </c>
      <c r="DD122" t="s">
        <v>172</v>
      </c>
      <c r="DE122">
        <v>151.64699999999999</v>
      </c>
      <c r="DF122" t="s">
        <v>172</v>
      </c>
      <c r="DG122" t="s">
        <v>172</v>
      </c>
      <c r="DH122" t="s">
        <v>172</v>
      </c>
      <c r="DI122">
        <v>260.15899999999999</v>
      </c>
      <c r="DJ122">
        <v>302.54599999999999</v>
      </c>
      <c r="DK122">
        <v>343.29399999999998</v>
      </c>
      <c r="DM122" t="s">
        <v>172</v>
      </c>
      <c r="DN122" t="s">
        <v>172</v>
      </c>
      <c r="DO122" t="s">
        <v>172</v>
      </c>
      <c r="DP122" t="s">
        <v>172</v>
      </c>
      <c r="DQ122" t="s">
        <v>172</v>
      </c>
      <c r="DR122" t="s">
        <v>172</v>
      </c>
      <c r="DS122" t="s">
        <v>172</v>
      </c>
      <c r="DT122" t="s">
        <v>172</v>
      </c>
      <c r="DV122" t="s">
        <v>172</v>
      </c>
      <c r="DW122" t="s">
        <v>172</v>
      </c>
      <c r="DX122" t="s">
        <v>172</v>
      </c>
      <c r="DY122" t="s">
        <v>172</v>
      </c>
      <c r="EA122" t="s">
        <v>172</v>
      </c>
      <c r="EB122" t="s">
        <v>172</v>
      </c>
      <c r="EC122" t="s">
        <v>172</v>
      </c>
      <c r="ED122" t="s">
        <v>172</v>
      </c>
      <c r="EF122" t="s">
        <v>172</v>
      </c>
      <c r="EG122" t="s">
        <v>172</v>
      </c>
      <c r="EH122" t="s">
        <v>172</v>
      </c>
      <c r="EI122" t="s">
        <v>172</v>
      </c>
      <c r="EL122" t="str">
        <f t="shared" si="264"/>
        <v/>
      </c>
      <c r="EM122" t="str">
        <f t="shared" si="265"/>
        <v/>
      </c>
      <c r="EN122" t="str">
        <f t="shared" si="266"/>
        <v/>
      </c>
      <c r="EO122" t="str">
        <f t="shared" si="267"/>
        <v/>
      </c>
      <c r="EP122" t="str">
        <f t="shared" si="268"/>
        <v/>
      </c>
      <c r="EQ122" t="str">
        <f t="shared" si="269"/>
        <v/>
      </c>
      <c r="ER122" t="str">
        <f t="shared" si="270"/>
        <v/>
      </c>
      <c r="ES122" t="str">
        <f t="shared" si="271"/>
        <v/>
      </c>
      <c r="ET122" t="str">
        <f t="shared" si="272"/>
        <v/>
      </c>
      <c r="EU122" t="str">
        <f t="shared" si="273"/>
        <v/>
      </c>
      <c r="EV122" t="str">
        <f t="shared" si="274"/>
        <v/>
      </c>
      <c r="EW122" t="str">
        <f t="shared" si="275"/>
        <v/>
      </c>
      <c r="EX122" t="str">
        <f t="shared" si="276"/>
        <v/>
      </c>
      <c r="EY122" t="str">
        <f t="shared" si="277"/>
        <v/>
      </c>
      <c r="EZ122" t="str">
        <f t="shared" si="278"/>
        <v/>
      </c>
      <c r="FA122" t="str">
        <f t="shared" si="279"/>
        <v/>
      </c>
      <c r="FB122" t="str">
        <f t="shared" si="280"/>
        <v/>
      </c>
      <c r="FC122" t="str">
        <f t="shared" si="281"/>
        <v/>
      </c>
      <c r="FD122" t="str">
        <f t="shared" si="282"/>
        <v/>
      </c>
      <c r="FE122" t="str">
        <f t="shared" si="283"/>
        <v/>
      </c>
      <c r="FF122" t="str">
        <f t="shared" si="284"/>
        <v/>
      </c>
      <c r="FG122" t="str">
        <f t="shared" si="285"/>
        <v/>
      </c>
      <c r="FH122" t="str">
        <f t="shared" si="286"/>
        <v/>
      </c>
      <c r="FI122" t="str">
        <f t="shared" si="287"/>
        <v/>
      </c>
      <c r="FJ122" t="str">
        <f t="shared" si="288"/>
        <v/>
      </c>
      <c r="FK122" t="str">
        <f t="shared" si="289"/>
        <v/>
      </c>
      <c r="FL122" t="str">
        <f t="shared" si="290"/>
        <v/>
      </c>
      <c r="FM122" t="str">
        <f t="shared" si="291"/>
        <v/>
      </c>
      <c r="FN122" t="str">
        <f t="shared" si="292"/>
        <v/>
      </c>
      <c r="FO122" t="str">
        <f t="shared" si="293"/>
        <v/>
      </c>
      <c r="FP122" t="str">
        <f t="shared" si="294"/>
        <v/>
      </c>
      <c r="FQ122" t="str">
        <f t="shared" si="295"/>
        <v/>
      </c>
      <c r="FR122" t="str">
        <f t="shared" si="296"/>
        <v/>
      </c>
      <c r="FS122" t="str">
        <f t="shared" si="297"/>
        <v/>
      </c>
      <c r="FT122" t="str">
        <f t="shared" si="298"/>
        <v/>
      </c>
      <c r="FU122" t="str">
        <f t="shared" si="299"/>
        <v/>
      </c>
      <c r="FV122" t="str">
        <f t="shared" si="300"/>
        <v/>
      </c>
      <c r="FW122" t="str">
        <f t="shared" si="301"/>
        <v/>
      </c>
      <c r="FX122" t="str">
        <f t="shared" si="302"/>
        <v/>
      </c>
      <c r="FY122" t="str">
        <f t="shared" si="303"/>
        <v/>
      </c>
      <c r="FZ122" t="str">
        <f t="shared" si="304"/>
        <v/>
      </c>
      <c r="GA122" t="str">
        <f t="shared" si="305"/>
        <v/>
      </c>
      <c r="GB122" t="str">
        <f t="shared" si="306"/>
        <v/>
      </c>
      <c r="GC122" t="str">
        <f t="shared" si="307"/>
        <v/>
      </c>
      <c r="GD122" t="str">
        <f t="shared" si="308"/>
        <v/>
      </c>
      <c r="GE122" t="str">
        <f t="shared" si="309"/>
        <v/>
      </c>
      <c r="GF122" t="str">
        <f t="shared" si="310"/>
        <v/>
      </c>
      <c r="GG122" t="str">
        <f t="shared" si="311"/>
        <v/>
      </c>
      <c r="GH122" t="str">
        <f t="shared" si="312"/>
        <v/>
      </c>
      <c r="GI122">
        <f t="shared" si="313"/>
        <v>144.267</v>
      </c>
      <c r="GJ122" t="str">
        <f t="shared" si="314"/>
        <v/>
      </c>
      <c r="GK122" t="str">
        <f t="shared" si="315"/>
        <v/>
      </c>
      <c r="GL122" t="str">
        <f t="shared" si="316"/>
        <v/>
      </c>
      <c r="GM122">
        <f t="shared" si="317"/>
        <v>252.779</v>
      </c>
      <c r="GN122">
        <f t="shared" si="318"/>
        <v>295.166</v>
      </c>
      <c r="GO122">
        <f t="shared" si="319"/>
        <v>335.91399999999999</v>
      </c>
    </row>
    <row r="123" spans="1:197" x14ac:dyDescent="0.2">
      <c r="A123" t="s">
        <v>136</v>
      </c>
      <c r="B123">
        <v>-32.389000000000003</v>
      </c>
      <c r="C123">
        <v>28.056000000000001</v>
      </c>
      <c r="D123">
        <v>860.62</v>
      </c>
      <c r="E123">
        <v>7504231151</v>
      </c>
      <c r="F123" s="2">
        <v>11</v>
      </c>
      <c r="G123" s="2">
        <v>51</v>
      </c>
      <c r="M123" s="2">
        <v>11</v>
      </c>
      <c r="N123" s="2">
        <v>51</v>
      </c>
      <c r="O123" s="2">
        <v>41.478000000000002</v>
      </c>
      <c r="T123" s="4"/>
      <c r="U123" s="4"/>
      <c r="V123" s="4"/>
      <c r="W123" s="4"/>
      <c r="BX123">
        <v>175.99600000000001</v>
      </c>
      <c r="CA123">
        <v>391.97300000000001</v>
      </c>
      <c r="CB123">
        <v>372.19400000000002</v>
      </c>
      <c r="CU123" t="s">
        <v>172</v>
      </c>
      <c r="CV123" t="s">
        <v>172</v>
      </c>
      <c r="CW123" t="s">
        <v>172</v>
      </c>
      <c r="CX123">
        <v>175.99600000000001</v>
      </c>
      <c r="CY123" t="s">
        <v>172</v>
      </c>
      <c r="CZ123" t="s">
        <v>172</v>
      </c>
      <c r="DA123">
        <v>391.97300000000001</v>
      </c>
      <c r="DB123">
        <v>372.19400000000002</v>
      </c>
      <c r="DD123" t="s">
        <v>172</v>
      </c>
      <c r="DE123" t="s">
        <v>172</v>
      </c>
      <c r="DF123" t="s">
        <v>172</v>
      </c>
      <c r="DG123">
        <v>175.99600000000001</v>
      </c>
      <c r="DH123" t="s">
        <v>172</v>
      </c>
      <c r="DI123" t="s">
        <v>172</v>
      </c>
      <c r="DJ123">
        <v>391.97300000000001</v>
      </c>
      <c r="DK123">
        <v>372.19400000000002</v>
      </c>
      <c r="DM123" t="s">
        <v>172</v>
      </c>
      <c r="DN123" t="s">
        <v>172</v>
      </c>
      <c r="DO123" t="s">
        <v>172</v>
      </c>
      <c r="DP123" t="s">
        <v>172</v>
      </c>
      <c r="DQ123" t="s">
        <v>172</v>
      </c>
      <c r="DR123" t="s">
        <v>172</v>
      </c>
      <c r="DS123" t="s">
        <v>172</v>
      </c>
      <c r="DT123" t="s">
        <v>172</v>
      </c>
      <c r="DV123" t="s">
        <v>172</v>
      </c>
      <c r="DW123" t="s">
        <v>172</v>
      </c>
      <c r="DX123" t="s">
        <v>172</v>
      </c>
      <c r="DY123" t="s">
        <v>172</v>
      </c>
      <c r="EA123" t="s">
        <v>172</v>
      </c>
      <c r="EB123" t="s">
        <v>172</v>
      </c>
      <c r="EC123" t="s">
        <v>172</v>
      </c>
      <c r="ED123" t="s">
        <v>172</v>
      </c>
      <c r="EF123" t="s">
        <v>172</v>
      </c>
      <c r="EG123" t="s">
        <v>172</v>
      </c>
      <c r="EH123" t="s">
        <v>172</v>
      </c>
      <c r="EI123" t="s">
        <v>172</v>
      </c>
      <c r="EL123" t="str">
        <f t="shared" si="264"/>
        <v/>
      </c>
      <c r="EM123" t="str">
        <f t="shared" si="265"/>
        <v/>
      </c>
      <c r="EN123" t="str">
        <f t="shared" si="266"/>
        <v/>
      </c>
      <c r="EO123" t="str">
        <f t="shared" si="267"/>
        <v/>
      </c>
      <c r="EP123" t="str">
        <f t="shared" si="268"/>
        <v/>
      </c>
      <c r="EQ123" t="str">
        <f t="shared" si="269"/>
        <v/>
      </c>
      <c r="ER123" t="str">
        <f t="shared" si="270"/>
        <v/>
      </c>
      <c r="ES123" t="str">
        <f t="shared" si="271"/>
        <v/>
      </c>
      <c r="ET123" t="str">
        <f t="shared" si="272"/>
        <v/>
      </c>
      <c r="EU123" t="str">
        <f t="shared" si="273"/>
        <v/>
      </c>
      <c r="EV123" t="str">
        <f t="shared" si="274"/>
        <v/>
      </c>
      <c r="EW123" t="str">
        <f t="shared" si="275"/>
        <v/>
      </c>
      <c r="EX123" t="str">
        <f t="shared" si="276"/>
        <v/>
      </c>
      <c r="EY123" t="str">
        <f t="shared" si="277"/>
        <v/>
      </c>
      <c r="EZ123" t="str">
        <f t="shared" si="278"/>
        <v/>
      </c>
      <c r="FA123" t="str">
        <f t="shared" si="279"/>
        <v/>
      </c>
      <c r="FB123" t="str">
        <f t="shared" si="280"/>
        <v/>
      </c>
      <c r="FC123" t="str">
        <f t="shared" si="281"/>
        <v/>
      </c>
      <c r="FD123" t="str">
        <f t="shared" si="282"/>
        <v/>
      </c>
      <c r="FE123" t="str">
        <f t="shared" si="283"/>
        <v/>
      </c>
      <c r="FF123" t="str">
        <f t="shared" si="284"/>
        <v/>
      </c>
      <c r="FG123" t="str">
        <f t="shared" si="285"/>
        <v/>
      </c>
      <c r="FH123" t="str">
        <f t="shared" si="286"/>
        <v/>
      </c>
      <c r="FI123" t="str">
        <f t="shared" si="287"/>
        <v/>
      </c>
      <c r="FJ123" t="str">
        <f t="shared" si="288"/>
        <v/>
      </c>
      <c r="FK123" t="str">
        <f t="shared" si="289"/>
        <v/>
      </c>
      <c r="FL123" t="str">
        <f t="shared" si="290"/>
        <v/>
      </c>
      <c r="FM123" t="str">
        <f t="shared" si="291"/>
        <v/>
      </c>
      <c r="FN123" t="str">
        <f t="shared" si="292"/>
        <v/>
      </c>
      <c r="FO123" t="str">
        <f t="shared" si="293"/>
        <v/>
      </c>
      <c r="FP123" t="str">
        <f t="shared" si="294"/>
        <v/>
      </c>
      <c r="FQ123" t="str">
        <f t="shared" si="295"/>
        <v/>
      </c>
      <c r="FR123" t="str">
        <f t="shared" si="296"/>
        <v/>
      </c>
      <c r="FS123" t="str">
        <f t="shared" si="297"/>
        <v/>
      </c>
      <c r="FT123" t="str">
        <f t="shared" si="298"/>
        <v/>
      </c>
      <c r="FU123" t="str">
        <f t="shared" si="299"/>
        <v/>
      </c>
      <c r="FV123" t="str">
        <f t="shared" si="300"/>
        <v/>
      </c>
      <c r="FW123" t="str">
        <f t="shared" si="301"/>
        <v/>
      </c>
      <c r="FX123" t="str">
        <f t="shared" si="302"/>
        <v/>
      </c>
      <c r="FY123" t="str">
        <f t="shared" si="303"/>
        <v/>
      </c>
      <c r="FZ123" t="str">
        <f t="shared" si="304"/>
        <v/>
      </c>
      <c r="GA123" t="str">
        <f t="shared" si="305"/>
        <v/>
      </c>
      <c r="GB123" t="str">
        <f t="shared" si="306"/>
        <v/>
      </c>
      <c r="GC123" t="str">
        <f t="shared" si="307"/>
        <v/>
      </c>
      <c r="GD123" t="str">
        <f t="shared" si="308"/>
        <v/>
      </c>
      <c r="GE123" t="str">
        <f t="shared" si="309"/>
        <v/>
      </c>
      <c r="GF123" t="str">
        <f t="shared" si="310"/>
        <v/>
      </c>
      <c r="GG123" t="str">
        <f t="shared" si="311"/>
        <v/>
      </c>
      <c r="GH123" t="str">
        <f t="shared" si="312"/>
        <v/>
      </c>
      <c r="GI123" t="str">
        <f t="shared" si="313"/>
        <v/>
      </c>
      <c r="GJ123" t="str">
        <f t="shared" si="314"/>
        <v/>
      </c>
      <c r="GK123">
        <f t="shared" si="315"/>
        <v>134.518</v>
      </c>
      <c r="GL123" t="str">
        <f t="shared" si="316"/>
        <v/>
      </c>
      <c r="GM123" t="str">
        <f t="shared" si="317"/>
        <v/>
      </c>
      <c r="GN123">
        <f t="shared" si="318"/>
        <v>350.495</v>
      </c>
      <c r="GO123">
        <f t="shared" si="319"/>
        <v>330.71600000000001</v>
      </c>
    </row>
    <row r="124" spans="1:197" x14ac:dyDescent="0.2">
      <c r="A124" t="s">
        <v>137</v>
      </c>
      <c r="B124">
        <v>-1.2999999999999999E-2</v>
      </c>
      <c r="C124">
        <v>-21.149000000000001</v>
      </c>
      <c r="D124">
        <v>1198.4000000000001</v>
      </c>
      <c r="E124">
        <v>7510030620</v>
      </c>
      <c r="F124" s="2">
        <v>6</v>
      </c>
      <c r="G124" s="2">
        <v>20</v>
      </c>
      <c r="M124" s="2">
        <v>6</v>
      </c>
      <c r="N124" s="2">
        <v>20</v>
      </c>
      <c r="O124" s="2">
        <v>28.652999999999999</v>
      </c>
      <c r="T124" s="4"/>
      <c r="U124" s="4"/>
      <c r="V124" s="4"/>
      <c r="W124" s="4"/>
      <c r="BV124">
        <v>184.059</v>
      </c>
      <c r="BX124">
        <v>302.887</v>
      </c>
      <c r="BZ124">
        <v>301.35399999999998</v>
      </c>
      <c r="CU124" t="s">
        <v>172</v>
      </c>
      <c r="CV124">
        <v>184.059</v>
      </c>
      <c r="CW124" t="s">
        <v>172</v>
      </c>
      <c r="CX124">
        <v>302.887</v>
      </c>
      <c r="CY124" t="s">
        <v>172</v>
      </c>
      <c r="CZ124">
        <v>301.35399999999998</v>
      </c>
      <c r="DA124" t="s">
        <v>172</v>
      </c>
      <c r="DB124" t="s">
        <v>172</v>
      </c>
      <c r="DD124" t="s">
        <v>172</v>
      </c>
      <c r="DE124">
        <v>184.059</v>
      </c>
      <c r="DF124" t="s">
        <v>172</v>
      </c>
      <c r="DG124">
        <v>302.887</v>
      </c>
      <c r="DH124" t="s">
        <v>172</v>
      </c>
      <c r="DI124">
        <v>301.35399999999998</v>
      </c>
      <c r="DJ124" t="s">
        <v>172</v>
      </c>
      <c r="DK124" t="s">
        <v>172</v>
      </c>
      <c r="DM124" t="s">
        <v>172</v>
      </c>
      <c r="DN124" t="s">
        <v>172</v>
      </c>
      <c r="DO124" t="s">
        <v>172</v>
      </c>
      <c r="DP124" t="s">
        <v>172</v>
      </c>
      <c r="DQ124" t="s">
        <v>172</v>
      </c>
      <c r="DR124" t="s">
        <v>172</v>
      </c>
      <c r="DS124" t="s">
        <v>172</v>
      </c>
      <c r="DT124" t="s">
        <v>172</v>
      </c>
      <c r="DV124" t="s">
        <v>172</v>
      </c>
      <c r="DW124" t="s">
        <v>172</v>
      </c>
      <c r="DX124" t="s">
        <v>172</v>
      </c>
      <c r="DY124" t="s">
        <v>172</v>
      </c>
      <c r="EA124" t="s">
        <v>172</v>
      </c>
      <c r="EB124" t="s">
        <v>172</v>
      </c>
      <c r="EC124" t="s">
        <v>172</v>
      </c>
      <c r="ED124" t="s">
        <v>172</v>
      </c>
      <c r="EF124" t="s">
        <v>172</v>
      </c>
      <c r="EG124" t="s">
        <v>172</v>
      </c>
      <c r="EH124" t="s">
        <v>172</v>
      </c>
      <c r="EI124" t="s">
        <v>172</v>
      </c>
      <c r="EL124" t="str">
        <f t="shared" si="264"/>
        <v/>
      </c>
      <c r="EM124" t="str">
        <f t="shared" si="265"/>
        <v/>
      </c>
      <c r="EN124" t="str">
        <f t="shared" si="266"/>
        <v/>
      </c>
      <c r="EO124" t="str">
        <f t="shared" si="267"/>
        <v/>
      </c>
      <c r="EP124" t="str">
        <f t="shared" si="268"/>
        <v/>
      </c>
      <c r="EQ124" t="str">
        <f t="shared" si="269"/>
        <v/>
      </c>
      <c r="ER124" t="str">
        <f t="shared" si="270"/>
        <v/>
      </c>
      <c r="ES124" t="str">
        <f t="shared" si="271"/>
        <v/>
      </c>
      <c r="ET124" t="str">
        <f t="shared" si="272"/>
        <v/>
      </c>
      <c r="EU124" t="str">
        <f t="shared" si="273"/>
        <v/>
      </c>
      <c r="EV124" t="str">
        <f t="shared" si="274"/>
        <v/>
      </c>
      <c r="EW124" t="str">
        <f t="shared" si="275"/>
        <v/>
      </c>
      <c r="EX124" t="str">
        <f t="shared" si="276"/>
        <v/>
      </c>
      <c r="EY124" t="str">
        <f t="shared" si="277"/>
        <v/>
      </c>
      <c r="EZ124" t="str">
        <f t="shared" si="278"/>
        <v/>
      </c>
      <c r="FA124" t="str">
        <f t="shared" si="279"/>
        <v/>
      </c>
      <c r="FB124" t="str">
        <f t="shared" si="280"/>
        <v/>
      </c>
      <c r="FC124" t="str">
        <f t="shared" si="281"/>
        <v/>
      </c>
      <c r="FD124" t="str">
        <f t="shared" si="282"/>
        <v/>
      </c>
      <c r="FE124" t="str">
        <f t="shared" si="283"/>
        <v/>
      </c>
      <c r="FF124" t="str">
        <f t="shared" si="284"/>
        <v/>
      </c>
      <c r="FG124" t="str">
        <f t="shared" si="285"/>
        <v/>
      </c>
      <c r="FH124" t="str">
        <f t="shared" si="286"/>
        <v/>
      </c>
      <c r="FI124" t="str">
        <f t="shared" si="287"/>
        <v/>
      </c>
      <c r="FJ124" t="str">
        <f t="shared" si="288"/>
        <v/>
      </c>
      <c r="FK124" t="str">
        <f t="shared" si="289"/>
        <v/>
      </c>
      <c r="FL124" t="str">
        <f t="shared" si="290"/>
        <v/>
      </c>
      <c r="FM124" t="str">
        <f t="shared" si="291"/>
        <v/>
      </c>
      <c r="FN124" t="str">
        <f t="shared" si="292"/>
        <v/>
      </c>
      <c r="FO124" t="str">
        <f t="shared" si="293"/>
        <v/>
      </c>
      <c r="FP124" t="str">
        <f t="shared" si="294"/>
        <v/>
      </c>
      <c r="FQ124" t="str">
        <f t="shared" si="295"/>
        <v/>
      </c>
      <c r="FR124" t="str">
        <f t="shared" si="296"/>
        <v/>
      </c>
      <c r="FS124" t="str">
        <f t="shared" si="297"/>
        <v/>
      </c>
      <c r="FT124" t="str">
        <f t="shared" si="298"/>
        <v/>
      </c>
      <c r="FU124" t="str">
        <f t="shared" si="299"/>
        <v/>
      </c>
      <c r="FV124" t="str">
        <f t="shared" si="300"/>
        <v/>
      </c>
      <c r="FW124" t="str">
        <f t="shared" si="301"/>
        <v/>
      </c>
      <c r="FX124" t="str">
        <f t="shared" si="302"/>
        <v/>
      </c>
      <c r="FY124" t="str">
        <f t="shared" si="303"/>
        <v/>
      </c>
      <c r="FZ124" t="str">
        <f t="shared" si="304"/>
        <v/>
      </c>
      <c r="GA124" t="str">
        <f t="shared" si="305"/>
        <v/>
      </c>
      <c r="GB124" t="str">
        <f t="shared" si="306"/>
        <v/>
      </c>
      <c r="GC124" t="str">
        <f t="shared" si="307"/>
        <v/>
      </c>
      <c r="GD124" t="str">
        <f t="shared" si="308"/>
        <v/>
      </c>
      <c r="GE124" t="str">
        <f t="shared" si="309"/>
        <v/>
      </c>
      <c r="GF124" t="str">
        <f t="shared" si="310"/>
        <v/>
      </c>
      <c r="GG124" t="str">
        <f t="shared" si="311"/>
        <v/>
      </c>
      <c r="GH124" t="str">
        <f t="shared" si="312"/>
        <v/>
      </c>
      <c r="GI124">
        <f t="shared" si="313"/>
        <v>155.40600000000001</v>
      </c>
      <c r="GJ124" t="str">
        <f t="shared" si="314"/>
        <v/>
      </c>
      <c r="GK124">
        <f t="shared" si="315"/>
        <v>274.23399999999998</v>
      </c>
      <c r="GL124" t="str">
        <f t="shared" si="316"/>
        <v/>
      </c>
      <c r="GM124">
        <f t="shared" si="317"/>
        <v>272.70099999999996</v>
      </c>
      <c r="GN124" t="str">
        <f t="shared" si="318"/>
        <v/>
      </c>
      <c r="GO124" t="str">
        <f t="shared" si="319"/>
        <v/>
      </c>
    </row>
    <row r="125" spans="1:197" x14ac:dyDescent="0.2">
      <c r="A125" t="s">
        <v>138</v>
      </c>
      <c r="B125">
        <v>-60.149000000000001</v>
      </c>
      <c r="C125">
        <v>-60.726999999999997</v>
      </c>
      <c r="D125">
        <v>727.71</v>
      </c>
      <c r="E125">
        <v>7510310631</v>
      </c>
      <c r="F125" s="2">
        <v>6</v>
      </c>
      <c r="G125" s="2">
        <v>31</v>
      </c>
      <c r="M125" s="2">
        <v>6</v>
      </c>
      <c r="N125" s="2">
        <v>31</v>
      </c>
      <c r="O125" s="2">
        <v>13.301</v>
      </c>
      <c r="T125" s="4"/>
      <c r="U125" s="4"/>
      <c r="V125" s="4"/>
      <c r="W125" s="4"/>
      <c r="BU125">
        <v>211.13499999999999</v>
      </c>
      <c r="BV125">
        <v>225.595</v>
      </c>
      <c r="BX125">
        <v>241.37</v>
      </c>
      <c r="CB125">
        <v>413.58199999999999</v>
      </c>
      <c r="CU125">
        <v>211.13499999999999</v>
      </c>
      <c r="CV125">
        <v>225.595</v>
      </c>
      <c r="CW125" t="s">
        <v>172</v>
      </c>
      <c r="CX125">
        <v>241.37</v>
      </c>
      <c r="CY125" t="s">
        <v>172</v>
      </c>
      <c r="CZ125" t="s">
        <v>172</v>
      </c>
      <c r="DA125" t="s">
        <v>172</v>
      </c>
      <c r="DB125">
        <v>413.58199999999999</v>
      </c>
      <c r="DD125">
        <v>211.13499999999999</v>
      </c>
      <c r="DE125">
        <v>225.595</v>
      </c>
      <c r="DF125" t="s">
        <v>172</v>
      </c>
      <c r="DG125">
        <v>241.37</v>
      </c>
      <c r="DH125" t="s">
        <v>172</v>
      </c>
      <c r="DI125" t="s">
        <v>172</v>
      </c>
      <c r="DJ125" t="s">
        <v>172</v>
      </c>
      <c r="DK125">
        <v>413.58199999999999</v>
      </c>
      <c r="DM125" t="s">
        <v>172</v>
      </c>
      <c r="DN125" t="s">
        <v>172</v>
      </c>
      <c r="DO125" t="s">
        <v>172</v>
      </c>
      <c r="DP125" t="s">
        <v>172</v>
      </c>
      <c r="DQ125" t="s">
        <v>172</v>
      </c>
      <c r="DR125" t="s">
        <v>172</v>
      </c>
      <c r="DS125" t="s">
        <v>172</v>
      </c>
      <c r="DT125" t="s">
        <v>172</v>
      </c>
      <c r="DV125" t="s">
        <v>172</v>
      </c>
      <c r="DW125" t="s">
        <v>172</v>
      </c>
      <c r="DX125" t="s">
        <v>172</v>
      </c>
      <c r="DY125" t="s">
        <v>172</v>
      </c>
      <c r="EA125" t="s">
        <v>172</v>
      </c>
      <c r="EB125" t="s">
        <v>172</v>
      </c>
      <c r="EC125" t="s">
        <v>172</v>
      </c>
      <c r="ED125" t="s">
        <v>172</v>
      </c>
      <c r="EF125" t="s">
        <v>172</v>
      </c>
      <c r="EG125" t="s">
        <v>172</v>
      </c>
      <c r="EH125" t="s">
        <v>172</v>
      </c>
      <c r="EI125" t="s">
        <v>172</v>
      </c>
      <c r="EL125" t="str">
        <f t="shared" si="264"/>
        <v/>
      </c>
      <c r="EM125" t="str">
        <f t="shared" si="265"/>
        <v/>
      </c>
      <c r="EN125" t="str">
        <f t="shared" si="266"/>
        <v/>
      </c>
      <c r="EO125" t="str">
        <f t="shared" si="267"/>
        <v/>
      </c>
      <c r="EP125" t="str">
        <f t="shared" si="268"/>
        <v/>
      </c>
      <c r="EQ125" t="str">
        <f t="shared" si="269"/>
        <v/>
      </c>
      <c r="ER125" t="str">
        <f t="shared" si="270"/>
        <v/>
      </c>
      <c r="ES125" t="str">
        <f t="shared" si="271"/>
        <v/>
      </c>
      <c r="ET125" t="str">
        <f t="shared" si="272"/>
        <v/>
      </c>
      <c r="EU125" t="str">
        <f t="shared" si="273"/>
        <v/>
      </c>
      <c r="EV125" t="str">
        <f t="shared" si="274"/>
        <v/>
      </c>
      <c r="EW125" t="str">
        <f t="shared" si="275"/>
        <v/>
      </c>
      <c r="EX125" t="str">
        <f t="shared" si="276"/>
        <v/>
      </c>
      <c r="EY125" t="str">
        <f t="shared" si="277"/>
        <v/>
      </c>
      <c r="EZ125" t="str">
        <f t="shared" si="278"/>
        <v/>
      </c>
      <c r="FA125" t="str">
        <f t="shared" si="279"/>
        <v/>
      </c>
      <c r="FB125" t="str">
        <f t="shared" si="280"/>
        <v/>
      </c>
      <c r="FC125" t="str">
        <f t="shared" si="281"/>
        <v/>
      </c>
      <c r="FD125" t="str">
        <f t="shared" si="282"/>
        <v/>
      </c>
      <c r="FE125" t="str">
        <f t="shared" si="283"/>
        <v/>
      </c>
      <c r="FF125" t="str">
        <f t="shared" si="284"/>
        <v/>
      </c>
      <c r="FG125" t="str">
        <f t="shared" si="285"/>
        <v/>
      </c>
      <c r="FH125" t="str">
        <f t="shared" si="286"/>
        <v/>
      </c>
      <c r="FI125" t="str">
        <f t="shared" si="287"/>
        <v/>
      </c>
      <c r="FJ125" t="str">
        <f t="shared" si="288"/>
        <v/>
      </c>
      <c r="FK125" t="str">
        <f t="shared" si="289"/>
        <v/>
      </c>
      <c r="FL125" t="str">
        <f t="shared" si="290"/>
        <v/>
      </c>
      <c r="FM125" t="str">
        <f t="shared" si="291"/>
        <v/>
      </c>
      <c r="FN125" t="str">
        <f t="shared" si="292"/>
        <v/>
      </c>
      <c r="FO125" t="str">
        <f t="shared" si="293"/>
        <v/>
      </c>
      <c r="FP125" t="str">
        <f t="shared" si="294"/>
        <v/>
      </c>
      <c r="FQ125" t="str">
        <f t="shared" si="295"/>
        <v/>
      </c>
      <c r="FR125" t="str">
        <f t="shared" si="296"/>
        <v/>
      </c>
      <c r="FS125" t="str">
        <f t="shared" si="297"/>
        <v/>
      </c>
      <c r="FT125" t="str">
        <f t="shared" si="298"/>
        <v/>
      </c>
      <c r="FU125" t="str">
        <f t="shared" si="299"/>
        <v/>
      </c>
      <c r="FV125" t="str">
        <f t="shared" si="300"/>
        <v/>
      </c>
      <c r="FW125" t="str">
        <f t="shared" si="301"/>
        <v/>
      </c>
      <c r="FX125" t="str">
        <f t="shared" si="302"/>
        <v/>
      </c>
      <c r="FY125" t="str">
        <f t="shared" si="303"/>
        <v/>
      </c>
      <c r="FZ125" t="str">
        <f t="shared" si="304"/>
        <v/>
      </c>
      <c r="GA125" t="str">
        <f t="shared" si="305"/>
        <v/>
      </c>
      <c r="GB125" t="str">
        <f t="shared" si="306"/>
        <v/>
      </c>
      <c r="GC125" t="str">
        <f t="shared" si="307"/>
        <v/>
      </c>
      <c r="GD125" t="str">
        <f t="shared" si="308"/>
        <v/>
      </c>
      <c r="GE125" t="str">
        <f t="shared" si="309"/>
        <v/>
      </c>
      <c r="GF125" t="str">
        <f t="shared" si="310"/>
        <v/>
      </c>
      <c r="GG125" t="str">
        <f t="shared" si="311"/>
        <v/>
      </c>
      <c r="GH125">
        <f t="shared" si="312"/>
        <v>197.834</v>
      </c>
      <c r="GI125">
        <f t="shared" si="313"/>
        <v>212.29400000000001</v>
      </c>
      <c r="GJ125" t="str">
        <f t="shared" si="314"/>
        <v/>
      </c>
      <c r="GK125">
        <f t="shared" si="315"/>
        <v>228.06900000000002</v>
      </c>
      <c r="GL125" t="str">
        <f t="shared" si="316"/>
        <v/>
      </c>
      <c r="GM125" t="str">
        <f t="shared" si="317"/>
        <v/>
      </c>
      <c r="GN125" t="str">
        <f t="shared" si="318"/>
        <v/>
      </c>
      <c r="GO125">
        <f t="shared" si="319"/>
        <v>400.28100000000001</v>
      </c>
    </row>
    <row r="126" spans="1:197" x14ac:dyDescent="0.2">
      <c r="A126" t="s">
        <v>139</v>
      </c>
      <c r="B126">
        <v>-2.121</v>
      </c>
      <c r="C126">
        <v>-19.018999999999998</v>
      </c>
      <c r="D126">
        <v>1099.3499999999999</v>
      </c>
      <c r="E126">
        <v>7607281751</v>
      </c>
      <c r="F126" s="2">
        <v>17</v>
      </c>
      <c r="G126" s="2">
        <v>51</v>
      </c>
      <c r="M126" s="2">
        <v>17</v>
      </c>
      <c r="N126" s="2">
        <v>51</v>
      </c>
      <c r="O126" s="2">
        <v>1.7430000000000001</v>
      </c>
      <c r="T126" s="4"/>
      <c r="U126" s="4"/>
      <c r="V126" s="4"/>
      <c r="W126" s="4"/>
      <c r="BV126">
        <v>144.76599999999999</v>
      </c>
      <c r="BX126">
        <v>298.99599999999998</v>
      </c>
      <c r="BZ126">
        <v>252.55099999999999</v>
      </c>
      <c r="CU126" t="s">
        <v>172</v>
      </c>
      <c r="CV126">
        <v>144.76599999999999</v>
      </c>
      <c r="CW126" t="s">
        <v>172</v>
      </c>
      <c r="CX126">
        <v>298.99599999999998</v>
      </c>
      <c r="CY126" t="s">
        <v>172</v>
      </c>
      <c r="CZ126">
        <v>252.55099999999999</v>
      </c>
      <c r="DA126" t="s">
        <v>172</v>
      </c>
      <c r="DB126" t="s">
        <v>172</v>
      </c>
      <c r="DD126" t="s">
        <v>172</v>
      </c>
      <c r="DE126">
        <v>144.76599999999999</v>
      </c>
      <c r="DF126" t="s">
        <v>172</v>
      </c>
      <c r="DG126">
        <v>298.99599999999998</v>
      </c>
      <c r="DH126" t="s">
        <v>172</v>
      </c>
      <c r="DI126">
        <v>252.55099999999999</v>
      </c>
      <c r="DJ126" t="s">
        <v>172</v>
      </c>
      <c r="DK126" t="s">
        <v>172</v>
      </c>
      <c r="DM126" t="s">
        <v>172</v>
      </c>
      <c r="DN126" t="s">
        <v>172</v>
      </c>
      <c r="DO126" t="s">
        <v>172</v>
      </c>
      <c r="DP126" t="s">
        <v>172</v>
      </c>
      <c r="DQ126" t="s">
        <v>172</v>
      </c>
      <c r="DR126" t="s">
        <v>172</v>
      </c>
      <c r="DS126" t="s">
        <v>172</v>
      </c>
      <c r="DT126" t="s">
        <v>172</v>
      </c>
      <c r="DV126" t="s">
        <v>172</v>
      </c>
      <c r="DW126" t="s">
        <v>172</v>
      </c>
      <c r="DX126" t="s">
        <v>172</v>
      </c>
      <c r="DY126" t="s">
        <v>172</v>
      </c>
      <c r="EA126" t="s">
        <v>172</v>
      </c>
      <c r="EB126" t="s">
        <v>172</v>
      </c>
      <c r="EC126" t="s">
        <v>172</v>
      </c>
      <c r="ED126" t="s">
        <v>172</v>
      </c>
      <c r="EF126" t="s">
        <v>172</v>
      </c>
      <c r="EG126" t="s">
        <v>172</v>
      </c>
      <c r="EH126" t="s">
        <v>172</v>
      </c>
      <c r="EI126" t="s">
        <v>172</v>
      </c>
      <c r="EL126" t="str">
        <f t="shared" si="264"/>
        <v/>
      </c>
      <c r="EM126" t="str">
        <f t="shared" si="265"/>
        <v/>
      </c>
      <c r="EN126" t="str">
        <f t="shared" si="266"/>
        <v/>
      </c>
      <c r="EO126" t="str">
        <f t="shared" si="267"/>
        <v/>
      </c>
      <c r="EP126" t="str">
        <f t="shared" si="268"/>
        <v/>
      </c>
      <c r="EQ126" t="str">
        <f t="shared" si="269"/>
        <v/>
      </c>
      <c r="ER126" t="str">
        <f t="shared" si="270"/>
        <v/>
      </c>
      <c r="ES126" t="str">
        <f t="shared" si="271"/>
        <v/>
      </c>
      <c r="ET126" t="str">
        <f t="shared" si="272"/>
        <v/>
      </c>
      <c r="EU126" t="str">
        <f t="shared" si="273"/>
        <v/>
      </c>
      <c r="EV126" t="str">
        <f t="shared" si="274"/>
        <v/>
      </c>
      <c r="EW126" t="str">
        <f t="shared" si="275"/>
        <v/>
      </c>
      <c r="EX126" t="str">
        <f t="shared" si="276"/>
        <v/>
      </c>
      <c r="EY126" t="str">
        <f t="shared" si="277"/>
        <v/>
      </c>
      <c r="EZ126" t="str">
        <f t="shared" si="278"/>
        <v/>
      </c>
      <c r="FA126" t="str">
        <f t="shared" si="279"/>
        <v/>
      </c>
      <c r="FB126" t="str">
        <f t="shared" si="280"/>
        <v/>
      </c>
      <c r="FC126" t="str">
        <f t="shared" si="281"/>
        <v/>
      </c>
      <c r="FD126" t="str">
        <f t="shared" si="282"/>
        <v/>
      </c>
      <c r="FE126" t="str">
        <f t="shared" si="283"/>
        <v/>
      </c>
      <c r="FF126" t="str">
        <f t="shared" si="284"/>
        <v/>
      </c>
      <c r="FG126" t="str">
        <f t="shared" si="285"/>
        <v/>
      </c>
      <c r="FH126" t="str">
        <f t="shared" si="286"/>
        <v/>
      </c>
      <c r="FI126" t="str">
        <f t="shared" si="287"/>
        <v/>
      </c>
      <c r="FJ126" t="str">
        <f t="shared" si="288"/>
        <v/>
      </c>
      <c r="FK126" t="str">
        <f t="shared" si="289"/>
        <v/>
      </c>
      <c r="FL126" t="str">
        <f t="shared" si="290"/>
        <v/>
      </c>
      <c r="FM126" t="str">
        <f t="shared" si="291"/>
        <v/>
      </c>
      <c r="FN126" t="str">
        <f t="shared" si="292"/>
        <v/>
      </c>
      <c r="FO126" t="str">
        <f t="shared" si="293"/>
        <v/>
      </c>
      <c r="FP126" t="str">
        <f t="shared" si="294"/>
        <v/>
      </c>
      <c r="FQ126" t="str">
        <f t="shared" si="295"/>
        <v/>
      </c>
      <c r="FR126" t="str">
        <f t="shared" si="296"/>
        <v/>
      </c>
      <c r="FS126" t="str">
        <f t="shared" si="297"/>
        <v/>
      </c>
      <c r="FT126" t="str">
        <f t="shared" si="298"/>
        <v/>
      </c>
      <c r="FU126" t="str">
        <f t="shared" si="299"/>
        <v/>
      </c>
      <c r="FV126" t="str">
        <f t="shared" si="300"/>
        <v/>
      </c>
      <c r="FW126" t="str">
        <f t="shared" si="301"/>
        <v/>
      </c>
      <c r="FX126" t="str">
        <f t="shared" si="302"/>
        <v/>
      </c>
      <c r="FY126" t="str">
        <f t="shared" si="303"/>
        <v/>
      </c>
      <c r="FZ126" t="str">
        <f t="shared" si="304"/>
        <v/>
      </c>
      <c r="GA126" t="str">
        <f t="shared" si="305"/>
        <v/>
      </c>
      <c r="GB126" t="str">
        <f t="shared" si="306"/>
        <v/>
      </c>
      <c r="GC126" t="str">
        <f t="shared" si="307"/>
        <v/>
      </c>
      <c r="GD126" t="str">
        <f t="shared" si="308"/>
        <v/>
      </c>
      <c r="GE126" t="str">
        <f t="shared" si="309"/>
        <v/>
      </c>
      <c r="GF126" t="str">
        <f t="shared" si="310"/>
        <v/>
      </c>
      <c r="GG126" t="str">
        <f t="shared" si="311"/>
        <v/>
      </c>
      <c r="GH126" t="str">
        <f t="shared" si="312"/>
        <v/>
      </c>
      <c r="GI126">
        <f t="shared" si="313"/>
        <v>143.023</v>
      </c>
      <c r="GJ126" t="str">
        <f t="shared" si="314"/>
        <v/>
      </c>
      <c r="GK126">
        <f t="shared" si="315"/>
        <v>297.25299999999999</v>
      </c>
      <c r="GL126" t="str">
        <f t="shared" si="316"/>
        <v/>
      </c>
      <c r="GM126">
        <f t="shared" si="317"/>
        <v>250.80799999999999</v>
      </c>
      <c r="GN126" t="str">
        <f t="shared" si="318"/>
        <v/>
      </c>
      <c r="GO126" t="str">
        <f t="shared" si="319"/>
        <v/>
      </c>
    </row>
    <row r="127" spans="1:197" x14ac:dyDescent="0.2">
      <c r="A127" t="s">
        <v>140</v>
      </c>
      <c r="B127">
        <v>56.936</v>
      </c>
      <c r="C127">
        <v>25.577999999999999</v>
      </c>
      <c r="D127">
        <v>879.38</v>
      </c>
      <c r="E127">
        <v>7607291931</v>
      </c>
      <c r="F127" s="2">
        <v>19</v>
      </c>
      <c r="G127" s="2">
        <v>31</v>
      </c>
      <c r="M127" s="2">
        <v>19</v>
      </c>
      <c r="N127" s="2">
        <v>31</v>
      </c>
      <c r="O127" s="2">
        <v>36.587000000000003</v>
      </c>
      <c r="T127" s="4"/>
      <c r="U127" s="4"/>
      <c r="V127" s="4"/>
      <c r="W127" s="4"/>
      <c r="BV127">
        <v>248.952</v>
      </c>
      <c r="BZ127">
        <v>409.14</v>
      </c>
      <c r="CA127">
        <v>297.41899999999998</v>
      </c>
      <c r="CB127">
        <v>361.495</v>
      </c>
      <c r="CU127" t="s">
        <v>172</v>
      </c>
      <c r="CV127">
        <v>248.952</v>
      </c>
      <c r="CW127" t="s">
        <v>172</v>
      </c>
      <c r="CX127" t="s">
        <v>172</v>
      </c>
      <c r="CY127" t="s">
        <v>172</v>
      </c>
      <c r="CZ127">
        <v>409.14</v>
      </c>
      <c r="DA127">
        <v>297.41899999999998</v>
      </c>
      <c r="DB127">
        <v>361.495</v>
      </c>
      <c r="DD127" t="s">
        <v>172</v>
      </c>
      <c r="DE127">
        <v>248.952</v>
      </c>
      <c r="DF127" t="s">
        <v>172</v>
      </c>
      <c r="DG127" t="s">
        <v>172</v>
      </c>
      <c r="DH127" t="s">
        <v>172</v>
      </c>
      <c r="DI127">
        <v>409.14</v>
      </c>
      <c r="DJ127">
        <v>297.41899999999998</v>
      </c>
      <c r="DK127">
        <v>361.495</v>
      </c>
      <c r="DM127" t="s">
        <v>172</v>
      </c>
      <c r="DN127" t="s">
        <v>172</v>
      </c>
      <c r="DO127" t="s">
        <v>172</v>
      </c>
      <c r="DP127" t="s">
        <v>172</v>
      </c>
      <c r="DQ127" t="s">
        <v>172</v>
      </c>
      <c r="DR127" t="s">
        <v>172</v>
      </c>
      <c r="DS127" t="s">
        <v>172</v>
      </c>
      <c r="DT127" t="s">
        <v>172</v>
      </c>
      <c r="DV127" t="s">
        <v>172</v>
      </c>
      <c r="DW127" t="s">
        <v>172</v>
      </c>
      <c r="DX127" t="s">
        <v>172</v>
      </c>
      <c r="DY127" t="s">
        <v>172</v>
      </c>
      <c r="EA127" t="s">
        <v>172</v>
      </c>
      <c r="EB127" t="s">
        <v>172</v>
      </c>
      <c r="EC127" t="s">
        <v>172</v>
      </c>
      <c r="ED127" t="s">
        <v>172</v>
      </c>
      <c r="EF127" t="s">
        <v>172</v>
      </c>
      <c r="EG127" t="s">
        <v>172</v>
      </c>
      <c r="EH127" t="s">
        <v>172</v>
      </c>
      <c r="EI127" t="s">
        <v>172</v>
      </c>
      <c r="EL127" t="str">
        <f t="shared" si="264"/>
        <v/>
      </c>
      <c r="EM127" t="str">
        <f t="shared" si="265"/>
        <v/>
      </c>
      <c r="EN127" t="str">
        <f t="shared" si="266"/>
        <v/>
      </c>
      <c r="EO127" t="str">
        <f t="shared" si="267"/>
        <v/>
      </c>
      <c r="EP127" t="str">
        <f t="shared" si="268"/>
        <v/>
      </c>
      <c r="EQ127" t="str">
        <f t="shared" si="269"/>
        <v/>
      </c>
      <c r="ER127" t="str">
        <f t="shared" si="270"/>
        <v/>
      </c>
      <c r="ES127" t="str">
        <f t="shared" si="271"/>
        <v/>
      </c>
      <c r="ET127" t="str">
        <f t="shared" si="272"/>
        <v/>
      </c>
      <c r="EU127" t="str">
        <f t="shared" si="273"/>
        <v/>
      </c>
      <c r="EV127" t="str">
        <f t="shared" si="274"/>
        <v/>
      </c>
      <c r="EW127" t="str">
        <f t="shared" si="275"/>
        <v/>
      </c>
      <c r="EX127" t="str">
        <f t="shared" si="276"/>
        <v/>
      </c>
      <c r="EY127" t="str">
        <f t="shared" si="277"/>
        <v/>
      </c>
      <c r="EZ127" t="str">
        <f t="shared" si="278"/>
        <v/>
      </c>
      <c r="FA127" t="str">
        <f t="shared" si="279"/>
        <v/>
      </c>
      <c r="FB127" t="str">
        <f t="shared" si="280"/>
        <v/>
      </c>
      <c r="FC127" t="str">
        <f t="shared" si="281"/>
        <v/>
      </c>
      <c r="FD127" t="str">
        <f t="shared" si="282"/>
        <v/>
      </c>
      <c r="FE127" t="str">
        <f t="shared" si="283"/>
        <v/>
      </c>
      <c r="FF127" t="str">
        <f t="shared" si="284"/>
        <v/>
      </c>
      <c r="FG127" t="str">
        <f t="shared" si="285"/>
        <v/>
      </c>
      <c r="FH127" t="str">
        <f t="shared" si="286"/>
        <v/>
      </c>
      <c r="FI127" t="str">
        <f t="shared" si="287"/>
        <v/>
      </c>
      <c r="FJ127" t="str">
        <f t="shared" si="288"/>
        <v/>
      </c>
      <c r="FK127" t="str">
        <f t="shared" si="289"/>
        <v/>
      </c>
      <c r="FL127" t="str">
        <f t="shared" si="290"/>
        <v/>
      </c>
      <c r="FM127" t="str">
        <f t="shared" si="291"/>
        <v/>
      </c>
      <c r="FN127" t="str">
        <f t="shared" si="292"/>
        <v/>
      </c>
      <c r="FO127" t="str">
        <f t="shared" si="293"/>
        <v/>
      </c>
      <c r="FP127" t="str">
        <f t="shared" si="294"/>
        <v/>
      </c>
      <c r="FQ127" t="str">
        <f t="shared" si="295"/>
        <v/>
      </c>
      <c r="FR127" t="str">
        <f t="shared" si="296"/>
        <v/>
      </c>
      <c r="FS127" t="str">
        <f t="shared" si="297"/>
        <v/>
      </c>
      <c r="FT127" t="str">
        <f t="shared" si="298"/>
        <v/>
      </c>
      <c r="FU127" t="str">
        <f t="shared" si="299"/>
        <v/>
      </c>
      <c r="FV127" t="str">
        <f t="shared" si="300"/>
        <v/>
      </c>
      <c r="FW127" t="str">
        <f t="shared" si="301"/>
        <v/>
      </c>
      <c r="FX127" t="str">
        <f t="shared" si="302"/>
        <v/>
      </c>
      <c r="FY127" t="str">
        <f t="shared" si="303"/>
        <v/>
      </c>
      <c r="FZ127" t="str">
        <f t="shared" si="304"/>
        <v/>
      </c>
      <c r="GA127" t="str">
        <f t="shared" si="305"/>
        <v/>
      </c>
      <c r="GB127" t="str">
        <f t="shared" si="306"/>
        <v/>
      </c>
      <c r="GC127" t="str">
        <f t="shared" si="307"/>
        <v/>
      </c>
      <c r="GD127" t="str">
        <f t="shared" si="308"/>
        <v/>
      </c>
      <c r="GE127" t="str">
        <f t="shared" si="309"/>
        <v/>
      </c>
      <c r="GF127" t="str">
        <f t="shared" si="310"/>
        <v/>
      </c>
      <c r="GG127" t="str">
        <f t="shared" si="311"/>
        <v/>
      </c>
      <c r="GH127" t="str">
        <f t="shared" si="312"/>
        <v/>
      </c>
      <c r="GI127">
        <f t="shared" si="313"/>
        <v>212.36500000000001</v>
      </c>
      <c r="GJ127" t="str">
        <f t="shared" si="314"/>
        <v/>
      </c>
      <c r="GK127" t="str">
        <f t="shared" si="315"/>
        <v/>
      </c>
      <c r="GL127" t="str">
        <f t="shared" si="316"/>
        <v/>
      </c>
      <c r="GM127">
        <f t="shared" si="317"/>
        <v>372.553</v>
      </c>
      <c r="GN127">
        <f t="shared" si="318"/>
        <v>260.83199999999999</v>
      </c>
      <c r="GO127">
        <f t="shared" si="319"/>
        <v>324.90800000000002</v>
      </c>
    </row>
    <row r="128" spans="1:197" x14ac:dyDescent="0.2">
      <c r="A128" t="s">
        <v>141</v>
      </c>
      <c r="B128">
        <v>24.588999999999999</v>
      </c>
      <c r="C128">
        <v>53.816000000000003</v>
      </c>
      <c r="D128">
        <v>742.31</v>
      </c>
      <c r="E128">
        <v>7608261242</v>
      </c>
      <c r="F128" s="2">
        <v>12</v>
      </c>
      <c r="G128" s="2">
        <v>42</v>
      </c>
      <c r="M128" s="2">
        <v>12</v>
      </c>
      <c r="N128" s="2">
        <v>42</v>
      </c>
      <c r="O128" s="2">
        <v>9.3469999999999995</v>
      </c>
      <c r="T128" s="4"/>
      <c r="U128" s="4"/>
      <c r="V128" s="4"/>
      <c r="W128" s="4"/>
      <c r="BV128">
        <v>240.45400000000001</v>
      </c>
      <c r="BW128">
        <v>168.40899999999999</v>
      </c>
      <c r="BZ128">
        <v>409.83699999999999</v>
      </c>
      <c r="CA128">
        <v>292.572</v>
      </c>
      <c r="CB128">
        <v>357.71899999999999</v>
      </c>
      <c r="CU128" t="s">
        <v>172</v>
      </c>
      <c r="CV128">
        <v>240.45400000000001</v>
      </c>
      <c r="CW128">
        <v>168.40899999999999</v>
      </c>
      <c r="CX128" t="s">
        <v>172</v>
      </c>
      <c r="CY128" t="s">
        <v>172</v>
      </c>
      <c r="CZ128">
        <v>409.83699999999999</v>
      </c>
      <c r="DA128">
        <v>292.572</v>
      </c>
      <c r="DB128">
        <v>357.71899999999999</v>
      </c>
      <c r="DD128" t="s">
        <v>172</v>
      </c>
      <c r="DE128">
        <v>240.45400000000001</v>
      </c>
      <c r="DF128">
        <v>168.40899999999999</v>
      </c>
      <c r="DG128" t="s">
        <v>172</v>
      </c>
      <c r="DH128" t="s">
        <v>172</v>
      </c>
      <c r="DI128">
        <v>409.83699999999999</v>
      </c>
      <c r="DJ128">
        <v>292.572</v>
      </c>
      <c r="DK128">
        <v>357.71899999999999</v>
      </c>
      <c r="DM128" t="s">
        <v>172</v>
      </c>
      <c r="DN128" t="s">
        <v>172</v>
      </c>
      <c r="DO128" t="s">
        <v>172</v>
      </c>
      <c r="DP128" t="s">
        <v>172</v>
      </c>
      <c r="DQ128" t="s">
        <v>172</v>
      </c>
      <c r="DR128" t="s">
        <v>172</v>
      </c>
      <c r="DS128" t="s">
        <v>172</v>
      </c>
      <c r="DT128" t="s">
        <v>172</v>
      </c>
      <c r="DV128" t="s">
        <v>172</v>
      </c>
      <c r="DW128" t="s">
        <v>172</v>
      </c>
      <c r="DX128" t="s">
        <v>172</v>
      </c>
      <c r="DY128" t="s">
        <v>172</v>
      </c>
      <c r="EA128" t="s">
        <v>172</v>
      </c>
      <c r="EB128" t="s">
        <v>172</v>
      </c>
      <c r="EC128" t="s">
        <v>172</v>
      </c>
      <c r="ED128" t="s">
        <v>172</v>
      </c>
      <c r="EF128" t="s">
        <v>172</v>
      </c>
      <c r="EG128" t="s">
        <v>172</v>
      </c>
      <c r="EH128" t="s">
        <v>172</v>
      </c>
      <c r="EI128" t="s">
        <v>172</v>
      </c>
      <c r="EL128" t="str">
        <f t="shared" si="264"/>
        <v/>
      </c>
      <c r="EM128" t="str">
        <f t="shared" si="265"/>
        <v/>
      </c>
      <c r="EN128" t="str">
        <f t="shared" si="266"/>
        <v/>
      </c>
      <c r="EO128" t="str">
        <f t="shared" si="267"/>
        <v/>
      </c>
      <c r="EP128" t="str">
        <f t="shared" si="268"/>
        <v/>
      </c>
      <c r="EQ128" t="str">
        <f t="shared" si="269"/>
        <v/>
      </c>
      <c r="ER128" t="str">
        <f t="shared" si="270"/>
        <v/>
      </c>
      <c r="ES128" t="str">
        <f t="shared" si="271"/>
        <v/>
      </c>
      <c r="ET128" t="str">
        <f t="shared" si="272"/>
        <v/>
      </c>
      <c r="EU128" t="str">
        <f t="shared" si="273"/>
        <v/>
      </c>
      <c r="EV128" t="str">
        <f t="shared" si="274"/>
        <v/>
      </c>
      <c r="EW128" t="str">
        <f t="shared" si="275"/>
        <v/>
      </c>
      <c r="EX128" t="str">
        <f t="shared" si="276"/>
        <v/>
      </c>
      <c r="EY128" t="str">
        <f t="shared" si="277"/>
        <v/>
      </c>
      <c r="EZ128" t="str">
        <f t="shared" si="278"/>
        <v/>
      </c>
      <c r="FA128" t="str">
        <f t="shared" si="279"/>
        <v/>
      </c>
      <c r="FB128" t="str">
        <f t="shared" si="280"/>
        <v/>
      </c>
      <c r="FC128" t="str">
        <f t="shared" si="281"/>
        <v/>
      </c>
      <c r="FD128" t="str">
        <f t="shared" si="282"/>
        <v/>
      </c>
      <c r="FE128" t="str">
        <f t="shared" si="283"/>
        <v/>
      </c>
      <c r="FF128" t="str">
        <f t="shared" si="284"/>
        <v/>
      </c>
      <c r="FG128" t="str">
        <f t="shared" si="285"/>
        <v/>
      </c>
      <c r="FH128" t="str">
        <f t="shared" si="286"/>
        <v/>
      </c>
      <c r="FI128" t="str">
        <f t="shared" si="287"/>
        <v/>
      </c>
      <c r="FJ128" t="str">
        <f t="shared" si="288"/>
        <v/>
      </c>
      <c r="FK128" t="str">
        <f t="shared" si="289"/>
        <v/>
      </c>
      <c r="FL128" t="str">
        <f t="shared" si="290"/>
        <v/>
      </c>
      <c r="FM128" t="str">
        <f t="shared" si="291"/>
        <v/>
      </c>
      <c r="FN128" t="str">
        <f t="shared" si="292"/>
        <v/>
      </c>
      <c r="FO128" t="str">
        <f t="shared" si="293"/>
        <v/>
      </c>
      <c r="FP128" t="str">
        <f t="shared" si="294"/>
        <v/>
      </c>
      <c r="FQ128" t="str">
        <f t="shared" si="295"/>
        <v/>
      </c>
      <c r="FR128" t="str">
        <f t="shared" si="296"/>
        <v/>
      </c>
      <c r="FS128" t="str">
        <f t="shared" si="297"/>
        <v/>
      </c>
      <c r="FT128" t="str">
        <f t="shared" si="298"/>
        <v/>
      </c>
      <c r="FU128" t="str">
        <f t="shared" si="299"/>
        <v/>
      </c>
      <c r="FV128" t="str">
        <f t="shared" si="300"/>
        <v/>
      </c>
      <c r="FW128" t="str">
        <f t="shared" si="301"/>
        <v/>
      </c>
      <c r="FX128" t="str">
        <f t="shared" si="302"/>
        <v/>
      </c>
      <c r="FY128" t="str">
        <f t="shared" si="303"/>
        <v/>
      </c>
      <c r="FZ128" t="str">
        <f t="shared" si="304"/>
        <v/>
      </c>
      <c r="GA128" t="str">
        <f t="shared" si="305"/>
        <v/>
      </c>
      <c r="GB128" t="str">
        <f t="shared" si="306"/>
        <v/>
      </c>
      <c r="GC128" t="str">
        <f t="shared" si="307"/>
        <v/>
      </c>
      <c r="GD128" t="str">
        <f t="shared" si="308"/>
        <v/>
      </c>
      <c r="GE128" t="str">
        <f t="shared" si="309"/>
        <v/>
      </c>
      <c r="GF128" t="str">
        <f t="shared" si="310"/>
        <v/>
      </c>
      <c r="GG128" t="str">
        <f t="shared" si="311"/>
        <v/>
      </c>
      <c r="GH128" t="str">
        <f t="shared" si="312"/>
        <v/>
      </c>
      <c r="GI128">
        <f t="shared" si="313"/>
        <v>231.107</v>
      </c>
      <c r="GJ128">
        <f t="shared" si="314"/>
        <v>159.06199999999998</v>
      </c>
      <c r="GK128" t="str">
        <f t="shared" si="315"/>
        <v/>
      </c>
      <c r="GL128" t="str">
        <f t="shared" si="316"/>
        <v/>
      </c>
      <c r="GM128">
        <f t="shared" si="317"/>
        <v>400.49</v>
      </c>
      <c r="GN128">
        <f t="shared" si="318"/>
        <v>283.22500000000002</v>
      </c>
      <c r="GO128">
        <f t="shared" si="319"/>
        <v>348.37200000000001</v>
      </c>
    </row>
    <row r="129" spans="1:197" x14ac:dyDescent="0.2">
      <c r="A129" t="s">
        <v>142</v>
      </c>
      <c r="B129">
        <v>30.297000000000001</v>
      </c>
      <c r="C129">
        <v>3.3610000000000002</v>
      </c>
      <c r="D129">
        <v>1007.97</v>
      </c>
      <c r="E129">
        <v>7706131240</v>
      </c>
      <c r="F129" s="2">
        <v>12</v>
      </c>
      <c r="G129" s="2">
        <v>40</v>
      </c>
      <c r="M129" s="2">
        <v>12</v>
      </c>
      <c r="N129" s="2">
        <v>40</v>
      </c>
      <c r="O129" s="2">
        <v>9.27</v>
      </c>
      <c r="T129" s="4"/>
      <c r="U129" s="4"/>
      <c r="V129" s="4"/>
      <c r="W129" s="4"/>
      <c r="BZ129">
        <v>295.95299999999997</v>
      </c>
      <c r="CA129">
        <v>240.874</v>
      </c>
      <c r="CB129">
        <v>172.643</v>
      </c>
      <c r="CU129" t="s">
        <v>172</v>
      </c>
      <c r="CV129" t="s">
        <v>172</v>
      </c>
      <c r="CW129" t="s">
        <v>172</v>
      </c>
      <c r="CX129" t="s">
        <v>172</v>
      </c>
      <c r="CY129" t="s">
        <v>172</v>
      </c>
      <c r="CZ129">
        <v>295.95299999999997</v>
      </c>
      <c r="DA129">
        <v>240.874</v>
      </c>
      <c r="DB129">
        <v>172.643</v>
      </c>
      <c r="DD129" t="s">
        <v>172</v>
      </c>
      <c r="DE129" t="s">
        <v>172</v>
      </c>
      <c r="DF129" t="s">
        <v>172</v>
      </c>
      <c r="DG129" t="s">
        <v>172</v>
      </c>
      <c r="DH129" t="s">
        <v>172</v>
      </c>
      <c r="DI129">
        <v>295.95299999999997</v>
      </c>
      <c r="DJ129">
        <v>240.874</v>
      </c>
      <c r="DK129">
        <v>172.643</v>
      </c>
      <c r="DM129" t="s">
        <v>172</v>
      </c>
      <c r="DN129" t="s">
        <v>172</v>
      </c>
      <c r="DO129" t="s">
        <v>172</v>
      </c>
      <c r="DP129" t="s">
        <v>172</v>
      </c>
      <c r="DQ129" t="s">
        <v>172</v>
      </c>
      <c r="DR129" t="s">
        <v>172</v>
      </c>
      <c r="DS129" t="s">
        <v>172</v>
      </c>
      <c r="DT129" t="s">
        <v>172</v>
      </c>
      <c r="DV129" t="s">
        <v>172</v>
      </c>
      <c r="DW129" t="s">
        <v>172</v>
      </c>
      <c r="DX129" t="s">
        <v>172</v>
      </c>
      <c r="DY129" t="s">
        <v>172</v>
      </c>
      <c r="EA129" t="s">
        <v>172</v>
      </c>
      <c r="EB129" t="s">
        <v>172</v>
      </c>
      <c r="EC129" t="s">
        <v>172</v>
      </c>
      <c r="ED129" t="s">
        <v>172</v>
      </c>
      <c r="EF129" t="s">
        <v>172</v>
      </c>
      <c r="EG129" t="s">
        <v>172</v>
      </c>
      <c r="EH129" t="s">
        <v>172</v>
      </c>
      <c r="EI129" t="s">
        <v>172</v>
      </c>
      <c r="EL129" t="str">
        <f t="shared" si="264"/>
        <v/>
      </c>
      <c r="EM129" t="str">
        <f t="shared" si="265"/>
        <v/>
      </c>
      <c r="EN129" t="str">
        <f t="shared" si="266"/>
        <v/>
      </c>
      <c r="EO129" t="str">
        <f t="shared" si="267"/>
        <v/>
      </c>
      <c r="EP129" t="str">
        <f t="shared" si="268"/>
        <v/>
      </c>
      <c r="EQ129" t="str">
        <f t="shared" si="269"/>
        <v/>
      </c>
      <c r="ER129" t="str">
        <f t="shared" si="270"/>
        <v/>
      </c>
      <c r="ES129" t="str">
        <f t="shared" si="271"/>
        <v/>
      </c>
      <c r="ET129" t="str">
        <f t="shared" si="272"/>
        <v/>
      </c>
      <c r="EU129" t="str">
        <f t="shared" si="273"/>
        <v/>
      </c>
      <c r="EV129" t="str">
        <f t="shared" si="274"/>
        <v/>
      </c>
      <c r="EW129" t="str">
        <f t="shared" si="275"/>
        <v/>
      </c>
      <c r="EX129" t="str">
        <f t="shared" si="276"/>
        <v/>
      </c>
      <c r="EY129" t="str">
        <f t="shared" si="277"/>
        <v/>
      </c>
      <c r="EZ129" t="str">
        <f t="shared" si="278"/>
        <v/>
      </c>
      <c r="FA129" t="str">
        <f t="shared" si="279"/>
        <v/>
      </c>
      <c r="FB129" t="str">
        <f t="shared" si="280"/>
        <v/>
      </c>
      <c r="FC129" t="str">
        <f t="shared" si="281"/>
        <v/>
      </c>
      <c r="FD129" t="str">
        <f t="shared" si="282"/>
        <v/>
      </c>
      <c r="FE129" t="str">
        <f t="shared" si="283"/>
        <v/>
      </c>
      <c r="FF129" t="str">
        <f t="shared" si="284"/>
        <v/>
      </c>
      <c r="FG129" t="str">
        <f t="shared" si="285"/>
        <v/>
      </c>
      <c r="FH129" t="str">
        <f t="shared" si="286"/>
        <v/>
      </c>
      <c r="FI129" t="str">
        <f t="shared" si="287"/>
        <v/>
      </c>
      <c r="FJ129" t="str">
        <f t="shared" si="288"/>
        <v/>
      </c>
      <c r="FK129" t="str">
        <f t="shared" si="289"/>
        <v/>
      </c>
      <c r="FL129" t="str">
        <f t="shared" si="290"/>
        <v/>
      </c>
      <c r="FM129" t="str">
        <f t="shared" si="291"/>
        <v/>
      </c>
      <c r="FN129" t="str">
        <f t="shared" si="292"/>
        <v/>
      </c>
      <c r="FO129" t="str">
        <f t="shared" si="293"/>
        <v/>
      </c>
      <c r="FP129" t="str">
        <f t="shared" si="294"/>
        <v/>
      </c>
      <c r="FQ129" t="str">
        <f t="shared" si="295"/>
        <v/>
      </c>
      <c r="FR129" t="str">
        <f t="shared" si="296"/>
        <v/>
      </c>
      <c r="FS129" t="str">
        <f t="shared" si="297"/>
        <v/>
      </c>
      <c r="FT129" t="str">
        <f t="shared" si="298"/>
        <v/>
      </c>
      <c r="FU129" t="str">
        <f t="shared" si="299"/>
        <v/>
      </c>
      <c r="FV129" t="str">
        <f t="shared" si="300"/>
        <v/>
      </c>
      <c r="FW129" t="str">
        <f t="shared" si="301"/>
        <v/>
      </c>
      <c r="FX129" t="str">
        <f t="shared" si="302"/>
        <v/>
      </c>
      <c r="FY129" t="str">
        <f t="shared" si="303"/>
        <v/>
      </c>
      <c r="FZ129" t="str">
        <f t="shared" si="304"/>
        <v/>
      </c>
      <c r="GA129" t="str">
        <f t="shared" si="305"/>
        <v/>
      </c>
      <c r="GB129" t="str">
        <f t="shared" si="306"/>
        <v/>
      </c>
      <c r="GC129" t="str">
        <f t="shared" si="307"/>
        <v/>
      </c>
      <c r="GD129" t="str">
        <f t="shared" si="308"/>
        <v/>
      </c>
      <c r="GE129" t="str">
        <f t="shared" si="309"/>
        <v/>
      </c>
      <c r="GF129" t="str">
        <f t="shared" si="310"/>
        <v/>
      </c>
      <c r="GG129" t="str">
        <f t="shared" si="311"/>
        <v/>
      </c>
      <c r="GH129" t="str">
        <f t="shared" si="312"/>
        <v/>
      </c>
      <c r="GI129" t="str">
        <f t="shared" si="313"/>
        <v/>
      </c>
      <c r="GJ129" t="str">
        <f t="shared" si="314"/>
        <v/>
      </c>
      <c r="GK129" t="str">
        <f t="shared" si="315"/>
        <v/>
      </c>
      <c r="GL129" t="str">
        <f t="shared" si="316"/>
        <v/>
      </c>
      <c r="GM129">
        <f t="shared" si="317"/>
        <v>286.68299999999999</v>
      </c>
      <c r="GN129">
        <f t="shared" si="318"/>
        <v>231.60399999999998</v>
      </c>
      <c r="GO129">
        <f t="shared" si="319"/>
        <v>163.37299999999999</v>
      </c>
    </row>
    <row r="130" spans="1:197" x14ac:dyDescent="0.2">
      <c r="A130" t="s">
        <v>143</v>
      </c>
      <c r="B130">
        <v>-2.036</v>
      </c>
      <c r="C130">
        <v>-19.105</v>
      </c>
      <c r="D130">
        <v>1113.8800000000001</v>
      </c>
      <c r="E130">
        <v>7708171647</v>
      </c>
      <c r="F130" s="2">
        <v>16</v>
      </c>
      <c r="G130" s="2">
        <v>47</v>
      </c>
      <c r="M130" s="2">
        <v>16</v>
      </c>
      <c r="N130" s="2">
        <v>47</v>
      </c>
      <c r="O130" s="2">
        <v>56.01</v>
      </c>
      <c r="T130" s="4"/>
      <c r="U130" s="4"/>
      <c r="V130" s="4"/>
      <c r="W130" s="4"/>
      <c r="BV130">
        <v>200.82</v>
      </c>
      <c r="BZ130">
        <v>309.97300000000001</v>
      </c>
      <c r="CB130">
        <v>381.64499999999998</v>
      </c>
      <c r="CU130" t="s">
        <v>172</v>
      </c>
      <c r="CV130">
        <v>200.82</v>
      </c>
      <c r="CW130" t="s">
        <v>172</v>
      </c>
      <c r="CX130" t="s">
        <v>172</v>
      </c>
      <c r="CY130" t="s">
        <v>172</v>
      </c>
      <c r="CZ130">
        <v>309.97300000000001</v>
      </c>
      <c r="DA130" t="s">
        <v>172</v>
      </c>
      <c r="DB130">
        <v>381.64499999999998</v>
      </c>
      <c r="DD130" t="s">
        <v>172</v>
      </c>
      <c r="DE130">
        <v>200.82</v>
      </c>
      <c r="DF130" t="s">
        <v>172</v>
      </c>
      <c r="DG130" t="s">
        <v>172</v>
      </c>
      <c r="DH130" t="s">
        <v>172</v>
      </c>
      <c r="DI130">
        <v>309.97300000000001</v>
      </c>
      <c r="DJ130" t="s">
        <v>172</v>
      </c>
      <c r="DK130">
        <v>381.64499999999998</v>
      </c>
      <c r="DM130" t="s">
        <v>172</v>
      </c>
      <c r="DN130" t="s">
        <v>172</v>
      </c>
      <c r="DO130" t="s">
        <v>172</v>
      </c>
      <c r="DP130" t="s">
        <v>172</v>
      </c>
      <c r="DQ130" t="s">
        <v>172</v>
      </c>
      <c r="DR130" t="s">
        <v>172</v>
      </c>
      <c r="DS130" t="s">
        <v>172</v>
      </c>
      <c r="DT130" t="s">
        <v>172</v>
      </c>
      <c r="DV130" t="s">
        <v>172</v>
      </c>
      <c r="DW130" t="s">
        <v>172</v>
      </c>
      <c r="DX130" t="s">
        <v>172</v>
      </c>
      <c r="DY130" t="s">
        <v>172</v>
      </c>
      <c r="EA130" t="s">
        <v>172</v>
      </c>
      <c r="EB130" t="s">
        <v>172</v>
      </c>
      <c r="EC130" t="s">
        <v>172</v>
      </c>
      <c r="ED130" t="s">
        <v>172</v>
      </c>
      <c r="EF130" t="s">
        <v>172</v>
      </c>
      <c r="EG130" t="s">
        <v>172</v>
      </c>
      <c r="EH130" t="s">
        <v>172</v>
      </c>
      <c r="EI130" t="s">
        <v>172</v>
      </c>
      <c r="EL130" t="str">
        <f t="shared" si="264"/>
        <v/>
      </c>
      <c r="EM130" t="str">
        <f t="shared" si="265"/>
        <v/>
      </c>
      <c r="EN130" t="str">
        <f t="shared" si="266"/>
        <v/>
      </c>
      <c r="EO130" t="str">
        <f t="shared" si="267"/>
        <v/>
      </c>
      <c r="EP130" t="str">
        <f t="shared" si="268"/>
        <v/>
      </c>
      <c r="EQ130" t="str">
        <f t="shared" si="269"/>
        <v/>
      </c>
      <c r="ER130" t="str">
        <f t="shared" si="270"/>
        <v/>
      </c>
      <c r="ES130" t="str">
        <f t="shared" si="271"/>
        <v/>
      </c>
      <c r="ET130" t="str">
        <f t="shared" si="272"/>
        <v/>
      </c>
      <c r="EU130" t="str">
        <f t="shared" si="273"/>
        <v/>
      </c>
      <c r="EV130" t="str">
        <f t="shared" si="274"/>
        <v/>
      </c>
      <c r="EW130" t="str">
        <f t="shared" si="275"/>
        <v/>
      </c>
      <c r="EX130" t="str">
        <f t="shared" si="276"/>
        <v/>
      </c>
      <c r="EY130" t="str">
        <f t="shared" si="277"/>
        <v/>
      </c>
      <c r="EZ130" t="str">
        <f t="shared" si="278"/>
        <v/>
      </c>
      <c r="FA130" t="str">
        <f t="shared" si="279"/>
        <v/>
      </c>
      <c r="FB130" t="str">
        <f t="shared" si="280"/>
        <v/>
      </c>
      <c r="FC130" t="str">
        <f t="shared" si="281"/>
        <v/>
      </c>
      <c r="FD130" t="str">
        <f t="shared" si="282"/>
        <v/>
      </c>
      <c r="FE130" t="str">
        <f t="shared" si="283"/>
        <v/>
      </c>
      <c r="FF130" t="str">
        <f t="shared" si="284"/>
        <v/>
      </c>
      <c r="FG130" t="str">
        <f t="shared" si="285"/>
        <v/>
      </c>
      <c r="FH130" t="str">
        <f t="shared" si="286"/>
        <v/>
      </c>
      <c r="FI130" t="str">
        <f t="shared" si="287"/>
        <v/>
      </c>
      <c r="FJ130" t="str">
        <f t="shared" si="288"/>
        <v/>
      </c>
      <c r="FK130" t="str">
        <f t="shared" si="289"/>
        <v/>
      </c>
      <c r="FL130" t="str">
        <f t="shared" si="290"/>
        <v/>
      </c>
      <c r="FM130" t="str">
        <f t="shared" si="291"/>
        <v/>
      </c>
      <c r="FN130" t="str">
        <f t="shared" si="292"/>
        <v/>
      </c>
      <c r="FO130" t="str">
        <f t="shared" si="293"/>
        <v/>
      </c>
      <c r="FP130" t="str">
        <f t="shared" si="294"/>
        <v/>
      </c>
      <c r="FQ130" t="str">
        <f t="shared" si="295"/>
        <v/>
      </c>
      <c r="FR130" t="str">
        <f t="shared" si="296"/>
        <v/>
      </c>
      <c r="FS130" t="str">
        <f t="shared" si="297"/>
        <v/>
      </c>
      <c r="FT130" t="str">
        <f t="shared" si="298"/>
        <v/>
      </c>
      <c r="FU130" t="str">
        <f t="shared" si="299"/>
        <v/>
      </c>
      <c r="FV130" t="str">
        <f t="shared" si="300"/>
        <v/>
      </c>
      <c r="FW130" t="str">
        <f t="shared" si="301"/>
        <v/>
      </c>
      <c r="FX130" t="str">
        <f t="shared" si="302"/>
        <v/>
      </c>
      <c r="FY130" t="str">
        <f t="shared" si="303"/>
        <v/>
      </c>
      <c r="FZ130" t="str">
        <f t="shared" si="304"/>
        <v/>
      </c>
      <c r="GA130" t="str">
        <f t="shared" si="305"/>
        <v/>
      </c>
      <c r="GB130" t="str">
        <f t="shared" si="306"/>
        <v/>
      </c>
      <c r="GC130" t="str">
        <f t="shared" si="307"/>
        <v/>
      </c>
      <c r="GD130" t="str">
        <f t="shared" si="308"/>
        <v/>
      </c>
      <c r="GE130" t="str">
        <f t="shared" si="309"/>
        <v/>
      </c>
      <c r="GF130" t="str">
        <f t="shared" si="310"/>
        <v/>
      </c>
      <c r="GG130" t="str">
        <f t="shared" si="311"/>
        <v/>
      </c>
      <c r="GH130" t="str">
        <f t="shared" si="312"/>
        <v/>
      </c>
      <c r="GI130">
        <f t="shared" si="313"/>
        <v>144.81</v>
      </c>
      <c r="GJ130" t="str">
        <f t="shared" si="314"/>
        <v/>
      </c>
      <c r="GK130" t="str">
        <f t="shared" si="315"/>
        <v/>
      </c>
      <c r="GL130" t="str">
        <f t="shared" si="316"/>
        <v/>
      </c>
      <c r="GM130">
        <f t="shared" si="317"/>
        <v>253.96300000000002</v>
      </c>
      <c r="GN130" t="str">
        <f t="shared" si="318"/>
        <v/>
      </c>
      <c r="GO130">
        <f t="shared" si="319"/>
        <v>325.63499999999999</v>
      </c>
    </row>
    <row r="131" spans="1:197" x14ac:dyDescent="0.2">
      <c r="A131" t="s">
        <v>144</v>
      </c>
      <c r="B131">
        <v>-24.344999999999999</v>
      </c>
      <c r="C131">
        <v>-38.381999999999998</v>
      </c>
      <c r="D131">
        <v>1022.99</v>
      </c>
      <c r="E131">
        <v>7709132304</v>
      </c>
      <c r="F131" s="2">
        <v>23</v>
      </c>
      <c r="G131" s="2">
        <v>4</v>
      </c>
      <c r="M131" s="2">
        <v>23</v>
      </c>
      <c r="N131" s="2">
        <v>4</v>
      </c>
      <c r="O131" s="2">
        <v>59.948</v>
      </c>
      <c r="T131" s="4"/>
      <c r="U131" s="4"/>
      <c r="V131" s="4"/>
      <c r="W131" s="4"/>
      <c r="BV131">
        <v>211.255</v>
      </c>
      <c r="BZ131">
        <v>325.2</v>
      </c>
      <c r="CA131">
        <v>414.22</v>
      </c>
      <c r="CB131">
        <v>397.12799999999999</v>
      </c>
      <c r="CU131" t="s">
        <v>172</v>
      </c>
      <c r="CV131">
        <v>211.255</v>
      </c>
      <c r="CW131" t="s">
        <v>172</v>
      </c>
      <c r="CX131" t="s">
        <v>172</v>
      </c>
      <c r="CY131" t="s">
        <v>172</v>
      </c>
      <c r="CZ131">
        <v>325.2</v>
      </c>
      <c r="DA131">
        <v>414.22</v>
      </c>
      <c r="DB131">
        <v>397.12799999999999</v>
      </c>
      <c r="DD131" t="s">
        <v>172</v>
      </c>
      <c r="DE131">
        <v>211.255</v>
      </c>
      <c r="DF131" t="s">
        <v>172</v>
      </c>
      <c r="DG131" t="s">
        <v>172</v>
      </c>
      <c r="DH131" t="s">
        <v>172</v>
      </c>
      <c r="DI131">
        <v>325.2</v>
      </c>
      <c r="DJ131">
        <v>414.22</v>
      </c>
      <c r="DK131">
        <v>397.12799999999999</v>
      </c>
      <c r="DM131" t="s">
        <v>172</v>
      </c>
      <c r="DN131" t="s">
        <v>172</v>
      </c>
      <c r="DO131" t="s">
        <v>172</v>
      </c>
      <c r="DP131" t="s">
        <v>172</v>
      </c>
      <c r="DQ131" t="s">
        <v>172</v>
      </c>
      <c r="DR131" t="s">
        <v>172</v>
      </c>
      <c r="DS131" t="s">
        <v>172</v>
      </c>
      <c r="DT131" t="s">
        <v>172</v>
      </c>
      <c r="DV131" t="s">
        <v>172</v>
      </c>
      <c r="DW131" t="s">
        <v>172</v>
      </c>
      <c r="DX131" t="s">
        <v>172</v>
      </c>
      <c r="DY131" t="s">
        <v>172</v>
      </c>
      <c r="EA131" t="s">
        <v>172</v>
      </c>
      <c r="EB131" t="s">
        <v>172</v>
      </c>
      <c r="EC131" t="s">
        <v>172</v>
      </c>
      <c r="ED131" t="s">
        <v>172</v>
      </c>
      <c r="EF131" t="s">
        <v>172</v>
      </c>
      <c r="EG131" t="s">
        <v>172</v>
      </c>
      <c r="EH131" t="s">
        <v>172</v>
      </c>
      <c r="EI131" t="s">
        <v>172</v>
      </c>
      <c r="EL131" t="str">
        <f t="shared" si="264"/>
        <v/>
      </c>
      <c r="EM131" t="str">
        <f t="shared" si="265"/>
        <v/>
      </c>
      <c r="EN131" t="str">
        <f t="shared" si="266"/>
        <v/>
      </c>
      <c r="EO131" t="str">
        <f t="shared" si="267"/>
        <v/>
      </c>
      <c r="EP131" t="str">
        <f t="shared" si="268"/>
        <v/>
      </c>
      <c r="EQ131" t="str">
        <f t="shared" si="269"/>
        <v/>
      </c>
      <c r="ER131" t="str">
        <f t="shared" si="270"/>
        <v/>
      </c>
      <c r="ES131" t="str">
        <f t="shared" si="271"/>
        <v/>
      </c>
      <c r="ET131" t="str">
        <f t="shared" si="272"/>
        <v/>
      </c>
      <c r="EU131" t="str">
        <f t="shared" si="273"/>
        <v/>
      </c>
      <c r="EV131" t="str">
        <f t="shared" si="274"/>
        <v/>
      </c>
      <c r="EW131" t="str">
        <f t="shared" si="275"/>
        <v/>
      </c>
      <c r="EX131" t="str">
        <f t="shared" si="276"/>
        <v/>
      </c>
      <c r="EY131" t="str">
        <f t="shared" si="277"/>
        <v/>
      </c>
      <c r="EZ131" t="str">
        <f t="shared" si="278"/>
        <v/>
      </c>
      <c r="FA131" t="str">
        <f t="shared" si="279"/>
        <v/>
      </c>
      <c r="FB131" t="str">
        <f t="shared" si="280"/>
        <v/>
      </c>
      <c r="FC131" t="str">
        <f t="shared" si="281"/>
        <v/>
      </c>
      <c r="FD131" t="str">
        <f t="shared" si="282"/>
        <v/>
      </c>
      <c r="FE131" t="str">
        <f t="shared" si="283"/>
        <v/>
      </c>
      <c r="FF131" t="str">
        <f t="shared" si="284"/>
        <v/>
      </c>
      <c r="FG131" t="str">
        <f t="shared" si="285"/>
        <v/>
      </c>
      <c r="FH131" t="str">
        <f t="shared" si="286"/>
        <v/>
      </c>
      <c r="FI131" t="str">
        <f t="shared" si="287"/>
        <v/>
      </c>
      <c r="FJ131" t="str">
        <f t="shared" si="288"/>
        <v/>
      </c>
      <c r="FK131" t="str">
        <f t="shared" si="289"/>
        <v/>
      </c>
      <c r="FL131" t="str">
        <f t="shared" si="290"/>
        <v/>
      </c>
      <c r="FM131" t="str">
        <f t="shared" si="291"/>
        <v/>
      </c>
      <c r="FN131" t="str">
        <f t="shared" si="292"/>
        <v/>
      </c>
      <c r="FO131" t="str">
        <f t="shared" si="293"/>
        <v/>
      </c>
      <c r="FP131" t="str">
        <f t="shared" si="294"/>
        <v/>
      </c>
      <c r="FQ131" t="str">
        <f t="shared" si="295"/>
        <v/>
      </c>
      <c r="FR131" t="str">
        <f t="shared" si="296"/>
        <v/>
      </c>
      <c r="FS131" t="str">
        <f t="shared" si="297"/>
        <v/>
      </c>
      <c r="FT131" t="str">
        <f t="shared" si="298"/>
        <v/>
      </c>
      <c r="FU131" t="str">
        <f t="shared" si="299"/>
        <v/>
      </c>
      <c r="FV131" t="str">
        <f t="shared" si="300"/>
        <v/>
      </c>
      <c r="FW131" t="str">
        <f t="shared" si="301"/>
        <v/>
      </c>
      <c r="FX131" t="str">
        <f t="shared" si="302"/>
        <v/>
      </c>
      <c r="FY131" t="str">
        <f t="shared" si="303"/>
        <v/>
      </c>
      <c r="FZ131" t="str">
        <f t="shared" si="304"/>
        <v/>
      </c>
      <c r="GA131" t="str">
        <f t="shared" si="305"/>
        <v/>
      </c>
      <c r="GB131" t="str">
        <f t="shared" si="306"/>
        <v/>
      </c>
      <c r="GC131" t="str">
        <f t="shared" si="307"/>
        <v/>
      </c>
      <c r="GD131" t="str">
        <f t="shared" si="308"/>
        <v/>
      </c>
      <c r="GE131" t="str">
        <f t="shared" si="309"/>
        <v/>
      </c>
      <c r="GF131" t="str">
        <f t="shared" si="310"/>
        <v/>
      </c>
      <c r="GG131" t="str">
        <f t="shared" si="311"/>
        <v/>
      </c>
      <c r="GH131" t="str">
        <f t="shared" si="312"/>
        <v/>
      </c>
      <c r="GI131">
        <f t="shared" si="313"/>
        <v>151.30699999999999</v>
      </c>
      <c r="GJ131" t="str">
        <f t="shared" si="314"/>
        <v/>
      </c>
      <c r="GK131" t="str">
        <f t="shared" si="315"/>
        <v/>
      </c>
      <c r="GL131" t="str">
        <f t="shared" si="316"/>
        <v/>
      </c>
      <c r="GM131">
        <f t="shared" si="317"/>
        <v>265.25200000000001</v>
      </c>
      <c r="GN131">
        <f t="shared" si="318"/>
        <v>354.27200000000005</v>
      </c>
      <c r="GO131">
        <f t="shared" si="319"/>
        <v>337.18</v>
      </c>
    </row>
    <row r="134" spans="1:197" x14ac:dyDescent="0.2">
      <c r="A134" s="17" t="s">
        <v>145</v>
      </c>
    </row>
    <row r="135" spans="1:197" x14ac:dyDescent="0.2">
      <c r="A135" s="8" t="s">
        <v>146</v>
      </c>
      <c r="B135" s="8" t="s">
        <v>147</v>
      </c>
      <c r="C135" s="8" t="s">
        <v>148</v>
      </c>
      <c r="D135" s="8" t="s">
        <v>149</v>
      </c>
      <c r="E135" s="8" t="s">
        <v>150</v>
      </c>
      <c r="F135" s="8" t="s">
        <v>151</v>
      </c>
      <c r="G135" s="8" t="s">
        <v>152</v>
      </c>
      <c r="H135" s="8" t="s">
        <v>153</v>
      </c>
    </row>
    <row r="136" spans="1:197" x14ac:dyDescent="0.2">
      <c r="A136" s="1">
        <v>-3.01</v>
      </c>
      <c r="B136" s="2">
        <v>-23.42</v>
      </c>
      <c r="C136" s="18">
        <v>-3.64</v>
      </c>
      <c r="D136" s="2">
        <v>-17.48</v>
      </c>
      <c r="E136" s="2">
        <v>26.13</v>
      </c>
      <c r="F136" s="2">
        <v>3.63</v>
      </c>
      <c r="G136" s="2">
        <v>-8.98</v>
      </c>
      <c r="H136" s="2">
        <v>15.5</v>
      </c>
    </row>
  </sheetData>
  <mergeCells count="12">
    <mergeCell ref="Y1:AF1"/>
    <mergeCell ref="AG1:AN1"/>
    <mergeCell ref="AO1:AV1"/>
    <mergeCell ref="AW1:BD1"/>
    <mergeCell ref="BE1:BL1"/>
    <mergeCell ref="FJ1:FQ1"/>
    <mergeCell ref="FR1:FY1"/>
    <mergeCell ref="CU1:DB1"/>
    <mergeCell ref="DD1:DK1"/>
    <mergeCell ref="EL1:ES1"/>
    <mergeCell ref="ET1:FA1"/>
    <mergeCell ref="FB1:FI1"/>
  </mergeCells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O136"/>
  <sheetViews>
    <sheetView tabSelected="1" zoomScale="90" zoomScaleNormal="90" workbookViewId="0">
      <pane xSplit="8180" ySplit="1000" topLeftCell="A51" activePane="bottomRight"/>
      <selection activeCell="A2" sqref="A2"/>
      <selection pane="topRight" activeCell="BU1" sqref="BU1"/>
      <selection pane="bottomLeft" activeCell="B81" sqref="B81"/>
      <selection pane="bottomRight" activeCell="E61" sqref="E61"/>
    </sheetView>
  </sheetViews>
  <sheetFormatPr baseColWidth="10" defaultColWidth="8.83203125" defaultRowHeight="16" x14ac:dyDescent="0.2"/>
  <cols>
    <col min="1" max="1" width="10.83203125" style="1" customWidth="1"/>
    <col min="2" max="4" width="10.83203125" style="2" customWidth="1"/>
    <col min="5" max="5" width="14" style="2" customWidth="1"/>
    <col min="6" max="19" width="10.83203125" style="2" customWidth="1"/>
    <col min="20" max="23" width="10.83203125" style="3" customWidth="1"/>
    <col min="24" max="32" width="10.83203125" style="2" customWidth="1"/>
    <col min="33" max="1025" width="10.6640625" customWidth="1"/>
  </cols>
  <sheetData>
    <row r="1" spans="1:197" x14ac:dyDescent="0.2">
      <c r="A1" s="1" t="s">
        <v>0</v>
      </c>
      <c r="H1" s="2" t="s">
        <v>1</v>
      </c>
      <c r="M1"/>
      <c r="N1"/>
      <c r="O1" t="s">
        <v>2</v>
      </c>
      <c r="P1" t="s">
        <v>3</v>
      </c>
      <c r="Q1" t="s">
        <v>3</v>
      </c>
      <c r="R1" t="s">
        <v>3</v>
      </c>
      <c r="S1" t="s">
        <v>3</v>
      </c>
      <c r="T1" s="4" t="s">
        <v>4</v>
      </c>
      <c r="U1" s="4"/>
      <c r="V1" s="4"/>
      <c r="W1" s="4"/>
      <c r="Y1" s="23" t="s">
        <v>5</v>
      </c>
      <c r="Z1" s="23"/>
      <c r="AA1" s="23"/>
      <c r="AB1" s="23"/>
      <c r="AC1" s="23"/>
      <c r="AD1" s="23"/>
      <c r="AE1" s="23"/>
      <c r="AF1" s="23"/>
      <c r="AG1" s="23" t="s">
        <v>6</v>
      </c>
      <c r="AH1" s="23"/>
      <c r="AI1" s="23"/>
      <c r="AJ1" s="23"/>
      <c r="AK1" s="23"/>
      <c r="AL1" s="23"/>
      <c r="AM1" s="23"/>
      <c r="AN1" s="23"/>
      <c r="AO1" s="23" t="s">
        <v>7</v>
      </c>
      <c r="AP1" s="23"/>
      <c r="AQ1" s="23"/>
      <c r="AR1" s="23"/>
      <c r="AS1" s="23"/>
      <c r="AT1" s="23"/>
      <c r="AU1" s="23"/>
      <c r="AV1" s="23"/>
      <c r="AW1" s="23" t="s">
        <v>8</v>
      </c>
      <c r="AX1" s="23"/>
      <c r="AY1" s="23"/>
      <c r="AZ1" s="23"/>
      <c r="BA1" s="23"/>
      <c r="BB1" s="23"/>
      <c r="BC1" s="23"/>
      <c r="BD1" s="23"/>
      <c r="BE1" s="23" t="s">
        <v>9</v>
      </c>
      <c r="BF1" s="23"/>
      <c r="BG1" s="23"/>
      <c r="BH1" s="23"/>
      <c r="BI1" s="23"/>
      <c r="BJ1" s="23"/>
      <c r="BK1" s="23"/>
      <c r="BL1" s="23"/>
      <c r="BM1" s="5" t="s">
        <v>10</v>
      </c>
      <c r="BN1" s="6"/>
      <c r="BO1" s="6"/>
      <c r="BP1" s="6"/>
      <c r="BQ1" s="6"/>
      <c r="BR1" s="6"/>
      <c r="BS1" s="6"/>
      <c r="BT1" s="6"/>
      <c r="BU1" s="5" t="s">
        <v>11</v>
      </c>
      <c r="BV1" s="6"/>
      <c r="BW1" s="6"/>
      <c r="BX1" s="6"/>
      <c r="BY1" s="6"/>
      <c r="BZ1" s="6"/>
      <c r="CC1" s="6"/>
      <c r="CD1" s="5" t="s">
        <v>12</v>
      </c>
      <c r="CE1" s="6"/>
      <c r="CF1" s="6"/>
      <c r="CG1" s="6"/>
      <c r="CH1" t="s">
        <v>13</v>
      </c>
      <c r="CI1" s="6"/>
      <c r="CJ1" s="6"/>
      <c r="CK1" s="6"/>
      <c r="CL1" s="5" t="s">
        <v>14</v>
      </c>
      <c r="CM1" s="6"/>
      <c r="CO1" s="6"/>
      <c r="CP1" s="5" t="s">
        <v>15</v>
      </c>
      <c r="CQ1" s="6"/>
      <c r="CR1" s="6"/>
      <c r="CS1" s="6"/>
      <c r="CT1" s="6"/>
      <c r="CU1" s="23" t="s">
        <v>16</v>
      </c>
      <c r="CV1" s="23"/>
      <c r="CW1" s="23"/>
      <c r="CX1" s="23"/>
      <c r="CY1" s="23"/>
      <c r="CZ1" s="23"/>
      <c r="DA1" s="23"/>
      <c r="DB1" s="23"/>
      <c r="DC1" s="5"/>
      <c r="DD1" s="23" t="s">
        <v>17</v>
      </c>
      <c r="DE1" s="23"/>
      <c r="DF1" s="23"/>
      <c r="DG1" s="23"/>
      <c r="DH1" s="23"/>
      <c r="DI1" s="23"/>
      <c r="DJ1" s="23"/>
      <c r="DK1" s="23"/>
      <c r="DL1" s="5"/>
      <c r="DM1" t="s">
        <v>18</v>
      </c>
      <c r="DV1" t="s">
        <v>19</v>
      </c>
      <c r="EA1" t="s">
        <v>20</v>
      </c>
      <c r="EF1" t="s">
        <v>21</v>
      </c>
      <c r="EK1" s="7" t="s">
        <v>155</v>
      </c>
      <c r="EL1" s="23" t="s">
        <v>164</v>
      </c>
      <c r="EM1" s="23"/>
      <c r="EN1" s="23"/>
      <c r="EO1" s="23"/>
      <c r="EP1" s="23"/>
      <c r="EQ1" s="23"/>
      <c r="ER1" s="23"/>
      <c r="ES1" s="23"/>
      <c r="ET1" s="23" t="s">
        <v>165</v>
      </c>
      <c r="EU1" s="23"/>
      <c r="EV1" s="23"/>
      <c r="EW1" s="23"/>
      <c r="EX1" s="23"/>
      <c r="EY1" s="23"/>
      <c r="EZ1" s="23"/>
      <c r="FA1" s="23"/>
      <c r="FB1" s="23" t="s">
        <v>166</v>
      </c>
      <c r="FC1" s="23"/>
      <c r="FD1" s="23"/>
      <c r="FE1" s="23"/>
      <c r="FF1" s="23"/>
      <c r="FG1" s="23"/>
      <c r="FH1" s="23"/>
      <c r="FI1" s="23"/>
      <c r="FJ1" s="23" t="s">
        <v>167</v>
      </c>
      <c r="FK1" s="23"/>
      <c r="FL1" s="23"/>
      <c r="FM1" s="23"/>
      <c r="FN1" s="23"/>
      <c r="FO1" s="23"/>
      <c r="FP1" s="23"/>
      <c r="FQ1" s="23"/>
      <c r="FR1" s="23" t="s">
        <v>168</v>
      </c>
      <c r="FS1" s="23"/>
      <c r="FT1" s="23"/>
      <c r="FU1" s="23"/>
      <c r="FV1" s="23"/>
      <c r="FW1" s="23"/>
      <c r="FX1" s="23"/>
      <c r="FY1" s="23"/>
      <c r="FZ1" s="5" t="s">
        <v>169</v>
      </c>
      <c r="GA1" s="6"/>
      <c r="GB1" s="6"/>
      <c r="GC1" s="6"/>
      <c r="GD1" s="6"/>
      <c r="GE1" s="6"/>
      <c r="GF1" s="6"/>
      <c r="GG1" s="6"/>
      <c r="GH1" s="5" t="s">
        <v>170</v>
      </c>
      <c r="GI1" s="6"/>
      <c r="GJ1" s="6"/>
      <c r="GK1" s="6"/>
      <c r="GL1" s="6"/>
      <c r="GM1" s="6"/>
    </row>
    <row r="2" spans="1:197" x14ac:dyDescent="0.2">
      <c r="A2" s="1" t="s">
        <v>26</v>
      </c>
      <c r="B2" s="8" t="s">
        <v>27</v>
      </c>
      <c r="C2" s="8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8" t="s">
        <v>33</v>
      </c>
      <c r="I2" s="2" t="s">
        <v>34</v>
      </c>
      <c r="J2" s="2" t="s">
        <v>35</v>
      </c>
      <c r="K2" s="2" t="s">
        <v>36</v>
      </c>
      <c r="L2" s="2" t="s">
        <v>37</v>
      </c>
      <c r="M2" t="s">
        <v>38</v>
      </c>
      <c r="N2" t="s">
        <v>39</v>
      </c>
      <c r="O2" t="s">
        <v>40</v>
      </c>
      <c r="P2" s="8" t="s">
        <v>27</v>
      </c>
      <c r="Q2" s="8" t="s">
        <v>28</v>
      </c>
      <c r="R2" s="2" t="s">
        <v>29</v>
      </c>
      <c r="S2" t="s">
        <v>40</v>
      </c>
      <c r="T2" s="4" t="s">
        <v>41</v>
      </c>
      <c r="U2" s="4" t="s">
        <v>42</v>
      </c>
      <c r="V2" s="4" t="s">
        <v>43</v>
      </c>
      <c r="W2" s="4" t="s">
        <v>44</v>
      </c>
      <c r="X2" s="8"/>
      <c r="Y2" s="8" t="s">
        <v>45</v>
      </c>
      <c r="Z2" s="8" t="s">
        <v>46</v>
      </c>
      <c r="AA2" s="8" t="s">
        <v>47</v>
      </c>
      <c r="AB2" s="8" t="s">
        <v>48</v>
      </c>
      <c r="AC2" s="8" t="s">
        <v>49</v>
      </c>
      <c r="AD2" s="8" t="s">
        <v>50</v>
      </c>
      <c r="AE2" s="8" t="s">
        <v>51</v>
      </c>
      <c r="AF2" s="8" t="s">
        <v>52</v>
      </c>
      <c r="AG2" s="8" t="s">
        <v>45</v>
      </c>
      <c r="AH2" s="8" t="s">
        <v>46</v>
      </c>
      <c r="AI2" s="8" t="s">
        <v>47</v>
      </c>
      <c r="AJ2" s="8" t="s">
        <v>48</v>
      </c>
      <c r="AK2" s="8" t="s">
        <v>49</v>
      </c>
      <c r="AL2" s="8" t="s">
        <v>50</v>
      </c>
      <c r="AM2" s="8" t="s">
        <v>51</v>
      </c>
      <c r="AN2" s="8" t="s">
        <v>52</v>
      </c>
      <c r="AO2" s="8" t="s">
        <v>45</v>
      </c>
      <c r="AP2" s="8" t="s">
        <v>46</v>
      </c>
      <c r="AQ2" s="8" t="s">
        <v>47</v>
      </c>
      <c r="AR2" s="8" t="s">
        <v>48</v>
      </c>
      <c r="AS2" s="8" t="s">
        <v>49</v>
      </c>
      <c r="AT2" s="8" t="s">
        <v>50</v>
      </c>
      <c r="AU2" s="8" t="s">
        <v>51</v>
      </c>
      <c r="AV2" s="8" t="s">
        <v>52</v>
      </c>
      <c r="AW2" s="8" t="s">
        <v>45</v>
      </c>
      <c r="AX2" s="8" t="s">
        <v>46</v>
      </c>
      <c r="AY2" s="8" t="s">
        <v>47</v>
      </c>
      <c r="AZ2" s="8" t="s">
        <v>48</v>
      </c>
      <c r="BA2" s="8" t="s">
        <v>49</v>
      </c>
      <c r="BB2" s="8" t="s">
        <v>50</v>
      </c>
      <c r="BC2" s="8" t="s">
        <v>51</v>
      </c>
      <c r="BD2" s="8" t="s">
        <v>52</v>
      </c>
      <c r="BE2" s="8" t="s">
        <v>45</v>
      </c>
      <c r="BF2" s="8" t="s">
        <v>46</v>
      </c>
      <c r="BG2" s="8" t="s">
        <v>47</v>
      </c>
      <c r="BH2" s="8" t="s">
        <v>48</v>
      </c>
      <c r="BI2" s="8" t="s">
        <v>49</v>
      </c>
      <c r="BJ2" s="8" t="s">
        <v>50</v>
      </c>
      <c r="BK2" s="8" t="s">
        <v>51</v>
      </c>
      <c r="BL2" s="8" t="s">
        <v>52</v>
      </c>
      <c r="BM2" s="8" t="s">
        <v>45</v>
      </c>
      <c r="BN2" s="8" t="s">
        <v>46</v>
      </c>
      <c r="BO2" s="8" t="s">
        <v>47</v>
      </c>
      <c r="BP2" s="8" t="s">
        <v>48</v>
      </c>
      <c r="BQ2" s="8" t="s">
        <v>49</v>
      </c>
      <c r="BR2" s="8" t="s">
        <v>50</v>
      </c>
      <c r="BS2" s="8" t="s">
        <v>51</v>
      </c>
      <c r="BT2" s="8" t="s">
        <v>52</v>
      </c>
      <c r="BU2" s="8" t="s">
        <v>45</v>
      </c>
      <c r="BV2" s="8" t="s">
        <v>46</v>
      </c>
      <c r="BW2" s="8" t="s">
        <v>47</v>
      </c>
      <c r="BX2" s="8" t="s">
        <v>48</v>
      </c>
      <c r="BY2" s="8" t="s">
        <v>49</v>
      </c>
      <c r="BZ2" s="8" t="s">
        <v>50</v>
      </c>
      <c r="CA2" t="s">
        <v>51</v>
      </c>
      <c r="CB2" t="s">
        <v>52</v>
      </c>
      <c r="CC2" s="8"/>
      <c r="CD2" s="9" t="s">
        <v>53</v>
      </c>
      <c r="CE2" s="8" t="s">
        <v>54</v>
      </c>
      <c r="CF2" s="8" t="s">
        <v>55</v>
      </c>
      <c r="CG2" s="8" t="s">
        <v>56</v>
      </c>
      <c r="CH2" t="s">
        <v>53</v>
      </c>
      <c r="CI2" s="8" t="s">
        <v>54</v>
      </c>
      <c r="CJ2" s="8" t="s">
        <v>55</v>
      </c>
      <c r="CK2" s="8" t="s">
        <v>56</v>
      </c>
      <c r="CL2" s="9" t="s">
        <v>53</v>
      </c>
      <c r="CM2" s="8" t="s">
        <v>54</v>
      </c>
      <c r="CN2" s="8" t="s">
        <v>55</v>
      </c>
      <c r="CO2" s="8" t="s">
        <v>56</v>
      </c>
      <c r="CP2" s="9" t="s">
        <v>53</v>
      </c>
      <c r="CQ2" s="8" t="s">
        <v>54</v>
      </c>
      <c r="CR2" s="8" t="s">
        <v>55</v>
      </c>
      <c r="CS2" s="8" t="s">
        <v>56</v>
      </c>
      <c r="CT2" s="8"/>
      <c r="CU2" s="8" t="s">
        <v>45</v>
      </c>
      <c r="CV2" s="8" t="s">
        <v>46</v>
      </c>
      <c r="CW2" s="8" t="s">
        <v>47</v>
      </c>
      <c r="CX2" s="8" t="s">
        <v>48</v>
      </c>
      <c r="CY2" s="8" t="s">
        <v>49</v>
      </c>
      <c r="CZ2" s="8" t="s">
        <v>50</v>
      </c>
      <c r="DA2" s="8" t="s">
        <v>51</v>
      </c>
      <c r="DB2" s="8" t="s">
        <v>52</v>
      </c>
      <c r="DC2" s="8"/>
      <c r="DD2" s="8" t="s">
        <v>45</v>
      </c>
      <c r="DE2" s="8" t="s">
        <v>46</v>
      </c>
      <c r="DF2" s="8" t="s">
        <v>47</v>
      </c>
      <c r="DG2" s="8" t="s">
        <v>48</v>
      </c>
      <c r="DH2" s="8" t="s">
        <v>49</v>
      </c>
      <c r="DI2" s="8" t="s">
        <v>50</v>
      </c>
      <c r="DJ2" s="8" t="s">
        <v>51</v>
      </c>
      <c r="DK2" s="8" t="s">
        <v>52</v>
      </c>
      <c r="DL2" s="8"/>
      <c r="DM2" s="8" t="s">
        <v>45</v>
      </c>
      <c r="DN2" s="8" t="s">
        <v>46</v>
      </c>
      <c r="DO2" s="8" t="s">
        <v>47</v>
      </c>
      <c r="DP2" s="8" t="s">
        <v>48</v>
      </c>
      <c r="DQ2" s="8" t="s">
        <v>49</v>
      </c>
      <c r="DR2" s="8" t="s">
        <v>50</v>
      </c>
      <c r="DS2" s="8" t="s">
        <v>51</v>
      </c>
      <c r="DT2" t="s">
        <v>52</v>
      </c>
      <c r="DV2" t="s">
        <v>53</v>
      </c>
      <c r="DW2" t="s">
        <v>54</v>
      </c>
      <c r="DX2" t="s">
        <v>55</v>
      </c>
      <c r="DY2" t="s">
        <v>56</v>
      </c>
      <c r="EA2" t="s">
        <v>53</v>
      </c>
      <c r="EB2" t="s">
        <v>54</v>
      </c>
      <c r="EC2" t="s">
        <v>55</v>
      </c>
      <c r="ED2" t="s">
        <v>56</v>
      </c>
      <c r="EF2" t="s">
        <v>53</v>
      </c>
      <c r="EG2" t="s">
        <v>54</v>
      </c>
      <c r="EH2" t="s">
        <v>55</v>
      </c>
      <c r="EI2" t="s">
        <v>56</v>
      </c>
      <c r="EK2" s="7" t="s">
        <v>171</v>
      </c>
      <c r="EL2" s="8" t="s">
        <v>45</v>
      </c>
      <c r="EM2" s="8" t="s">
        <v>46</v>
      </c>
      <c r="EN2" s="8" t="s">
        <v>47</v>
      </c>
      <c r="EO2" s="8" t="s">
        <v>48</v>
      </c>
      <c r="EP2" s="8" t="s">
        <v>49</v>
      </c>
      <c r="EQ2" s="8" t="s">
        <v>50</v>
      </c>
      <c r="ER2" s="8" t="s">
        <v>51</v>
      </c>
      <c r="ES2" s="8" t="s">
        <v>52</v>
      </c>
      <c r="ET2" s="8" t="s">
        <v>45</v>
      </c>
      <c r="EU2" s="8" t="s">
        <v>46</v>
      </c>
      <c r="EV2" s="8" t="s">
        <v>47</v>
      </c>
      <c r="EW2" s="8" t="s">
        <v>48</v>
      </c>
      <c r="EX2" s="8" t="s">
        <v>49</v>
      </c>
      <c r="EY2" s="8" t="s">
        <v>50</v>
      </c>
      <c r="EZ2" s="8" t="s">
        <v>51</v>
      </c>
      <c r="FA2" s="8" t="s">
        <v>52</v>
      </c>
      <c r="FB2" s="8" t="s">
        <v>45</v>
      </c>
      <c r="FC2" s="8" t="s">
        <v>46</v>
      </c>
      <c r="FD2" s="8" t="s">
        <v>47</v>
      </c>
      <c r="FE2" s="8" t="s">
        <v>48</v>
      </c>
      <c r="FF2" s="8" t="s">
        <v>49</v>
      </c>
      <c r="FG2" s="8" t="s">
        <v>50</v>
      </c>
      <c r="FH2" s="8" t="s">
        <v>51</v>
      </c>
      <c r="FI2" s="8" t="s">
        <v>52</v>
      </c>
      <c r="FJ2" s="8" t="s">
        <v>45</v>
      </c>
      <c r="FK2" s="8" t="s">
        <v>46</v>
      </c>
      <c r="FL2" s="8" t="s">
        <v>47</v>
      </c>
      <c r="FM2" s="8" t="s">
        <v>48</v>
      </c>
      <c r="FN2" s="8" t="s">
        <v>49</v>
      </c>
      <c r="FO2" s="8" t="s">
        <v>50</v>
      </c>
      <c r="FP2" s="8" t="s">
        <v>51</v>
      </c>
      <c r="FQ2" s="8" t="s">
        <v>52</v>
      </c>
      <c r="FR2" s="8" t="s">
        <v>45</v>
      </c>
      <c r="FS2" s="8" t="s">
        <v>46</v>
      </c>
      <c r="FT2" s="8" t="s">
        <v>47</v>
      </c>
      <c r="FU2" s="8" t="s">
        <v>48</v>
      </c>
      <c r="FV2" s="8" t="s">
        <v>49</v>
      </c>
      <c r="FW2" s="8" t="s">
        <v>50</v>
      </c>
      <c r="FX2" s="8" t="s">
        <v>51</v>
      </c>
      <c r="FY2" s="8" t="s">
        <v>52</v>
      </c>
      <c r="FZ2" s="8" t="s">
        <v>45</v>
      </c>
      <c r="GA2" s="8" t="s">
        <v>46</v>
      </c>
      <c r="GB2" s="8" t="s">
        <v>47</v>
      </c>
      <c r="GC2" s="8" t="s">
        <v>48</v>
      </c>
      <c r="GD2" s="8" t="s">
        <v>49</v>
      </c>
      <c r="GE2" s="8" t="s">
        <v>50</v>
      </c>
      <c r="GF2" s="8" t="s">
        <v>51</v>
      </c>
      <c r="GG2" s="8" t="s">
        <v>52</v>
      </c>
      <c r="GH2" s="8" t="s">
        <v>45</v>
      </c>
      <c r="GI2" s="8" t="s">
        <v>46</v>
      </c>
      <c r="GJ2" s="8" t="s">
        <v>47</v>
      </c>
      <c r="GK2" s="8" t="s">
        <v>48</v>
      </c>
      <c r="GL2" s="8" t="s">
        <v>49</v>
      </c>
      <c r="GM2" s="8" t="s">
        <v>50</v>
      </c>
      <c r="GN2" t="s">
        <v>51</v>
      </c>
      <c r="GO2" t="s">
        <v>52</v>
      </c>
    </row>
    <row r="3" spans="1:197" x14ac:dyDescent="0.2">
      <c r="A3" s="1" t="s">
        <v>58</v>
      </c>
      <c r="B3" s="2">
        <v>-3.94</v>
      </c>
      <c r="C3" s="2">
        <v>-21.2</v>
      </c>
      <c r="D3" s="2">
        <v>0</v>
      </c>
      <c r="E3" s="2">
        <v>6911202217</v>
      </c>
      <c r="F3" s="2">
        <f t="shared" ref="F3:F34" si="0">(E3-10000*_xlfn.FLOOR.MATH(E3/10000) -G3)/100</f>
        <v>22</v>
      </c>
      <c r="G3" s="2">
        <f t="shared" ref="G3:G34" si="1">E3-100*_xlfn.FLOOR.MATH(E3/100)</f>
        <v>17</v>
      </c>
      <c r="H3" s="2">
        <v>17.7</v>
      </c>
      <c r="I3" s="2">
        <v>324</v>
      </c>
      <c r="J3" s="2">
        <v>22</v>
      </c>
      <c r="K3" s="2">
        <v>17</v>
      </c>
      <c r="L3" s="2">
        <v>17.7</v>
      </c>
      <c r="M3">
        <v>22</v>
      </c>
      <c r="N3">
        <v>17</v>
      </c>
      <c r="O3">
        <v>17.7</v>
      </c>
      <c r="P3" s="2">
        <v>-3.94</v>
      </c>
      <c r="Q3" s="2">
        <v>-21.2</v>
      </c>
      <c r="R3" s="2">
        <v>0</v>
      </c>
      <c r="S3" s="2">
        <v>17.7</v>
      </c>
      <c r="T3" s="4">
        <f t="shared" ref="T3:T34" si="2">ACOS(SIN(B3*PI()/180)*SIN($A$136*PI()/180)+COS(B3*PI()/180)*COS($A$136*PI()/180)*COS($B$136*PI()/180-C3*PI()/180))*180/PI()</f>
        <v>2.4031400512036245</v>
      </c>
      <c r="U3" s="4">
        <f t="shared" ref="U3:U34" si="3">ACOS(SIN(B3*PI()/180)*SIN($C$136*PI()/180)+COS(B3*PI()/180)*COS($C$136*PI()/180)*COS($D$136*PI()/180-C3*PI()/180))*180/PI()</f>
        <v>3.7239608660067538</v>
      </c>
      <c r="V3" s="4">
        <f t="shared" ref="V3:V34" si="4">ACOS(SIN(B3*PI()/180)*SIN($E$136*PI()/180)+COS(B3*PI()/180)*COS($E$136*PI()/180)*COS($F$136*PI()/180-C3*PI()/180))*180/PI()</f>
        <v>38.499310988363845</v>
      </c>
      <c r="W3" s="4">
        <f t="shared" ref="W3:W34" si="5">ACOS(SIN(B3*PI()/180)*SIN($G$136*PI()/180)+COS(B3*PI()/180)*COS($G$136*PI()/180)*COS($H$136*PI()/180-C3*PI()/180))*180/PI()</f>
        <v>36.793276191096894</v>
      </c>
      <c r="Y3" s="2">
        <v>42.4</v>
      </c>
      <c r="AC3" s="2">
        <v>56.29</v>
      </c>
      <c r="BU3">
        <v>42.2</v>
      </c>
      <c r="BY3">
        <v>56.29</v>
      </c>
      <c r="CD3">
        <f t="shared" ref="CD3:CD34" si="6">IF(AND(NOT(ISBLANK(AC3)),NOT(ISBLANK(Y3))),AC3-Y3,"")</f>
        <v>13.89</v>
      </c>
      <c r="CE3" t="str">
        <f t="shared" ref="CE3:CE34" si="7">IF(AND(NOT(ISBLANK(AD3)),NOT(ISBLANK(Z3))),AD3-Z3,"")</f>
        <v/>
      </c>
      <c r="CF3" t="str">
        <f t="shared" ref="CF3:CF34" si="8">IF(AND(NOT(ISBLANK(AE3)),NOT(ISBLANK(AA3))),AE3-AA3,"")</f>
        <v/>
      </c>
      <c r="CG3" t="str">
        <f t="shared" ref="CG3:CG34" si="9">IF(AND(NOT(ISBLANK(AF3)),NOT(ISBLANK(AB3))),AF3-AB3,"")</f>
        <v/>
      </c>
      <c r="CH3" t="str">
        <f t="shared" ref="CH3:CH34" si="10">IF(AND(NOT(ISBLANK(AK3)),NOT(ISBLANK(AG3))),AK3-AG3,"")</f>
        <v/>
      </c>
      <c r="CI3" t="str">
        <f t="shared" ref="CI3:CI34" si="11">IF(AND(NOT(ISBLANK(AL3)),NOT(ISBLANK(AH3))),AL3-AH3,"")</f>
        <v/>
      </c>
      <c r="CJ3" t="str">
        <f t="shared" ref="CJ3:CJ34" si="12">IF(AND(NOT(ISBLANK(AM3)),NOT(ISBLANK(AI3))),AM3-AI3,"")</f>
        <v/>
      </c>
      <c r="CK3" t="str">
        <f t="shared" ref="CK3:CK34" si="13">IF(AND(NOT(ISBLANK(AN3)),NOT(ISBLANK(AJ3))),AN3-AJ3,"")</f>
        <v/>
      </c>
      <c r="CU3">
        <v>42.3</v>
      </c>
      <c r="CV3" t="s">
        <v>172</v>
      </c>
      <c r="CW3" t="s">
        <v>172</v>
      </c>
      <c r="CX3" t="s">
        <v>172</v>
      </c>
      <c r="CY3">
        <v>56.29</v>
      </c>
      <c r="CZ3" t="s">
        <v>172</v>
      </c>
      <c r="DA3" t="s">
        <v>172</v>
      </c>
      <c r="DB3" t="s">
        <v>172</v>
      </c>
      <c r="DD3">
        <v>42.3</v>
      </c>
      <c r="DE3" t="s">
        <v>172</v>
      </c>
      <c r="DF3" t="s">
        <v>172</v>
      </c>
      <c r="DG3" t="s">
        <v>172</v>
      </c>
      <c r="DH3">
        <v>56.29</v>
      </c>
      <c r="DI3" t="s">
        <v>172</v>
      </c>
      <c r="DJ3" t="s">
        <v>172</v>
      </c>
      <c r="DK3" t="s">
        <v>172</v>
      </c>
      <c r="DM3">
        <v>0.14142135623730701</v>
      </c>
      <c r="DN3" t="s">
        <v>172</v>
      </c>
      <c r="DO3" t="s">
        <v>172</v>
      </c>
      <c r="DP3" t="s">
        <v>172</v>
      </c>
      <c r="DQ3">
        <v>0</v>
      </c>
      <c r="DR3" t="s">
        <v>172</v>
      </c>
      <c r="DS3" t="s">
        <v>172</v>
      </c>
      <c r="DT3" t="s">
        <v>172</v>
      </c>
      <c r="DV3">
        <v>13.89</v>
      </c>
      <c r="DW3" t="s">
        <v>172</v>
      </c>
      <c r="DX3" t="s">
        <v>172</v>
      </c>
      <c r="DY3" t="s">
        <v>172</v>
      </c>
      <c r="EA3">
        <v>13.89</v>
      </c>
      <c r="EB3" t="s">
        <v>172</v>
      </c>
      <c r="EC3" t="s">
        <v>172</v>
      </c>
      <c r="ED3" t="s">
        <v>172</v>
      </c>
      <c r="EF3" t="s">
        <v>172</v>
      </c>
      <c r="EG3" t="s">
        <v>172</v>
      </c>
      <c r="EH3" t="s">
        <v>172</v>
      </c>
      <c r="EI3" t="s">
        <v>172</v>
      </c>
      <c r="EL3">
        <f t="shared" ref="EL3:EL34" si="14">IF(AND(ISNUMBER(Y3),ISNUMBER($H3)),Y3-$H3,"")</f>
        <v>24.7</v>
      </c>
      <c r="EM3" t="str">
        <f t="shared" ref="EM3:EM34" si="15">IF(AND(ISNUMBER(Z3),ISNUMBER($H3)),Z3-$H3,"")</f>
        <v/>
      </c>
      <c r="EN3" t="str">
        <f t="shared" ref="EN3:EN34" si="16">IF(AND(ISNUMBER(AA3),ISNUMBER($H3)),AA3-$H3,"")</f>
        <v/>
      </c>
      <c r="EO3" t="str">
        <f t="shared" ref="EO3:EO34" si="17">IF(AND(ISNUMBER(AB3),ISNUMBER($H3)),AB3-$H3,"")</f>
        <v/>
      </c>
      <c r="EP3">
        <f t="shared" ref="EP3:EP34" si="18">IF(AND(ISNUMBER(AC3),ISNUMBER($H3)),AC3-$H3,"")</f>
        <v>38.590000000000003</v>
      </c>
      <c r="EQ3" t="str">
        <f t="shared" ref="EQ3:EQ34" si="19">IF(AND(ISNUMBER(AD3),ISNUMBER($H3)),AD3-$H3,"")</f>
        <v/>
      </c>
      <c r="ER3" t="str">
        <f t="shared" ref="ER3:ER34" si="20">IF(AND(ISNUMBER(AE3),ISNUMBER($H3)),AE3-$H3,"")</f>
        <v/>
      </c>
      <c r="ES3" t="str">
        <f t="shared" ref="ES3:ES34" si="21">IF(AND(ISNUMBER(AF3),ISNUMBER($H3)),AF3-$H3,"")</f>
        <v/>
      </c>
      <c r="ET3" t="str">
        <f t="shared" ref="ET3:ET34" si="22">IF(AND(ISNUMBER(AG3),ISNUMBER($H3)),AG3-$H3,"")</f>
        <v/>
      </c>
      <c r="EU3" t="str">
        <f t="shared" ref="EU3:EU34" si="23">IF(AND(ISNUMBER(AH3),ISNUMBER($H3)),AH3-$H3,"")</f>
        <v/>
      </c>
      <c r="EV3" t="str">
        <f t="shared" ref="EV3:EV34" si="24">IF(AND(ISNUMBER(AI3),ISNUMBER($H3)),AI3-$H3,"")</f>
        <v/>
      </c>
      <c r="EW3" t="str">
        <f t="shared" ref="EW3:EW34" si="25">IF(AND(ISNUMBER(AJ3),ISNUMBER($H3)),AJ3-$H3,"")</f>
        <v/>
      </c>
      <c r="EX3" t="str">
        <f t="shared" ref="EX3:EX34" si="26">IF(AND(ISNUMBER(AK3),ISNUMBER($H3)),AK3-$H3,"")</f>
        <v/>
      </c>
      <c r="EY3" t="str">
        <f t="shared" ref="EY3:EY34" si="27">IF(AND(ISNUMBER(AL3),ISNUMBER($H3)),AL3-$H3,"")</f>
        <v/>
      </c>
      <c r="EZ3" t="str">
        <f t="shared" ref="EZ3:EZ34" si="28">IF(AND(ISNUMBER(AM3),ISNUMBER($H3)),AM3-$H3,"")</f>
        <v/>
      </c>
      <c r="FA3" t="str">
        <f t="shared" ref="FA3:FA34" si="29">IF(AND(ISNUMBER(AN3),ISNUMBER($H3)),AN3-$H3,"")</f>
        <v/>
      </c>
      <c r="FB3" t="str">
        <f t="shared" ref="FB3:FB34" si="30">IF(AND(ISNUMBER(AO3),ISNUMBER($H3)),AO3-$H3,"")</f>
        <v/>
      </c>
      <c r="FC3" t="str">
        <f t="shared" ref="FC3:FC34" si="31">IF(AND(ISNUMBER(AP3),ISNUMBER($H3)),AP3-$H3,"")</f>
        <v/>
      </c>
      <c r="FD3" t="str">
        <f t="shared" ref="FD3:FD34" si="32">IF(AND(ISNUMBER(AQ3),ISNUMBER($H3)),AQ3-$H3,"")</f>
        <v/>
      </c>
      <c r="FE3" t="str">
        <f t="shared" ref="FE3:FE34" si="33">IF(AND(ISNUMBER(AR3),ISNUMBER($H3)),AR3-$H3,"")</f>
        <v/>
      </c>
      <c r="FF3" t="str">
        <f t="shared" ref="FF3:FF34" si="34">IF(AND(ISNUMBER(AS3),ISNUMBER($H3)),AS3-$H3,"")</f>
        <v/>
      </c>
      <c r="FG3" t="str">
        <f t="shared" ref="FG3:FG34" si="35">IF(AND(ISNUMBER(AT3),ISNUMBER($H3)),AT3-$H3,"")</f>
        <v/>
      </c>
      <c r="FH3" t="str">
        <f t="shared" ref="FH3:FH34" si="36">IF(AND(ISNUMBER(AU3),ISNUMBER($H3)),AU3-$H3,"")</f>
        <v/>
      </c>
      <c r="FI3" t="str">
        <f t="shared" ref="FI3:FI34" si="37">IF(AND(ISNUMBER(AV3),ISNUMBER($H3)),AV3-$H3,"")</f>
        <v/>
      </c>
      <c r="FJ3" t="str">
        <f t="shared" ref="FJ3:FJ34" si="38">IF(AND(ISNUMBER(AW3),ISNUMBER($H3)),AW3-$H3,"")</f>
        <v/>
      </c>
      <c r="FK3" t="str">
        <f t="shared" ref="FK3:FK34" si="39">IF(AND(ISNUMBER(AX3),ISNUMBER($H3)),AX3-$H3,"")</f>
        <v/>
      </c>
      <c r="FL3" t="str">
        <f t="shared" ref="FL3:FL34" si="40">IF(AND(ISNUMBER(AY3),ISNUMBER($H3)),AY3-$H3,"")</f>
        <v/>
      </c>
      <c r="FM3" t="str">
        <f t="shared" ref="FM3:FM34" si="41">IF(AND(ISNUMBER(AZ3),ISNUMBER($H3)),AZ3-$H3,"")</f>
        <v/>
      </c>
      <c r="FN3" t="str">
        <f t="shared" ref="FN3:FN34" si="42">IF(AND(ISNUMBER(BA3),ISNUMBER($H3)),BA3-$H3,"")</f>
        <v/>
      </c>
      <c r="FO3" t="str">
        <f t="shared" ref="FO3:FO34" si="43">IF(AND(ISNUMBER(BB3),ISNUMBER($H3)),BB3-$H3,"")</f>
        <v/>
      </c>
      <c r="FP3" t="str">
        <f t="shared" ref="FP3:FP34" si="44">IF(AND(ISNUMBER(BC3),ISNUMBER($H3)),BC3-$H3,"")</f>
        <v/>
      </c>
      <c r="FQ3" t="str">
        <f t="shared" ref="FQ3:FQ34" si="45">IF(AND(ISNUMBER(BD3),ISNUMBER($H3)),BD3-$H3,"")</f>
        <v/>
      </c>
      <c r="FR3" t="str">
        <f t="shared" ref="FR3:FR34" si="46">IF(AND(ISNUMBER(BE3),ISNUMBER($H3)),BE3-$H3,"")</f>
        <v/>
      </c>
      <c r="FS3" t="str">
        <f t="shared" ref="FS3:FS34" si="47">IF(AND(ISNUMBER(BF3),ISNUMBER($H3)),BF3-$H3,"")</f>
        <v/>
      </c>
      <c r="FT3" t="str">
        <f t="shared" ref="FT3:FT34" si="48">IF(AND(ISNUMBER(BG3),ISNUMBER($H3)),BG3-$H3,"")</f>
        <v/>
      </c>
      <c r="FU3" t="str">
        <f t="shared" ref="FU3:FU34" si="49">IF(AND(ISNUMBER(BH3),ISNUMBER($H3)),BH3-$H3,"")</f>
        <v/>
      </c>
      <c r="FV3" t="str">
        <f t="shared" ref="FV3:FV34" si="50">IF(AND(ISNUMBER(BI3),ISNUMBER($H3)),BI3-$H3,"")</f>
        <v/>
      </c>
      <c r="FW3" t="str">
        <f t="shared" ref="FW3:FW34" si="51">IF(AND(ISNUMBER(BJ3),ISNUMBER($H3)),BJ3-$H3,"")</f>
        <v/>
      </c>
      <c r="FX3" t="str">
        <f t="shared" ref="FX3:FX34" si="52">IF(AND(ISNUMBER(BK3),ISNUMBER($H3)),BK3-$H3,"")</f>
        <v/>
      </c>
      <c r="FY3" t="str">
        <f t="shared" ref="FY3:FY34" si="53">IF(AND(ISNUMBER(BL3),ISNUMBER($H3)),BL3-$H3,"")</f>
        <v/>
      </c>
      <c r="FZ3" t="str">
        <f t="shared" ref="FZ3:FZ34" si="54">IF(AND(ISNUMBER(BM3),ISNUMBER($H3)),BM3-$H3,"")</f>
        <v/>
      </c>
      <c r="GA3" t="str">
        <f t="shared" ref="GA3:GA34" si="55">IF(AND(ISNUMBER(BN3),ISNUMBER($H3)),BN3-$H3,"")</f>
        <v/>
      </c>
      <c r="GB3" t="str">
        <f t="shared" ref="GB3:GB34" si="56">IF(AND(ISNUMBER(BO3),ISNUMBER($H3)),BO3-$H3,"")</f>
        <v/>
      </c>
      <c r="GC3" t="str">
        <f t="shared" ref="GC3:GC34" si="57">IF(AND(ISNUMBER(BP3),ISNUMBER($H3)),BP3-$H3,"")</f>
        <v/>
      </c>
      <c r="GD3" t="str">
        <f t="shared" ref="GD3:GD34" si="58">IF(AND(ISNUMBER(BQ3),ISNUMBER($H3)),BQ3-$H3,"")</f>
        <v/>
      </c>
      <c r="GE3" t="str">
        <f t="shared" ref="GE3:GE34" si="59">IF(AND(ISNUMBER(BR3),ISNUMBER($H3)),BR3-$H3,"")</f>
        <v/>
      </c>
      <c r="GF3" t="str">
        <f t="shared" ref="GF3:GF34" si="60">IF(AND(ISNUMBER(BS3),ISNUMBER($H3)),BS3-$H3,"")</f>
        <v/>
      </c>
      <c r="GG3" t="str">
        <f t="shared" ref="GG3:GG34" si="61">IF(AND(ISNUMBER(BT3),ISNUMBER($H3)),BT3-$H3,"")</f>
        <v/>
      </c>
      <c r="GH3">
        <f t="shared" ref="GH3:GH34" si="62">IF(AND(ISNUMBER(BU3),ISNUMBER($H3)),BU3-$H3,"")</f>
        <v>24.500000000000004</v>
      </c>
      <c r="GI3" t="str">
        <f t="shared" ref="GI3:GI34" si="63">IF(AND(ISNUMBER(BV3),ISNUMBER($H3)),BV3-$H3,"")</f>
        <v/>
      </c>
      <c r="GJ3" t="str">
        <f t="shared" ref="GJ3:GJ34" si="64">IF(AND(ISNUMBER(BW3),ISNUMBER($H3)),BW3-$H3,"")</f>
        <v/>
      </c>
      <c r="GK3" t="str">
        <f t="shared" ref="GK3:GK34" si="65">IF(AND(ISNUMBER(BX3),ISNUMBER($H3)),BX3-$H3,"")</f>
        <v/>
      </c>
      <c r="GL3">
        <f t="shared" ref="GL3:GL34" si="66">IF(AND(ISNUMBER(BY3),ISNUMBER($H3)),BY3-$H3,"")</f>
        <v>38.590000000000003</v>
      </c>
      <c r="GM3" t="str">
        <f t="shared" ref="GM3:GM34" si="67">IF(AND(ISNUMBER(BZ3),ISNUMBER($H3)),BZ3-$H3,"")</f>
        <v/>
      </c>
      <c r="GN3" t="str">
        <f t="shared" ref="GN3:GN34" si="68">IF(AND(ISNUMBER(CA3),ISNUMBER($H3)),CA3-$H3,"")</f>
        <v/>
      </c>
      <c r="GO3" t="str">
        <f t="shared" ref="GO3:GO34" si="69">IF(AND(ISNUMBER(CB3),ISNUMBER($H3)),CB3-$H3,"")</f>
        <v/>
      </c>
    </row>
    <row r="4" spans="1:197" x14ac:dyDescent="0.2">
      <c r="A4" s="1" t="s">
        <v>59</v>
      </c>
      <c r="B4" s="2">
        <v>-2.75</v>
      </c>
      <c r="C4" s="2">
        <v>-27.86</v>
      </c>
      <c r="D4" s="2">
        <v>0</v>
      </c>
      <c r="E4" s="2">
        <v>7004150209</v>
      </c>
      <c r="F4" s="2">
        <f t="shared" si="0"/>
        <v>2</v>
      </c>
      <c r="G4" s="2">
        <f t="shared" si="1"/>
        <v>9</v>
      </c>
      <c r="H4" s="2">
        <v>41</v>
      </c>
      <c r="I4" s="2">
        <v>105</v>
      </c>
      <c r="J4" s="2">
        <v>1</v>
      </c>
      <c r="K4" s="2">
        <v>9</v>
      </c>
      <c r="L4" s="2">
        <v>41</v>
      </c>
      <c r="M4">
        <v>2</v>
      </c>
      <c r="N4">
        <v>9</v>
      </c>
      <c r="O4">
        <v>41</v>
      </c>
      <c r="P4" s="2">
        <v>-2.75</v>
      </c>
      <c r="Q4" s="2">
        <v>-27.86</v>
      </c>
      <c r="R4" s="2">
        <v>0</v>
      </c>
      <c r="S4" s="2">
        <v>41</v>
      </c>
      <c r="T4" s="4">
        <f t="shared" si="2"/>
        <v>4.4420011621523265</v>
      </c>
      <c r="U4" s="4">
        <f t="shared" si="3"/>
        <v>10.40186111645426</v>
      </c>
      <c r="V4" s="4">
        <f t="shared" si="4"/>
        <v>41.963746665013055</v>
      </c>
      <c r="W4" s="4">
        <f t="shared" si="5"/>
        <v>43.547416840836476</v>
      </c>
      <c r="Y4" s="2">
        <v>68.8</v>
      </c>
      <c r="AC4" s="2">
        <v>89.04</v>
      </c>
      <c r="AG4">
        <v>69.599999999999994</v>
      </c>
      <c r="BU4">
        <v>68.8</v>
      </c>
      <c r="BY4">
        <v>89.04</v>
      </c>
      <c r="CD4">
        <f t="shared" si="6"/>
        <v>20.240000000000009</v>
      </c>
      <c r="CE4" t="str">
        <f t="shared" si="7"/>
        <v/>
      </c>
      <c r="CF4" t="str">
        <f t="shared" si="8"/>
        <v/>
      </c>
      <c r="CG4" t="str">
        <f t="shared" si="9"/>
        <v/>
      </c>
      <c r="CH4" t="str">
        <f t="shared" si="10"/>
        <v/>
      </c>
      <c r="CI4" t="str">
        <f t="shared" si="11"/>
        <v/>
      </c>
      <c r="CJ4" t="str">
        <f t="shared" si="12"/>
        <v/>
      </c>
      <c r="CK4" t="str">
        <f t="shared" si="13"/>
        <v/>
      </c>
      <c r="CU4">
        <v>69.066666666666706</v>
      </c>
      <c r="CV4" t="s">
        <v>172</v>
      </c>
      <c r="CW4" t="s">
        <v>172</v>
      </c>
      <c r="CX4" t="s">
        <v>172</v>
      </c>
      <c r="CY4">
        <v>89.04</v>
      </c>
      <c r="CZ4" t="s">
        <v>172</v>
      </c>
      <c r="DA4" t="s">
        <v>172</v>
      </c>
      <c r="DB4" t="s">
        <v>172</v>
      </c>
      <c r="DD4">
        <v>68.8</v>
      </c>
      <c r="DE4" t="s">
        <v>172</v>
      </c>
      <c r="DF4" t="s">
        <v>172</v>
      </c>
      <c r="DG4" t="s">
        <v>172</v>
      </c>
      <c r="DH4">
        <v>89.04</v>
      </c>
      <c r="DI4" t="s">
        <v>172</v>
      </c>
      <c r="DJ4" t="s">
        <v>172</v>
      </c>
      <c r="DK4" t="s">
        <v>172</v>
      </c>
      <c r="DM4">
        <v>0.46188021535169899</v>
      </c>
      <c r="DN4" t="s">
        <v>172</v>
      </c>
      <c r="DO4" t="s">
        <v>172</v>
      </c>
      <c r="DP4" t="s">
        <v>172</v>
      </c>
      <c r="DQ4">
        <v>0</v>
      </c>
      <c r="DR4" t="s">
        <v>172</v>
      </c>
      <c r="DS4" t="s">
        <v>172</v>
      </c>
      <c r="DT4" t="s">
        <v>172</v>
      </c>
      <c r="DV4">
        <v>20.239999999999998</v>
      </c>
      <c r="DW4" t="s">
        <v>172</v>
      </c>
      <c r="DX4" t="s">
        <v>172</v>
      </c>
      <c r="DY4" t="s">
        <v>172</v>
      </c>
      <c r="EA4">
        <v>20.239999999999998</v>
      </c>
      <c r="EB4" t="s">
        <v>172</v>
      </c>
      <c r="EC4" t="s">
        <v>172</v>
      </c>
      <c r="ED4" t="s">
        <v>172</v>
      </c>
      <c r="EF4" t="s">
        <v>172</v>
      </c>
      <c r="EG4" t="s">
        <v>172</v>
      </c>
      <c r="EH4" t="s">
        <v>172</v>
      </c>
      <c r="EI4" t="s">
        <v>172</v>
      </c>
      <c r="EL4">
        <f t="shared" si="14"/>
        <v>27.799999999999997</v>
      </c>
      <c r="EM4" t="str">
        <f t="shared" si="15"/>
        <v/>
      </c>
      <c r="EN4" t="str">
        <f t="shared" si="16"/>
        <v/>
      </c>
      <c r="EO4" t="str">
        <f t="shared" si="17"/>
        <v/>
      </c>
      <c r="EP4">
        <f t="shared" si="18"/>
        <v>48.040000000000006</v>
      </c>
      <c r="EQ4" t="str">
        <f t="shared" si="19"/>
        <v/>
      </c>
      <c r="ER4" t="str">
        <f t="shared" si="20"/>
        <v/>
      </c>
      <c r="ES4" t="str">
        <f t="shared" si="21"/>
        <v/>
      </c>
      <c r="ET4">
        <f t="shared" si="22"/>
        <v>28.599999999999994</v>
      </c>
      <c r="EU4" t="str">
        <f t="shared" si="23"/>
        <v/>
      </c>
      <c r="EV4" t="str">
        <f t="shared" si="24"/>
        <v/>
      </c>
      <c r="EW4" t="str">
        <f t="shared" si="25"/>
        <v/>
      </c>
      <c r="EX4" t="str">
        <f t="shared" si="26"/>
        <v/>
      </c>
      <c r="EY4" t="str">
        <f t="shared" si="27"/>
        <v/>
      </c>
      <c r="EZ4" t="str">
        <f t="shared" si="28"/>
        <v/>
      </c>
      <c r="FA4" t="str">
        <f t="shared" si="29"/>
        <v/>
      </c>
      <c r="FB4" t="str">
        <f t="shared" si="30"/>
        <v/>
      </c>
      <c r="FC4" t="str">
        <f t="shared" si="31"/>
        <v/>
      </c>
      <c r="FD4" t="str">
        <f t="shared" si="32"/>
        <v/>
      </c>
      <c r="FE4" t="str">
        <f t="shared" si="33"/>
        <v/>
      </c>
      <c r="FF4" t="str">
        <f t="shared" si="34"/>
        <v/>
      </c>
      <c r="FG4" t="str">
        <f t="shared" si="35"/>
        <v/>
      </c>
      <c r="FH4" t="str">
        <f t="shared" si="36"/>
        <v/>
      </c>
      <c r="FI4" t="str">
        <f t="shared" si="37"/>
        <v/>
      </c>
      <c r="FJ4" t="str">
        <f t="shared" si="38"/>
        <v/>
      </c>
      <c r="FK4" t="str">
        <f t="shared" si="39"/>
        <v/>
      </c>
      <c r="FL4" t="str">
        <f t="shared" si="40"/>
        <v/>
      </c>
      <c r="FM4" t="str">
        <f t="shared" si="41"/>
        <v/>
      </c>
      <c r="FN4" t="str">
        <f t="shared" si="42"/>
        <v/>
      </c>
      <c r="FO4" t="str">
        <f t="shared" si="43"/>
        <v/>
      </c>
      <c r="FP4" t="str">
        <f t="shared" si="44"/>
        <v/>
      </c>
      <c r="FQ4" t="str">
        <f t="shared" si="45"/>
        <v/>
      </c>
      <c r="FR4" t="str">
        <f t="shared" si="46"/>
        <v/>
      </c>
      <c r="FS4" t="str">
        <f t="shared" si="47"/>
        <v/>
      </c>
      <c r="FT4" t="str">
        <f t="shared" si="48"/>
        <v/>
      </c>
      <c r="FU4" t="str">
        <f t="shared" si="49"/>
        <v/>
      </c>
      <c r="FV4" t="str">
        <f t="shared" si="50"/>
        <v/>
      </c>
      <c r="FW4" t="str">
        <f t="shared" si="51"/>
        <v/>
      </c>
      <c r="FX4" t="str">
        <f t="shared" si="52"/>
        <v/>
      </c>
      <c r="FY4" t="str">
        <f t="shared" si="53"/>
        <v/>
      </c>
      <c r="FZ4" t="str">
        <f t="shared" si="54"/>
        <v/>
      </c>
      <c r="GA4" t="str">
        <f t="shared" si="55"/>
        <v/>
      </c>
      <c r="GB4" t="str">
        <f t="shared" si="56"/>
        <v/>
      </c>
      <c r="GC4" t="str">
        <f t="shared" si="57"/>
        <v/>
      </c>
      <c r="GD4" t="str">
        <f t="shared" si="58"/>
        <v/>
      </c>
      <c r="GE4" t="str">
        <f t="shared" si="59"/>
        <v/>
      </c>
      <c r="GF4" t="str">
        <f t="shared" si="60"/>
        <v/>
      </c>
      <c r="GG4" t="str">
        <f t="shared" si="61"/>
        <v/>
      </c>
      <c r="GH4">
        <f t="shared" si="62"/>
        <v>27.799999999999997</v>
      </c>
      <c r="GI4" t="str">
        <f t="shared" si="63"/>
        <v/>
      </c>
      <c r="GJ4" t="str">
        <f t="shared" si="64"/>
        <v/>
      </c>
      <c r="GK4" t="str">
        <f t="shared" si="65"/>
        <v/>
      </c>
      <c r="GL4">
        <f t="shared" si="66"/>
        <v>48.040000000000006</v>
      </c>
      <c r="GM4" t="str">
        <f t="shared" si="67"/>
        <v/>
      </c>
      <c r="GN4" t="str">
        <f t="shared" si="68"/>
        <v/>
      </c>
      <c r="GO4" t="str">
        <f t="shared" si="69"/>
        <v/>
      </c>
    </row>
    <row r="5" spans="1:197" x14ac:dyDescent="0.2">
      <c r="A5" s="1" t="s">
        <v>60</v>
      </c>
      <c r="B5" s="2">
        <v>-8.09</v>
      </c>
      <c r="C5" s="2">
        <v>-26.02</v>
      </c>
      <c r="D5" s="2">
        <v>0</v>
      </c>
      <c r="E5" s="2">
        <v>7102040740</v>
      </c>
      <c r="F5" s="2">
        <f t="shared" si="0"/>
        <v>7</v>
      </c>
      <c r="G5" s="2">
        <f t="shared" si="1"/>
        <v>40</v>
      </c>
      <c r="H5" s="2">
        <v>55.4</v>
      </c>
      <c r="I5" s="2">
        <v>35</v>
      </c>
      <c r="J5" s="2">
        <v>7</v>
      </c>
      <c r="K5" s="2">
        <v>40</v>
      </c>
      <c r="L5" s="2">
        <v>55.4</v>
      </c>
      <c r="M5">
        <v>7</v>
      </c>
      <c r="N5">
        <v>40</v>
      </c>
      <c r="O5">
        <v>55.4</v>
      </c>
      <c r="P5" s="2">
        <v>-8.09</v>
      </c>
      <c r="Q5" s="2">
        <v>-26.02</v>
      </c>
      <c r="R5" s="2">
        <v>0</v>
      </c>
      <c r="S5" s="2">
        <v>55.4</v>
      </c>
      <c r="T5" s="4">
        <f t="shared" si="2"/>
        <v>5.7007584041276864</v>
      </c>
      <c r="U5" s="4">
        <f t="shared" si="3"/>
        <v>9.5882074557288171</v>
      </c>
      <c r="V5" s="4">
        <f t="shared" si="4"/>
        <v>44.724402519223496</v>
      </c>
      <c r="W5" s="4">
        <f t="shared" si="5"/>
        <v>41.048528861511464</v>
      </c>
      <c r="Y5" s="2">
        <v>90.8</v>
      </c>
      <c r="AG5">
        <v>91.1</v>
      </c>
      <c r="BU5">
        <v>90.8</v>
      </c>
      <c r="CD5" t="str">
        <f t="shared" si="6"/>
        <v/>
      </c>
      <c r="CE5" t="str">
        <f t="shared" si="7"/>
        <v/>
      </c>
      <c r="CF5" t="str">
        <f t="shared" si="8"/>
        <v/>
      </c>
      <c r="CG5" t="str">
        <f t="shared" si="9"/>
        <v/>
      </c>
      <c r="CH5" t="str">
        <f t="shared" si="10"/>
        <v/>
      </c>
      <c r="CI5" t="str">
        <f t="shared" si="11"/>
        <v/>
      </c>
      <c r="CJ5" t="str">
        <f t="shared" si="12"/>
        <v/>
      </c>
      <c r="CK5" t="str">
        <f t="shared" si="13"/>
        <v/>
      </c>
      <c r="CU5">
        <v>90.9</v>
      </c>
      <c r="CV5" t="s">
        <v>172</v>
      </c>
      <c r="CW5" t="s">
        <v>172</v>
      </c>
      <c r="CX5" t="s">
        <v>172</v>
      </c>
      <c r="CY5" t="s">
        <v>172</v>
      </c>
      <c r="CZ5" t="s">
        <v>172</v>
      </c>
      <c r="DA5" t="s">
        <v>172</v>
      </c>
      <c r="DB5" t="s">
        <v>172</v>
      </c>
      <c r="DD5">
        <v>90.8</v>
      </c>
      <c r="DE5" t="s">
        <v>172</v>
      </c>
      <c r="DF5" t="s">
        <v>172</v>
      </c>
      <c r="DG5" t="s">
        <v>172</v>
      </c>
      <c r="DH5" t="s">
        <v>172</v>
      </c>
      <c r="DI5" t="s">
        <v>172</v>
      </c>
      <c r="DJ5" t="s">
        <v>172</v>
      </c>
      <c r="DK5" t="s">
        <v>172</v>
      </c>
      <c r="DM5">
        <v>0.17320508075688601</v>
      </c>
      <c r="DN5" t="s">
        <v>172</v>
      </c>
      <c r="DO5" t="s">
        <v>172</v>
      </c>
      <c r="DP5" t="s">
        <v>172</v>
      </c>
      <c r="DQ5" t="s">
        <v>172</v>
      </c>
      <c r="DR5" t="s">
        <v>172</v>
      </c>
      <c r="DS5" t="s">
        <v>172</v>
      </c>
      <c r="DT5" t="s">
        <v>172</v>
      </c>
      <c r="DV5" t="s">
        <v>172</v>
      </c>
      <c r="DW5" t="s">
        <v>172</v>
      </c>
      <c r="DX5" t="s">
        <v>172</v>
      </c>
      <c r="DY5" t="s">
        <v>172</v>
      </c>
      <c r="EA5" t="s">
        <v>172</v>
      </c>
      <c r="EB5" t="s">
        <v>172</v>
      </c>
      <c r="EC5" t="s">
        <v>172</v>
      </c>
      <c r="ED5" t="s">
        <v>172</v>
      </c>
      <c r="EF5" t="s">
        <v>172</v>
      </c>
      <c r="EG5" t="s">
        <v>172</v>
      </c>
      <c r="EH5" t="s">
        <v>172</v>
      </c>
      <c r="EI5" t="s">
        <v>172</v>
      </c>
      <c r="EL5">
        <f t="shared" si="14"/>
        <v>35.4</v>
      </c>
      <c r="EM5" t="str">
        <f t="shared" si="15"/>
        <v/>
      </c>
      <c r="EN5" t="str">
        <f t="shared" si="16"/>
        <v/>
      </c>
      <c r="EO5" t="str">
        <f t="shared" si="17"/>
        <v/>
      </c>
      <c r="EP5" t="str">
        <f t="shared" si="18"/>
        <v/>
      </c>
      <c r="EQ5" t="str">
        <f t="shared" si="19"/>
        <v/>
      </c>
      <c r="ER5" t="str">
        <f t="shared" si="20"/>
        <v/>
      </c>
      <c r="ES5" t="str">
        <f t="shared" si="21"/>
        <v/>
      </c>
      <c r="ET5">
        <f t="shared" si="22"/>
        <v>35.699999999999996</v>
      </c>
      <c r="EU5" t="str">
        <f t="shared" si="23"/>
        <v/>
      </c>
      <c r="EV5" t="str">
        <f t="shared" si="24"/>
        <v/>
      </c>
      <c r="EW5" t="str">
        <f t="shared" si="25"/>
        <v/>
      </c>
      <c r="EX5" t="str">
        <f t="shared" si="26"/>
        <v/>
      </c>
      <c r="EY5" t="str">
        <f t="shared" si="27"/>
        <v/>
      </c>
      <c r="EZ5" t="str">
        <f t="shared" si="28"/>
        <v/>
      </c>
      <c r="FA5" t="str">
        <f t="shared" si="29"/>
        <v/>
      </c>
      <c r="FB5" t="str">
        <f t="shared" si="30"/>
        <v/>
      </c>
      <c r="FC5" t="str">
        <f t="shared" si="31"/>
        <v/>
      </c>
      <c r="FD5" t="str">
        <f t="shared" si="32"/>
        <v/>
      </c>
      <c r="FE5" t="str">
        <f t="shared" si="33"/>
        <v/>
      </c>
      <c r="FF5" t="str">
        <f t="shared" si="34"/>
        <v/>
      </c>
      <c r="FG5" t="str">
        <f t="shared" si="35"/>
        <v/>
      </c>
      <c r="FH5" t="str">
        <f t="shared" si="36"/>
        <v/>
      </c>
      <c r="FI5" t="str">
        <f t="shared" si="37"/>
        <v/>
      </c>
      <c r="FJ5" t="str">
        <f t="shared" si="38"/>
        <v/>
      </c>
      <c r="FK5" t="str">
        <f t="shared" si="39"/>
        <v/>
      </c>
      <c r="FL5" t="str">
        <f t="shared" si="40"/>
        <v/>
      </c>
      <c r="FM5" t="str">
        <f t="shared" si="41"/>
        <v/>
      </c>
      <c r="FN5" t="str">
        <f t="shared" si="42"/>
        <v/>
      </c>
      <c r="FO5" t="str">
        <f t="shared" si="43"/>
        <v/>
      </c>
      <c r="FP5" t="str">
        <f t="shared" si="44"/>
        <v/>
      </c>
      <c r="FQ5" t="str">
        <f t="shared" si="45"/>
        <v/>
      </c>
      <c r="FR5" t="str">
        <f t="shared" si="46"/>
        <v/>
      </c>
      <c r="FS5" t="str">
        <f t="shared" si="47"/>
        <v/>
      </c>
      <c r="FT5" t="str">
        <f t="shared" si="48"/>
        <v/>
      </c>
      <c r="FU5" t="str">
        <f t="shared" si="49"/>
        <v/>
      </c>
      <c r="FV5" t="str">
        <f t="shared" si="50"/>
        <v/>
      </c>
      <c r="FW5" t="str">
        <f t="shared" si="51"/>
        <v/>
      </c>
      <c r="FX5" t="str">
        <f t="shared" si="52"/>
        <v/>
      </c>
      <c r="FY5" t="str">
        <f t="shared" si="53"/>
        <v/>
      </c>
      <c r="FZ5" t="str">
        <f t="shared" si="54"/>
        <v/>
      </c>
      <c r="GA5" t="str">
        <f t="shared" si="55"/>
        <v/>
      </c>
      <c r="GB5" t="str">
        <f t="shared" si="56"/>
        <v/>
      </c>
      <c r="GC5" t="str">
        <f t="shared" si="57"/>
        <v/>
      </c>
      <c r="GD5" t="str">
        <f t="shared" si="58"/>
        <v/>
      </c>
      <c r="GE5" t="str">
        <f t="shared" si="59"/>
        <v/>
      </c>
      <c r="GF5" t="str">
        <f t="shared" si="60"/>
        <v/>
      </c>
      <c r="GG5" t="str">
        <f t="shared" si="61"/>
        <v/>
      </c>
      <c r="GH5">
        <f t="shared" si="62"/>
        <v>35.4</v>
      </c>
      <c r="GI5" t="str">
        <f t="shared" si="63"/>
        <v/>
      </c>
      <c r="GJ5" t="str">
        <f t="shared" si="64"/>
        <v/>
      </c>
      <c r="GK5" t="str">
        <f t="shared" si="65"/>
        <v/>
      </c>
      <c r="GL5" t="str">
        <f t="shared" si="66"/>
        <v/>
      </c>
      <c r="GM5" t="str">
        <f t="shared" si="67"/>
        <v/>
      </c>
      <c r="GN5" t="str">
        <f t="shared" si="68"/>
        <v/>
      </c>
      <c r="GO5" t="str">
        <f t="shared" si="69"/>
        <v/>
      </c>
    </row>
    <row r="6" spans="1:197" x14ac:dyDescent="0.2">
      <c r="A6" s="1" t="s">
        <v>61</v>
      </c>
      <c r="B6" s="2">
        <v>-3.42</v>
      </c>
      <c r="C6" s="2">
        <v>-19.670000000000002</v>
      </c>
      <c r="D6" s="2">
        <v>0</v>
      </c>
      <c r="E6" s="2">
        <v>7102070045</v>
      </c>
      <c r="F6" s="2">
        <f t="shared" si="0"/>
        <v>0</v>
      </c>
      <c r="G6" s="2">
        <f t="shared" si="1"/>
        <v>45</v>
      </c>
      <c r="H6" s="2">
        <v>25.7</v>
      </c>
      <c r="I6" s="2">
        <v>38</v>
      </c>
      <c r="J6" s="2">
        <v>0</v>
      </c>
      <c r="K6" s="2">
        <v>45</v>
      </c>
      <c r="L6" s="2">
        <v>26.7</v>
      </c>
      <c r="M6">
        <v>0</v>
      </c>
      <c r="N6">
        <v>45</v>
      </c>
      <c r="O6">
        <v>25.7</v>
      </c>
      <c r="P6" s="2">
        <v>-3.42</v>
      </c>
      <c r="Q6" s="2">
        <v>-19.670000000000002</v>
      </c>
      <c r="R6" s="2">
        <v>0</v>
      </c>
      <c r="S6" s="2">
        <v>25.7</v>
      </c>
      <c r="T6" s="4">
        <f t="shared" si="2"/>
        <v>3.7664695949266225</v>
      </c>
      <c r="U6" s="4">
        <f t="shared" si="3"/>
        <v>2.1968863895821156</v>
      </c>
      <c r="V6" s="4">
        <f t="shared" si="4"/>
        <v>37.170847512223098</v>
      </c>
      <c r="W6" s="4">
        <f t="shared" si="5"/>
        <v>35.382904899647826</v>
      </c>
      <c r="Y6" s="2">
        <v>46.8</v>
      </c>
      <c r="Z6" s="2">
        <v>44.5</v>
      </c>
      <c r="AG6">
        <v>51.7</v>
      </c>
      <c r="AH6">
        <v>44.5</v>
      </c>
      <c r="BU6">
        <v>46.8</v>
      </c>
      <c r="BV6">
        <v>44.5</v>
      </c>
      <c r="CD6" t="str">
        <f t="shared" si="6"/>
        <v/>
      </c>
      <c r="CE6" t="str">
        <f t="shared" si="7"/>
        <v/>
      </c>
      <c r="CF6" t="str">
        <f t="shared" si="8"/>
        <v/>
      </c>
      <c r="CG6" t="str">
        <f t="shared" si="9"/>
        <v/>
      </c>
      <c r="CH6" t="str">
        <f t="shared" si="10"/>
        <v/>
      </c>
      <c r="CI6" t="str">
        <f t="shared" si="11"/>
        <v/>
      </c>
      <c r="CJ6" t="str">
        <f t="shared" si="12"/>
        <v/>
      </c>
      <c r="CK6" t="str">
        <f t="shared" si="13"/>
        <v/>
      </c>
      <c r="CU6">
        <v>48.433333333333302</v>
      </c>
      <c r="CV6">
        <v>44.5</v>
      </c>
      <c r="CW6" t="s">
        <v>172</v>
      </c>
      <c r="CX6" t="s">
        <v>172</v>
      </c>
      <c r="CY6" t="s">
        <v>172</v>
      </c>
      <c r="CZ6" t="s">
        <v>172</v>
      </c>
      <c r="DA6" t="s">
        <v>172</v>
      </c>
      <c r="DB6" t="s">
        <v>172</v>
      </c>
      <c r="DD6">
        <v>46.8</v>
      </c>
      <c r="DE6">
        <v>44.5</v>
      </c>
      <c r="DF6" t="s">
        <v>172</v>
      </c>
      <c r="DG6" t="s">
        <v>172</v>
      </c>
      <c r="DH6" t="s">
        <v>172</v>
      </c>
      <c r="DI6" t="s">
        <v>172</v>
      </c>
      <c r="DJ6" t="s">
        <v>172</v>
      </c>
      <c r="DK6" t="s">
        <v>172</v>
      </c>
      <c r="DM6">
        <v>2.8290163190291699</v>
      </c>
      <c r="DN6">
        <v>0</v>
      </c>
      <c r="DO6" t="s">
        <v>172</v>
      </c>
      <c r="DP6" t="s">
        <v>172</v>
      </c>
      <c r="DQ6" t="s">
        <v>172</v>
      </c>
      <c r="DR6" t="s">
        <v>172</v>
      </c>
      <c r="DS6" t="s">
        <v>172</v>
      </c>
      <c r="DT6" t="s">
        <v>172</v>
      </c>
      <c r="DV6" t="s">
        <v>172</v>
      </c>
      <c r="DW6" t="s">
        <v>172</v>
      </c>
      <c r="DX6" t="s">
        <v>172</v>
      </c>
      <c r="DY6" t="s">
        <v>172</v>
      </c>
      <c r="EA6" t="s">
        <v>172</v>
      </c>
      <c r="EB6" t="s">
        <v>172</v>
      </c>
      <c r="EC6" t="s">
        <v>172</v>
      </c>
      <c r="ED6" t="s">
        <v>172</v>
      </c>
      <c r="EF6" t="s">
        <v>172</v>
      </c>
      <c r="EG6" t="s">
        <v>172</v>
      </c>
      <c r="EH6" t="s">
        <v>172</v>
      </c>
      <c r="EI6" t="s">
        <v>172</v>
      </c>
      <c r="EL6">
        <f t="shared" si="14"/>
        <v>21.099999999999998</v>
      </c>
      <c r="EM6">
        <f t="shared" si="15"/>
        <v>18.8</v>
      </c>
      <c r="EN6" t="str">
        <f t="shared" si="16"/>
        <v/>
      </c>
      <c r="EO6" t="str">
        <f t="shared" si="17"/>
        <v/>
      </c>
      <c r="EP6" t="str">
        <f t="shared" si="18"/>
        <v/>
      </c>
      <c r="EQ6" t="str">
        <f t="shared" si="19"/>
        <v/>
      </c>
      <c r="ER6" t="str">
        <f t="shared" si="20"/>
        <v/>
      </c>
      <c r="ES6" t="str">
        <f t="shared" si="21"/>
        <v/>
      </c>
      <c r="ET6">
        <f t="shared" si="22"/>
        <v>26.000000000000004</v>
      </c>
      <c r="EU6">
        <f t="shared" si="23"/>
        <v>18.8</v>
      </c>
      <c r="EV6" t="str">
        <f t="shared" si="24"/>
        <v/>
      </c>
      <c r="EW6" t="str">
        <f t="shared" si="25"/>
        <v/>
      </c>
      <c r="EX6" t="str">
        <f t="shared" si="26"/>
        <v/>
      </c>
      <c r="EY6" t="str">
        <f t="shared" si="27"/>
        <v/>
      </c>
      <c r="EZ6" t="str">
        <f t="shared" si="28"/>
        <v/>
      </c>
      <c r="FA6" t="str">
        <f t="shared" si="29"/>
        <v/>
      </c>
      <c r="FB6" t="str">
        <f t="shared" si="30"/>
        <v/>
      </c>
      <c r="FC6" t="str">
        <f t="shared" si="31"/>
        <v/>
      </c>
      <c r="FD6" t="str">
        <f t="shared" si="32"/>
        <v/>
      </c>
      <c r="FE6" t="str">
        <f t="shared" si="33"/>
        <v/>
      </c>
      <c r="FF6" t="str">
        <f t="shared" si="34"/>
        <v/>
      </c>
      <c r="FG6" t="str">
        <f t="shared" si="35"/>
        <v/>
      </c>
      <c r="FH6" t="str">
        <f t="shared" si="36"/>
        <v/>
      </c>
      <c r="FI6" t="str">
        <f t="shared" si="37"/>
        <v/>
      </c>
      <c r="FJ6" t="str">
        <f t="shared" si="38"/>
        <v/>
      </c>
      <c r="FK6" t="str">
        <f t="shared" si="39"/>
        <v/>
      </c>
      <c r="FL6" t="str">
        <f t="shared" si="40"/>
        <v/>
      </c>
      <c r="FM6" t="str">
        <f t="shared" si="41"/>
        <v/>
      </c>
      <c r="FN6" t="str">
        <f t="shared" si="42"/>
        <v/>
      </c>
      <c r="FO6" t="str">
        <f t="shared" si="43"/>
        <v/>
      </c>
      <c r="FP6" t="str">
        <f t="shared" si="44"/>
        <v/>
      </c>
      <c r="FQ6" t="str">
        <f t="shared" si="45"/>
        <v/>
      </c>
      <c r="FR6" t="str">
        <f t="shared" si="46"/>
        <v/>
      </c>
      <c r="FS6" t="str">
        <f t="shared" si="47"/>
        <v/>
      </c>
      <c r="FT6" t="str">
        <f t="shared" si="48"/>
        <v/>
      </c>
      <c r="FU6" t="str">
        <f t="shared" si="49"/>
        <v/>
      </c>
      <c r="FV6" t="str">
        <f t="shared" si="50"/>
        <v/>
      </c>
      <c r="FW6" t="str">
        <f t="shared" si="51"/>
        <v/>
      </c>
      <c r="FX6" t="str">
        <f t="shared" si="52"/>
        <v/>
      </c>
      <c r="FY6" t="str">
        <f t="shared" si="53"/>
        <v/>
      </c>
      <c r="FZ6" t="str">
        <f t="shared" si="54"/>
        <v/>
      </c>
      <c r="GA6" t="str">
        <f t="shared" si="55"/>
        <v/>
      </c>
      <c r="GB6" t="str">
        <f t="shared" si="56"/>
        <v/>
      </c>
      <c r="GC6" t="str">
        <f t="shared" si="57"/>
        <v/>
      </c>
      <c r="GD6" t="str">
        <f t="shared" si="58"/>
        <v/>
      </c>
      <c r="GE6" t="str">
        <f t="shared" si="59"/>
        <v/>
      </c>
      <c r="GF6" t="str">
        <f t="shared" si="60"/>
        <v/>
      </c>
      <c r="GG6" t="str">
        <f t="shared" si="61"/>
        <v/>
      </c>
      <c r="GH6">
        <f t="shared" si="62"/>
        <v>21.099999999999998</v>
      </c>
      <c r="GI6">
        <f t="shared" si="63"/>
        <v>18.8</v>
      </c>
      <c r="GJ6" t="str">
        <f t="shared" si="64"/>
        <v/>
      </c>
      <c r="GK6" t="str">
        <f t="shared" si="65"/>
        <v/>
      </c>
      <c r="GL6" t="str">
        <f t="shared" si="66"/>
        <v/>
      </c>
      <c r="GM6" t="str">
        <f t="shared" si="67"/>
        <v/>
      </c>
      <c r="GN6" t="str">
        <f t="shared" si="68"/>
        <v/>
      </c>
      <c r="GO6" t="str">
        <f t="shared" si="69"/>
        <v/>
      </c>
    </row>
    <row r="7" spans="1:197" x14ac:dyDescent="0.2">
      <c r="A7" s="1" t="s">
        <v>62</v>
      </c>
      <c r="B7" s="2">
        <v>-1.51</v>
      </c>
      <c r="C7" s="2">
        <v>-11.81</v>
      </c>
      <c r="D7" s="2">
        <v>0</v>
      </c>
      <c r="E7" s="2">
        <v>7107292058</v>
      </c>
      <c r="F7" s="2">
        <f t="shared" si="0"/>
        <v>20</v>
      </c>
      <c r="G7" s="2">
        <f t="shared" si="1"/>
        <v>58</v>
      </c>
      <c r="H7" s="2">
        <v>42.9</v>
      </c>
      <c r="I7" s="2">
        <v>210</v>
      </c>
      <c r="J7" s="2">
        <v>20</v>
      </c>
      <c r="K7" s="2">
        <v>58</v>
      </c>
      <c r="L7" s="2">
        <v>42.9</v>
      </c>
      <c r="M7">
        <v>20</v>
      </c>
      <c r="N7">
        <v>58</v>
      </c>
      <c r="O7">
        <v>42.9</v>
      </c>
      <c r="P7" s="2">
        <v>-1.51</v>
      </c>
      <c r="Q7" s="2">
        <v>-11.81</v>
      </c>
      <c r="R7" s="2">
        <v>0</v>
      </c>
      <c r="S7" s="2">
        <v>42.9</v>
      </c>
      <c r="T7" s="4">
        <f t="shared" si="2"/>
        <v>11.697181002398134</v>
      </c>
      <c r="U7" s="4">
        <f t="shared" si="3"/>
        <v>6.0512096436537135</v>
      </c>
      <c r="V7" s="4">
        <f t="shared" si="4"/>
        <v>31.406742992169541</v>
      </c>
      <c r="W7" s="4">
        <f t="shared" si="5"/>
        <v>28.18165808014572</v>
      </c>
      <c r="Y7" s="2">
        <v>97</v>
      </c>
      <c r="Z7" s="2">
        <v>79.7</v>
      </c>
      <c r="AG7">
        <v>97.9</v>
      </c>
      <c r="AH7">
        <v>79.5</v>
      </c>
      <c r="BU7">
        <v>97</v>
      </c>
      <c r="BV7">
        <v>79.7</v>
      </c>
      <c r="CD7" t="str">
        <f t="shared" si="6"/>
        <v/>
      </c>
      <c r="CE7" t="str">
        <f t="shared" si="7"/>
        <v/>
      </c>
      <c r="CF7" t="str">
        <f t="shared" si="8"/>
        <v/>
      </c>
      <c r="CG7" t="str">
        <f t="shared" si="9"/>
        <v/>
      </c>
      <c r="CH7" t="str">
        <f t="shared" si="10"/>
        <v/>
      </c>
      <c r="CI7" t="str">
        <f t="shared" si="11"/>
        <v/>
      </c>
      <c r="CJ7" t="str">
        <f t="shared" si="12"/>
        <v/>
      </c>
      <c r="CK7" t="str">
        <f t="shared" si="13"/>
        <v/>
      </c>
      <c r="CU7">
        <v>97.3</v>
      </c>
      <c r="CV7">
        <v>79.633333333333297</v>
      </c>
      <c r="CW7" t="s">
        <v>172</v>
      </c>
      <c r="CX7" t="s">
        <v>172</v>
      </c>
      <c r="CY7" t="s">
        <v>172</v>
      </c>
      <c r="CZ7" t="s">
        <v>172</v>
      </c>
      <c r="DA7" t="s">
        <v>172</v>
      </c>
      <c r="DB7" t="s">
        <v>172</v>
      </c>
      <c r="DD7">
        <v>97</v>
      </c>
      <c r="DE7">
        <v>79.7</v>
      </c>
      <c r="DF7" t="s">
        <v>172</v>
      </c>
      <c r="DG7" t="s">
        <v>172</v>
      </c>
      <c r="DH7" t="s">
        <v>172</v>
      </c>
      <c r="DI7" t="s">
        <v>172</v>
      </c>
      <c r="DJ7" t="s">
        <v>172</v>
      </c>
      <c r="DK7" t="s">
        <v>172</v>
      </c>
      <c r="DM7">
        <v>0.51961524227066602</v>
      </c>
      <c r="DN7">
        <v>0.11547005383792699</v>
      </c>
      <c r="DO7" t="s">
        <v>172</v>
      </c>
      <c r="DP7" t="s">
        <v>172</v>
      </c>
      <c r="DQ7" t="s">
        <v>172</v>
      </c>
      <c r="DR7" t="s">
        <v>172</v>
      </c>
      <c r="DS7" t="s">
        <v>172</v>
      </c>
      <c r="DT7" t="s">
        <v>172</v>
      </c>
      <c r="DV7" t="s">
        <v>172</v>
      </c>
      <c r="DW7" t="s">
        <v>172</v>
      </c>
      <c r="DX7" t="s">
        <v>172</v>
      </c>
      <c r="DY7" t="s">
        <v>172</v>
      </c>
      <c r="EA7" t="s">
        <v>172</v>
      </c>
      <c r="EB7" t="s">
        <v>172</v>
      </c>
      <c r="EC7" t="s">
        <v>172</v>
      </c>
      <c r="ED7" t="s">
        <v>172</v>
      </c>
      <c r="EF7" t="s">
        <v>172</v>
      </c>
      <c r="EG7" t="s">
        <v>172</v>
      </c>
      <c r="EH7" t="s">
        <v>172</v>
      </c>
      <c r="EI7" t="s">
        <v>172</v>
      </c>
      <c r="EL7">
        <f t="shared" si="14"/>
        <v>54.1</v>
      </c>
      <c r="EM7">
        <f t="shared" si="15"/>
        <v>36.800000000000004</v>
      </c>
      <c r="EN7" t="str">
        <f t="shared" si="16"/>
        <v/>
      </c>
      <c r="EO7" t="str">
        <f t="shared" si="17"/>
        <v/>
      </c>
      <c r="EP7" t="str">
        <f t="shared" si="18"/>
        <v/>
      </c>
      <c r="EQ7" t="str">
        <f t="shared" si="19"/>
        <v/>
      </c>
      <c r="ER7" t="str">
        <f t="shared" si="20"/>
        <v/>
      </c>
      <c r="ES7" t="str">
        <f t="shared" si="21"/>
        <v/>
      </c>
      <c r="ET7">
        <f t="shared" si="22"/>
        <v>55.000000000000007</v>
      </c>
      <c r="EU7">
        <f t="shared" si="23"/>
        <v>36.6</v>
      </c>
      <c r="EV7" t="str">
        <f t="shared" si="24"/>
        <v/>
      </c>
      <c r="EW7" t="str">
        <f t="shared" si="25"/>
        <v/>
      </c>
      <c r="EX7" t="str">
        <f t="shared" si="26"/>
        <v/>
      </c>
      <c r="EY7" t="str">
        <f t="shared" si="27"/>
        <v/>
      </c>
      <c r="EZ7" t="str">
        <f t="shared" si="28"/>
        <v/>
      </c>
      <c r="FA7" t="str">
        <f t="shared" si="29"/>
        <v/>
      </c>
      <c r="FB7" t="str">
        <f t="shared" si="30"/>
        <v/>
      </c>
      <c r="FC7" t="str">
        <f t="shared" si="31"/>
        <v/>
      </c>
      <c r="FD7" t="str">
        <f t="shared" si="32"/>
        <v/>
      </c>
      <c r="FE7" t="str">
        <f t="shared" si="33"/>
        <v/>
      </c>
      <c r="FF7" t="str">
        <f t="shared" si="34"/>
        <v/>
      </c>
      <c r="FG7" t="str">
        <f t="shared" si="35"/>
        <v/>
      </c>
      <c r="FH7" t="str">
        <f t="shared" si="36"/>
        <v/>
      </c>
      <c r="FI7" t="str">
        <f t="shared" si="37"/>
        <v/>
      </c>
      <c r="FJ7" t="str">
        <f t="shared" si="38"/>
        <v/>
      </c>
      <c r="FK7" t="str">
        <f t="shared" si="39"/>
        <v/>
      </c>
      <c r="FL7" t="str">
        <f t="shared" si="40"/>
        <v/>
      </c>
      <c r="FM7" t="str">
        <f t="shared" si="41"/>
        <v/>
      </c>
      <c r="FN7" t="str">
        <f t="shared" si="42"/>
        <v/>
      </c>
      <c r="FO7" t="str">
        <f t="shared" si="43"/>
        <v/>
      </c>
      <c r="FP7" t="str">
        <f t="shared" si="44"/>
        <v/>
      </c>
      <c r="FQ7" t="str">
        <f t="shared" si="45"/>
        <v/>
      </c>
      <c r="FR7" t="str">
        <f t="shared" si="46"/>
        <v/>
      </c>
      <c r="FS7" t="str">
        <f t="shared" si="47"/>
        <v/>
      </c>
      <c r="FT7" t="str">
        <f t="shared" si="48"/>
        <v/>
      </c>
      <c r="FU7" t="str">
        <f t="shared" si="49"/>
        <v/>
      </c>
      <c r="FV7" t="str">
        <f t="shared" si="50"/>
        <v/>
      </c>
      <c r="FW7" t="str">
        <f t="shared" si="51"/>
        <v/>
      </c>
      <c r="FX7" t="str">
        <f t="shared" si="52"/>
        <v/>
      </c>
      <c r="FY7" t="str">
        <f t="shared" si="53"/>
        <v/>
      </c>
      <c r="FZ7" t="str">
        <f t="shared" si="54"/>
        <v/>
      </c>
      <c r="GA7" t="str">
        <f t="shared" si="55"/>
        <v/>
      </c>
      <c r="GB7" t="str">
        <f t="shared" si="56"/>
        <v/>
      </c>
      <c r="GC7" t="str">
        <f t="shared" si="57"/>
        <v/>
      </c>
      <c r="GD7" t="str">
        <f t="shared" si="58"/>
        <v/>
      </c>
      <c r="GE7" t="str">
        <f t="shared" si="59"/>
        <v/>
      </c>
      <c r="GF7" t="str">
        <f t="shared" si="60"/>
        <v/>
      </c>
      <c r="GG7" t="str">
        <f t="shared" si="61"/>
        <v/>
      </c>
      <c r="GH7">
        <f t="shared" si="62"/>
        <v>54.1</v>
      </c>
      <c r="GI7">
        <f t="shared" si="63"/>
        <v>36.800000000000004</v>
      </c>
      <c r="GJ7" t="str">
        <f t="shared" si="64"/>
        <v/>
      </c>
      <c r="GK7" t="str">
        <f t="shared" si="65"/>
        <v/>
      </c>
      <c r="GL7" t="str">
        <f t="shared" si="66"/>
        <v/>
      </c>
      <c r="GM7" t="str">
        <f t="shared" si="67"/>
        <v/>
      </c>
      <c r="GN7" t="str">
        <f t="shared" si="68"/>
        <v/>
      </c>
      <c r="GO7" t="str">
        <f t="shared" si="69"/>
        <v/>
      </c>
    </row>
    <row r="8" spans="1:197" x14ac:dyDescent="0.2">
      <c r="A8" s="1" t="s">
        <v>63</v>
      </c>
      <c r="B8" s="2">
        <v>26.36</v>
      </c>
      <c r="C8" s="2">
        <v>0.25</v>
      </c>
      <c r="D8" s="2">
        <v>0</v>
      </c>
      <c r="E8" s="2">
        <v>7108030303</v>
      </c>
      <c r="F8" s="2">
        <f t="shared" si="0"/>
        <v>3</v>
      </c>
      <c r="G8" s="2">
        <f t="shared" si="1"/>
        <v>3</v>
      </c>
      <c r="H8" s="2">
        <v>37</v>
      </c>
      <c r="I8" s="2">
        <v>215</v>
      </c>
      <c r="J8" s="2">
        <v>3</v>
      </c>
      <c r="K8" s="2">
        <v>3</v>
      </c>
      <c r="L8" s="2">
        <v>37</v>
      </c>
      <c r="M8">
        <v>3</v>
      </c>
      <c r="N8">
        <v>3</v>
      </c>
      <c r="O8">
        <v>37</v>
      </c>
      <c r="P8" s="2">
        <v>26.36</v>
      </c>
      <c r="Q8" s="2">
        <v>0.25</v>
      </c>
      <c r="R8" s="2">
        <v>0</v>
      </c>
      <c r="S8" s="2">
        <v>37</v>
      </c>
      <c r="T8" s="4">
        <f t="shared" si="2"/>
        <v>37.231725667088654</v>
      </c>
      <c r="U8" s="4">
        <f t="shared" si="3"/>
        <v>34.558024868592483</v>
      </c>
      <c r="V8" s="4">
        <f t="shared" si="4"/>
        <v>3.0401834254809161</v>
      </c>
      <c r="W8" s="4">
        <f t="shared" si="5"/>
        <v>38.319132428039659</v>
      </c>
      <c r="AA8" s="2">
        <v>64.5</v>
      </c>
      <c r="AI8">
        <v>59</v>
      </c>
      <c r="BW8">
        <v>64.5</v>
      </c>
      <c r="CD8" t="str">
        <f t="shared" si="6"/>
        <v/>
      </c>
      <c r="CE8" t="str">
        <f t="shared" si="7"/>
        <v/>
      </c>
      <c r="CF8" t="str">
        <f t="shared" si="8"/>
        <v/>
      </c>
      <c r="CG8" t="str">
        <f t="shared" si="9"/>
        <v/>
      </c>
      <c r="CH8" t="str">
        <f t="shared" si="10"/>
        <v/>
      </c>
      <c r="CI8" t="str">
        <f t="shared" si="11"/>
        <v/>
      </c>
      <c r="CJ8" t="str">
        <f t="shared" si="12"/>
        <v/>
      </c>
      <c r="CK8" t="str">
        <f t="shared" si="13"/>
        <v/>
      </c>
      <c r="CU8" t="s">
        <v>172</v>
      </c>
      <c r="CV8" t="s">
        <v>172</v>
      </c>
      <c r="CW8">
        <v>62.6666666666667</v>
      </c>
      <c r="CX8" t="s">
        <v>172</v>
      </c>
      <c r="CY8" t="s">
        <v>172</v>
      </c>
      <c r="CZ8" t="s">
        <v>172</v>
      </c>
      <c r="DA8" t="s">
        <v>172</v>
      </c>
      <c r="DB8" t="s">
        <v>172</v>
      </c>
      <c r="DD8" t="s">
        <v>172</v>
      </c>
      <c r="DE8" t="s">
        <v>172</v>
      </c>
      <c r="DF8">
        <v>64.5</v>
      </c>
      <c r="DG8" t="s">
        <v>172</v>
      </c>
      <c r="DH8" t="s">
        <v>172</v>
      </c>
      <c r="DI8" t="s">
        <v>172</v>
      </c>
      <c r="DJ8" t="s">
        <v>172</v>
      </c>
      <c r="DK8" t="s">
        <v>172</v>
      </c>
      <c r="DM8" t="s">
        <v>172</v>
      </c>
      <c r="DN8" t="s">
        <v>172</v>
      </c>
      <c r="DO8">
        <v>3.17542648054294</v>
      </c>
      <c r="DP8" t="s">
        <v>172</v>
      </c>
      <c r="DQ8" t="s">
        <v>172</v>
      </c>
      <c r="DR8" t="s">
        <v>172</v>
      </c>
      <c r="DS8" t="s">
        <v>172</v>
      </c>
      <c r="DT8" t="s">
        <v>172</v>
      </c>
      <c r="DV8" t="s">
        <v>172</v>
      </c>
      <c r="DW8" t="s">
        <v>172</v>
      </c>
      <c r="DX8" t="s">
        <v>172</v>
      </c>
      <c r="DY8" t="s">
        <v>172</v>
      </c>
      <c r="EA8" t="s">
        <v>172</v>
      </c>
      <c r="EB8" t="s">
        <v>172</v>
      </c>
      <c r="EC8" t="s">
        <v>172</v>
      </c>
      <c r="ED8" t="s">
        <v>172</v>
      </c>
      <c r="EF8" t="s">
        <v>172</v>
      </c>
      <c r="EG8" t="s">
        <v>172</v>
      </c>
      <c r="EH8" t="s">
        <v>172</v>
      </c>
      <c r="EI8" t="s">
        <v>172</v>
      </c>
      <c r="EL8" t="str">
        <f t="shared" si="14"/>
        <v/>
      </c>
      <c r="EM8" t="str">
        <f t="shared" si="15"/>
        <v/>
      </c>
      <c r="EN8">
        <f t="shared" si="16"/>
        <v>27.5</v>
      </c>
      <c r="EO8" t="str">
        <f t="shared" si="17"/>
        <v/>
      </c>
      <c r="EP8" t="str">
        <f t="shared" si="18"/>
        <v/>
      </c>
      <c r="EQ8" t="str">
        <f t="shared" si="19"/>
        <v/>
      </c>
      <c r="ER8" t="str">
        <f t="shared" si="20"/>
        <v/>
      </c>
      <c r="ES8" t="str">
        <f t="shared" si="21"/>
        <v/>
      </c>
      <c r="ET8" t="str">
        <f t="shared" si="22"/>
        <v/>
      </c>
      <c r="EU8" t="str">
        <f t="shared" si="23"/>
        <v/>
      </c>
      <c r="EV8">
        <f t="shared" si="24"/>
        <v>22</v>
      </c>
      <c r="EW8" t="str">
        <f t="shared" si="25"/>
        <v/>
      </c>
      <c r="EX8" t="str">
        <f t="shared" si="26"/>
        <v/>
      </c>
      <c r="EY8" t="str">
        <f t="shared" si="27"/>
        <v/>
      </c>
      <c r="EZ8" t="str">
        <f t="shared" si="28"/>
        <v/>
      </c>
      <c r="FA8" t="str">
        <f t="shared" si="29"/>
        <v/>
      </c>
      <c r="FB8" t="str">
        <f t="shared" si="30"/>
        <v/>
      </c>
      <c r="FC8" t="str">
        <f t="shared" si="31"/>
        <v/>
      </c>
      <c r="FD8" t="str">
        <f t="shared" si="32"/>
        <v/>
      </c>
      <c r="FE8" t="str">
        <f t="shared" si="33"/>
        <v/>
      </c>
      <c r="FF8" t="str">
        <f t="shared" si="34"/>
        <v/>
      </c>
      <c r="FG8" t="str">
        <f t="shared" si="35"/>
        <v/>
      </c>
      <c r="FH8" t="str">
        <f t="shared" si="36"/>
        <v/>
      </c>
      <c r="FI8" t="str">
        <f t="shared" si="37"/>
        <v/>
      </c>
      <c r="FJ8" t="str">
        <f t="shared" si="38"/>
        <v/>
      </c>
      <c r="FK8" t="str">
        <f t="shared" si="39"/>
        <v/>
      </c>
      <c r="FL8" t="str">
        <f t="shared" si="40"/>
        <v/>
      </c>
      <c r="FM8" t="str">
        <f t="shared" si="41"/>
        <v/>
      </c>
      <c r="FN8" t="str">
        <f t="shared" si="42"/>
        <v/>
      </c>
      <c r="FO8" t="str">
        <f t="shared" si="43"/>
        <v/>
      </c>
      <c r="FP8" t="str">
        <f t="shared" si="44"/>
        <v/>
      </c>
      <c r="FQ8" t="str">
        <f t="shared" si="45"/>
        <v/>
      </c>
      <c r="FR8" t="str">
        <f t="shared" si="46"/>
        <v/>
      </c>
      <c r="FS8" t="str">
        <f t="shared" si="47"/>
        <v/>
      </c>
      <c r="FT8" t="str">
        <f t="shared" si="48"/>
        <v/>
      </c>
      <c r="FU8" t="str">
        <f t="shared" si="49"/>
        <v/>
      </c>
      <c r="FV8" t="str">
        <f t="shared" si="50"/>
        <v/>
      </c>
      <c r="FW8" t="str">
        <f t="shared" si="51"/>
        <v/>
      </c>
      <c r="FX8" t="str">
        <f t="shared" si="52"/>
        <v/>
      </c>
      <c r="FY8" t="str">
        <f t="shared" si="53"/>
        <v/>
      </c>
      <c r="FZ8" t="str">
        <f t="shared" si="54"/>
        <v/>
      </c>
      <c r="GA8" t="str">
        <f t="shared" si="55"/>
        <v/>
      </c>
      <c r="GB8" t="str">
        <f t="shared" si="56"/>
        <v/>
      </c>
      <c r="GC8" t="str">
        <f t="shared" si="57"/>
        <v/>
      </c>
      <c r="GD8" t="str">
        <f t="shared" si="58"/>
        <v/>
      </c>
      <c r="GE8" t="str">
        <f t="shared" si="59"/>
        <v/>
      </c>
      <c r="GF8" t="str">
        <f t="shared" si="60"/>
        <v/>
      </c>
      <c r="GG8" t="str">
        <f t="shared" si="61"/>
        <v/>
      </c>
      <c r="GH8" t="str">
        <f t="shared" si="62"/>
        <v/>
      </c>
      <c r="GI8" t="str">
        <f t="shared" si="63"/>
        <v/>
      </c>
      <c r="GJ8">
        <f t="shared" si="64"/>
        <v>27.5</v>
      </c>
      <c r="GK8" t="str">
        <f t="shared" si="65"/>
        <v/>
      </c>
      <c r="GL8" t="str">
        <f t="shared" si="66"/>
        <v/>
      </c>
      <c r="GM8" t="str">
        <f t="shared" si="67"/>
        <v/>
      </c>
      <c r="GN8" t="str">
        <f t="shared" si="68"/>
        <v/>
      </c>
      <c r="GO8" t="str">
        <f t="shared" si="69"/>
        <v/>
      </c>
    </row>
    <row r="9" spans="1:197" x14ac:dyDescent="0.2">
      <c r="A9" s="1" t="s">
        <v>64</v>
      </c>
      <c r="B9" s="2">
        <v>1.3</v>
      </c>
      <c r="C9" s="2">
        <v>-23.8</v>
      </c>
      <c r="D9" s="2">
        <v>0</v>
      </c>
      <c r="E9" s="2">
        <v>7204192102</v>
      </c>
      <c r="F9" s="2">
        <f t="shared" si="0"/>
        <v>21</v>
      </c>
      <c r="G9" s="2">
        <f t="shared" si="1"/>
        <v>2</v>
      </c>
      <c r="H9" s="2">
        <v>4</v>
      </c>
      <c r="M9">
        <v>21</v>
      </c>
      <c r="N9">
        <v>2</v>
      </c>
      <c r="O9">
        <v>4</v>
      </c>
      <c r="P9" s="2">
        <v>1.3</v>
      </c>
      <c r="Q9" s="2">
        <v>-23.8</v>
      </c>
      <c r="R9" s="2">
        <v>0</v>
      </c>
      <c r="S9" s="2">
        <v>4</v>
      </c>
      <c r="T9" s="4">
        <f t="shared" si="2"/>
        <v>4.3267077227576722</v>
      </c>
      <c r="U9" s="4">
        <f t="shared" si="3"/>
        <v>8.0190122539501001</v>
      </c>
      <c r="V9" s="4">
        <f t="shared" si="4"/>
        <v>36.230263321196233</v>
      </c>
      <c r="W9" s="4">
        <f t="shared" si="5"/>
        <v>40.481363905117256</v>
      </c>
      <c r="Y9" s="2">
        <v>27.4</v>
      </c>
      <c r="Z9" s="2">
        <v>43.5</v>
      </c>
      <c r="AA9" s="2">
        <v>146.9</v>
      </c>
      <c r="BU9">
        <v>31.4</v>
      </c>
      <c r="BV9">
        <v>47.5</v>
      </c>
      <c r="BW9">
        <v>150.9</v>
      </c>
      <c r="CD9" t="str">
        <f t="shared" si="6"/>
        <v/>
      </c>
      <c r="CE9" t="str">
        <f t="shared" si="7"/>
        <v/>
      </c>
      <c r="CF9" t="str">
        <f t="shared" si="8"/>
        <v/>
      </c>
      <c r="CG9" t="str">
        <f t="shared" si="9"/>
        <v/>
      </c>
      <c r="CH9" t="str">
        <f t="shared" si="10"/>
        <v/>
      </c>
      <c r="CI9" t="str">
        <f t="shared" si="11"/>
        <v/>
      </c>
      <c r="CJ9" t="str">
        <f t="shared" si="12"/>
        <v/>
      </c>
      <c r="CK9" t="str">
        <f t="shared" si="13"/>
        <v/>
      </c>
      <c r="CU9">
        <v>29.4</v>
      </c>
      <c r="CV9">
        <v>45.5</v>
      </c>
      <c r="CW9">
        <v>148.9</v>
      </c>
      <c r="CX9" t="s">
        <v>172</v>
      </c>
      <c r="CY9" t="s">
        <v>172</v>
      </c>
      <c r="CZ9" t="s">
        <v>172</v>
      </c>
      <c r="DA9" t="s">
        <v>172</v>
      </c>
      <c r="DB9" t="s">
        <v>172</v>
      </c>
      <c r="DD9">
        <v>29.4</v>
      </c>
      <c r="DE9">
        <v>45.5</v>
      </c>
      <c r="DF9">
        <v>148.9</v>
      </c>
      <c r="DG9" t="s">
        <v>172</v>
      </c>
      <c r="DH9" t="s">
        <v>172</v>
      </c>
      <c r="DI9" t="s">
        <v>172</v>
      </c>
      <c r="DJ9" t="s">
        <v>172</v>
      </c>
      <c r="DK9" t="s">
        <v>172</v>
      </c>
      <c r="DM9">
        <v>2.8284271247461898</v>
      </c>
      <c r="DN9">
        <v>2.8284271247461898</v>
      </c>
      <c r="DO9">
        <v>2.8284271247461898</v>
      </c>
      <c r="DP9" t="s">
        <v>172</v>
      </c>
      <c r="DQ9" t="s">
        <v>172</v>
      </c>
      <c r="DR9" t="s">
        <v>172</v>
      </c>
      <c r="DS9" t="s">
        <v>172</v>
      </c>
      <c r="DT9" t="s">
        <v>172</v>
      </c>
      <c r="DV9" t="s">
        <v>172</v>
      </c>
      <c r="DW9" t="s">
        <v>172</v>
      </c>
      <c r="DX9" t="s">
        <v>172</v>
      </c>
      <c r="DY9" t="s">
        <v>172</v>
      </c>
      <c r="EA9" t="s">
        <v>172</v>
      </c>
      <c r="EB9" t="s">
        <v>172</v>
      </c>
      <c r="EC9" t="s">
        <v>172</v>
      </c>
      <c r="ED9" t="s">
        <v>172</v>
      </c>
      <c r="EF9" t="s">
        <v>172</v>
      </c>
      <c r="EG9" t="s">
        <v>172</v>
      </c>
      <c r="EH9" t="s">
        <v>172</v>
      </c>
      <c r="EI9" t="s">
        <v>172</v>
      </c>
      <c r="EL9">
        <f t="shared" si="14"/>
        <v>23.4</v>
      </c>
      <c r="EM9">
        <f t="shared" si="15"/>
        <v>39.5</v>
      </c>
      <c r="EN9">
        <f t="shared" si="16"/>
        <v>142.9</v>
      </c>
      <c r="EO9" t="str">
        <f t="shared" si="17"/>
        <v/>
      </c>
      <c r="EP9" t="str">
        <f t="shared" si="18"/>
        <v/>
      </c>
      <c r="EQ9" t="str">
        <f t="shared" si="19"/>
        <v/>
      </c>
      <c r="ER9" t="str">
        <f t="shared" si="20"/>
        <v/>
      </c>
      <c r="ES9" t="str">
        <f t="shared" si="21"/>
        <v/>
      </c>
      <c r="ET9" t="str">
        <f t="shared" si="22"/>
        <v/>
      </c>
      <c r="EU9" t="str">
        <f t="shared" si="23"/>
        <v/>
      </c>
      <c r="EV9" t="str">
        <f t="shared" si="24"/>
        <v/>
      </c>
      <c r="EW9" t="str">
        <f t="shared" si="25"/>
        <v/>
      </c>
      <c r="EX9" t="str">
        <f t="shared" si="26"/>
        <v/>
      </c>
      <c r="EY9" t="str">
        <f t="shared" si="27"/>
        <v/>
      </c>
      <c r="EZ9" t="str">
        <f t="shared" si="28"/>
        <v/>
      </c>
      <c r="FA9" t="str">
        <f t="shared" si="29"/>
        <v/>
      </c>
      <c r="FB9" t="str">
        <f t="shared" si="30"/>
        <v/>
      </c>
      <c r="FC9" t="str">
        <f t="shared" si="31"/>
        <v/>
      </c>
      <c r="FD9" t="str">
        <f t="shared" si="32"/>
        <v/>
      </c>
      <c r="FE9" t="str">
        <f t="shared" si="33"/>
        <v/>
      </c>
      <c r="FF9" t="str">
        <f t="shared" si="34"/>
        <v/>
      </c>
      <c r="FG9" t="str">
        <f t="shared" si="35"/>
        <v/>
      </c>
      <c r="FH9" t="str">
        <f t="shared" si="36"/>
        <v/>
      </c>
      <c r="FI9" t="str">
        <f t="shared" si="37"/>
        <v/>
      </c>
      <c r="FJ9" t="str">
        <f t="shared" si="38"/>
        <v/>
      </c>
      <c r="FK9" t="str">
        <f t="shared" si="39"/>
        <v/>
      </c>
      <c r="FL9" t="str">
        <f t="shared" si="40"/>
        <v/>
      </c>
      <c r="FM9" t="str">
        <f t="shared" si="41"/>
        <v/>
      </c>
      <c r="FN9" t="str">
        <f t="shared" si="42"/>
        <v/>
      </c>
      <c r="FO9" t="str">
        <f t="shared" si="43"/>
        <v/>
      </c>
      <c r="FP9" t="str">
        <f t="shared" si="44"/>
        <v/>
      </c>
      <c r="FQ9" t="str">
        <f t="shared" si="45"/>
        <v/>
      </c>
      <c r="FR9" t="str">
        <f t="shared" si="46"/>
        <v/>
      </c>
      <c r="FS9" t="str">
        <f t="shared" si="47"/>
        <v/>
      </c>
      <c r="FT9" t="str">
        <f t="shared" si="48"/>
        <v/>
      </c>
      <c r="FU9" t="str">
        <f t="shared" si="49"/>
        <v/>
      </c>
      <c r="FV9" t="str">
        <f t="shared" si="50"/>
        <v/>
      </c>
      <c r="FW9" t="str">
        <f t="shared" si="51"/>
        <v/>
      </c>
      <c r="FX9" t="str">
        <f t="shared" si="52"/>
        <v/>
      </c>
      <c r="FY9" t="str">
        <f t="shared" si="53"/>
        <v/>
      </c>
      <c r="FZ9" t="str">
        <f t="shared" si="54"/>
        <v/>
      </c>
      <c r="GA9" t="str">
        <f t="shared" si="55"/>
        <v/>
      </c>
      <c r="GB9" t="str">
        <f t="shared" si="56"/>
        <v/>
      </c>
      <c r="GC9" t="str">
        <f t="shared" si="57"/>
        <v/>
      </c>
      <c r="GD9" t="str">
        <f t="shared" si="58"/>
        <v/>
      </c>
      <c r="GE9" t="str">
        <f t="shared" si="59"/>
        <v/>
      </c>
      <c r="GF9" t="str">
        <f t="shared" si="60"/>
        <v/>
      </c>
      <c r="GG9" t="str">
        <f t="shared" si="61"/>
        <v/>
      </c>
      <c r="GH9">
        <f t="shared" si="62"/>
        <v>27.4</v>
      </c>
      <c r="GI9">
        <f t="shared" si="63"/>
        <v>43.5</v>
      </c>
      <c r="GJ9">
        <f t="shared" si="64"/>
        <v>146.9</v>
      </c>
      <c r="GK9" t="str">
        <f t="shared" si="65"/>
        <v/>
      </c>
      <c r="GL9" t="str">
        <f t="shared" si="66"/>
        <v/>
      </c>
      <c r="GM9" t="str">
        <f t="shared" si="67"/>
        <v/>
      </c>
      <c r="GN9" t="str">
        <f t="shared" si="68"/>
        <v/>
      </c>
      <c r="GO9" t="str">
        <f t="shared" si="69"/>
        <v/>
      </c>
    </row>
    <row r="10" spans="1:197" x14ac:dyDescent="0.2">
      <c r="A10" s="1" t="s">
        <v>65</v>
      </c>
      <c r="B10" s="2">
        <v>-4.21</v>
      </c>
      <c r="C10" s="2">
        <v>-12.31</v>
      </c>
      <c r="D10" s="2">
        <v>0</v>
      </c>
      <c r="E10" s="2">
        <v>7212102032</v>
      </c>
      <c r="F10" s="2">
        <f t="shared" si="0"/>
        <v>20</v>
      </c>
      <c r="G10" s="2">
        <f t="shared" si="1"/>
        <v>32</v>
      </c>
      <c r="H10" s="2">
        <v>42.3</v>
      </c>
      <c r="I10" s="2">
        <v>345</v>
      </c>
      <c r="J10" s="2">
        <v>20</v>
      </c>
      <c r="K10" s="2">
        <v>32</v>
      </c>
      <c r="L10" s="2">
        <v>42.3</v>
      </c>
      <c r="M10">
        <v>20</v>
      </c>
      <c r="N10">
        <v>32</v>
      </c>
      <c r="O10">
        <v>42.3</v>
      </c>
      <c r="P10" s="2">
        <v>-4.21</v>
      </c>
      <c r="Q10" s="2">
        <v>-12.31</v>
      </c>
      <c r="R10" s="2">
        <v>0</v>
      </c>
      <c r="S10" s="2">
        <v>42.3</v>
      </c>
      <c r="T10" s="4">
        <f t="shared" si="2"/>
        <v>11.152428574562254</v>
      </c>
      <c r="U10" s="4">
        <f t="shared" si="3"/>
        <v>5.1892441586393971</v>
      </c>
      <c r="V10" s="4">
        <f t="shared" si="4"/>
        <v>34.043191685398696</v>
      </c>
      <c r="W10" s="4">
        <f t="shared" si="5"/>
        <v>28.022930049214626</v>
      </c>
      <c r="Y10" s="2">
        <v>98</v>
      </c>
      <c r="Z10" s="2">
        <v>74.5</v>
      </c>
      <c r="AA10" s="2">
        <v>196.5</v>
      </c>
      <c r="AB10" s="2">
        <v>164.2</v>
      </c>
      <c r="AG10">
        <v>98.3</v>
      </c>
      <c r="AH10">
        <v>74.3</v>
      </c>
      <c r="AI10">
        <v>193.3</v>
      </c>
      <c r="AJ10">
        <v>165.4</v>
      </c>
      <c r="BU10">
        <v>98</v>
      </c>
      <c r="BV10">
        <v>74.5</v>
      </c>
      <c r="BW10">
        <v>196.5</v>
      </c>
      <c r="BX10">
        <v>164.3</v>
      </c>
      <c r="CD10" t="str">
        <f t="shared" si="6"/>
        <v/>
      </c>
      <c r="CE10" t="str">
        <f t="shared" si="7"/>
        <v/>
      </c>
      <c r="CF10" t="str">
        <f t="shared" si="8"/>
        <v/>
      </c>
      <c r="CG10" t="str">
        <f t="shared" si="9"/>
        <v/>
      </c>
      <c r="CH10" t="str">
        <f t="shared" si="10"/>
        <v/>
      </c>
      <c r="CI10" t="str">
        <f t="shared" si="11"/>
        <v/>
      </c>
      <c r="CJ10" t="str">
        <f t="shared" si="12"/>
        <v/>
      </c>
      <c r="CK10" t="str">
        <f t="shared" si="13"/>
        <v/>
      </c>
      <c r="CU10">
        <v>98.1</v>
      </c>
      <c r="CV10">
        <v>74.433333333333294</v>
      </c>
      <c r="CW10">
        <v>195.433333333333</v>
      </c>
      <c r="CX10">
        <v>164.63333333333301</v>
      </c>
      <c r="CY10" t="s">
        <v>172</v>
      </c>
      <c r="CZ10" t="s">
        <v>172</v>
      </c>
      <c r="DA10" t="s">
        <v>172</v>
      </c>
      <c r="DB10" t="s">
        <v>172</v>
      </c>
      <c r="DD10">
        <v>98</v>
      </c>
      <c r="DE10">
        <v>74.5</v>
      </c>
      <c r="DF10">
        <v>196.5</v>
      </c>
      <c r="DG10">
        <v>164.3</v>
      </c>
      <c r="DH10" t="s">
        <v>172</v>
      </c>
      <c r="DI10" t="s">
        <v>172</v>
      </c>
      <c r="DJ10" t="s">
        <v>172</v>
      </c>
      <c r="DK10" t="s">
        <v>172</v>
      </c>
      <c r="DM10">
        <v>0.17320508075688601</v>
      </c>
      <c r="DN10">
        <v>0.11547005383792699</v>
      </c>
      <c r="DO10">
        <v>1.8475208614067999</v>
      </c>
      <c r="DP10">
        <v>0.66583281184794296</v>
      </c>
      <c r="DQ10" t="s">
        <v>172</v>
      </c>
      <c r="DR10" t="s">
        <v>172</v>
      </c>
      <c r="DS10" t="s">
        <v>172</v>
      </c>
      <c r="DT10" t="s">
        <v>172</v>
      </c>
      <c r="DV10" t="s">
        <v>172</v>
      </c>
      <c r="DW10" t="s">
        <v>172</v>
      </c>
      <c r="DX10" t="s">
        <v>172</v>
      </c>
      <c r="DY10" t="s">
        <v>172</v>
      </c>
      <c r="EA10" t="s">
        <v>172</v>
      </c>
      <c r="EB10" t="s">
        <v>172</v>
      </c>
      <c r="EC10" t="s">
        <v>172</v>
      </c>
      <c r="ED10" t="s">
        <v>172</v>
      </c>
      <c r="EF10" t="s">
        <v>172</v>
      </c>
      <c r="EG10" t="s">
        <v>172</v>
      </c>
      <c r="EH10" t="s">
        <v>172</v>
      </c>
      <c r="EI10" t="s">
        <v>172</v>
      </c>
      <c r="EL10">
        <f t="shared" si="14"/>
        <v>55.7</v>
      </c>
      <c r="EM10">
        <f t="shared" si="15"/>
        <v>32.200000000000003</v>
      </c>
      <c r="EN10">
        <f t="shared" si="16"/>
        <v>154.19999999999999</v>
      </c>
      <c r="EO10">
        <f t="shared" si="17"/>
        <v>121.89999999999999</v>
      </c>
      <c r="EP10" t="str">
        <f t="shared" si="18"/>
        <v/>
      </c>
      <c r="EQ10" t="str">
        <f t="shared" si="19"/>
        <v/>
      </c>
      <c r="ER10" t="str">
        <f t="shared" si="20"/>
        <v/>
      </c>
      <c r="ES10" t="str">
        <f t="shared" si="21"/>
        <v/>
      </c>
      <c r="ET10">
        <f t="shared" si="22"/>
        <v>56</v>
      </c>
      <c r="EU10">
        <f t="shared" si="23"/>
        <v>32</v>
      </c>
      <c r="EV10">
        <f t="shared" si="24"/>
        <v>151</v>
      </c>
      <c r="EW10">
        <f t="shared" si="25"/>
        <v>123.10000000000001</v>
      </c>
      <c r="EX10" t="str">
        <f t="shared" si="26"/>
        <v/>
      </c>
      <c r="EY10" t="str">
        <f t="shared" si="27"/>
        <v/>
      </c>
      <c r="EZ10" t="str">
        <f t="shared" si="28"/>
        <v/>
      </c>
      <c r="FA10" t="str">
        <f t="shared" si="29"/>
        <v/>
      </c>
      <c r="FB10" t="str">
        <f t="shared" si="30"/>
        <v/>
      </c>
      <c r="FC10" t="str">
        <f t="shared" si="31"/>
        <v/>
      </c>
      <c r="FD10" t="str">
        <f t="shared" si="32"/>
        <v/>
      </c>
      <c r="FE10" t="str">
        <f t="shared" si="33"/>
        <v/>
      </c>
      <c r="FF10" t="str">
        <f t="shared" si="34"/>
        <v/>
      </c>
      <c r="FG10" t="str">
        <f t="shared" si="35"/>
        <v/>
      </c>
      <c r="FH10" t="str">
        <f t="shared" si="36"/>
        <v/>
      </c>
      <c r="FI10" t="str">
        <f t="shared" si="37"/>
        <v/>
      </c>
      <c r="FJ10" t="str">
        <f t="shared" si="38"/>
        <v/>
      </c>
      <c r="FK10" t="str">
        <f t="shared" si="39"/>
        <v/>
      </c>
      <c r="FL10" t="str">
        <f t="shared" si="40"/>
        <v/>
      </c>
      <c r="FM10" t="str">
        <f t="shared" si="41"/>
        <v/>
      </c>
      <c r="FN10" t="str">
        <f t="shared" si="42"/>
        <v/>
      </c>
      <c r="FO10" t="str">
        <f t="shared" si="43"/>
        <v/>
      </c>
      <c r="FP10" t="str">
        <f t="shared" si="44"/>
        <v/>
      </c>
      <c r="FQ10" t="str">
        <f t="shared" si="45"/>
        <v/>
      </c>
      <c r="FR10" t="str">
        <f t="shared" si="46"/>
        <v/>
      </c>
      <c r="FS10" t="str">
        <f t="shared" si="47"/>
        <v/>
      </c>
      <c r="FT10" t="str">
        <f t="shared" si="48"/>
        <v/>
      </c>
      <c r="FU10" t="str">
        <f t="shared" si="49"/>
        <v/>
      </c>
      <c r="FV10" t="str">
        <f t="shared" si="50"/>
        <v/>
      </c>
      <c r="FW10" t="str">
        <f t="shared" si="51"/>
        <v/>
      </c>
      <c r="FX10" t="str">
        <f t="shared" si="52"/>
        <v/>
      </c>
      <c r="FY10" t="str">
        <f t="shared" si="53"/>
        <v/>
      </c>
      <c r="FZ10" t="str">
        <f t="shared" si="54"/>
        <v/>
      </c>
      <c r="GA10" t="str">
        <f t="shared" si="55"/>
        <v/>
      </c>
      <c r="GB10" t="str">
        <f t="shared" si="56"/>
        <v/>
      </c>
      <c r="GC10" t="str">
        <f t="shared" si="57"/>
        <v/>
      </c>
      <c r="GD10" t="str">
        <f t="shared" si="58"/>
        <v/>
      </c>
      <c r="GE10" t="str">
        <f t="shared" si="59"/>
        <v/>
      </c>
      <c r="GF10" t="str">
        <f t="shared" si="60"/>
        <v/>
      </c>
      <c r="GG10" t="str">
        <f t="shared" si="61"/>
        <v/>
      </c>
      <c r="GH10">
        <f t="shared" si="62"/>
        <v>55.7</v>
      </c>
      <c r="GI10">
        <f t="shared" si="63"/>
        <v>32.200000000000003</v>
      </c>
      <c r="GJ10">
        <f t="shared" si="64"/>
        <v>154.19999999999999</v>
      </c>
      <c r="GK10">
        <f t="shared" si="65"/>
        <v>122.00000000000001</v>
      </c>
      <c r="GL10" t="str">
        <f t="shared" si="66"/>
        <v/>
      </c>
      <c r="GM10" t="str">
        <f t="shared" si="67"/>
        <v/>
      </c>
      <c r="GN10" t="str">
        <f t="shared" si="68"/>
        <v/>
      </c>
      <c r="GO10" t="str">
        <f t="shared" si="69"/>
        <v/>
      </c>
    </row>
    <row r="11" spans="1:197" x14ac:dyDescent="0.2">
      <c r="A11" s="1" t="s">
        <v>66</v>
      </c>
      <c r="C11" s="9"/>
      <c r="D11" s="2">
        <v>0</v>
      </c>
      <c r="E11" s="2">
        <v>7105232220</v>
      </c>
      <c r="F11" s="2">
        <f t="shared" si="0"/>
        <v>22</v>
      </c>
      <c r="G11" s="2">
        <f t="shared" si="1"/>
        <v>20</v>
      </c>
      <c r="I11" s="2">
        <v>143</v>
      </c>
      <c r="J11" s="2">
        <v>22</v>
      </c>
      <c r="K11" s="2">
        <v>20</v>
      </c>
      <c r="M11">
        <v>22</v>
      </c>
      <c r="N11">
        <v>19</v>
      </c>
      <c r="O11"/>
      <c r="P11"/>
      <c r="Q11"/>
      <c r="R11"/>
      <c r="S11"/>
      <c r="T11" s="4">
        <f t="shared" si="2"/>
        <v>23.601824227438964</v>
      </c>
      <c r="U11" s="4">
        <f t="shared" si="3"/>
        <v>17.843380976146218</v>
      </c>
      <c r="V11" s="4">
        <f t="shared" si="4"/>
        <v>26.363366759261837</v>
      </c>
      <c r="W11" s="4">
        <f t="shared" si="5"/>
        <v>17.858061121017318</v>
      </c>
      <c r="AH11">
        <v>6.6</v>
      </c>
      <c r="BE11">
        <v>19.5</v>
      </c>
      <c r="BF11">
        <v>6.5</v>
      </c>
      <c r="BI11">
        <v>50</v>
      </c>
      <c r="BJ11">
        <v>28</v>
      </c>
      <c r="BU11">
        <v>19.5</v>
      </c>
      <c r="BV11">
        <v>6.5999999999999899</v>
      </c>
      <c r="BY11">
        <v>50</v>
      </c>
      <c r="BZ11">
        <v>28</v>
      </c>
      <c r="CD11" t="str">
        <f t="shared" si="6"/>
        <v/>
      </c>
      <c r="CE11" t="str">
        <f t="shared" si="7"/>
        <v/>
      </c>
      <c r="CF11" t="str">
        <f t="shared" si="8"/>
        <v/>
      </c>
      <c r="CG11" t="str">
        <f t="shared" si="9"/>
        <v/>
      </c>
      <c r="CH11" t="str">
        <f t="shared" si="10"/>
        <v/>
      </c>
      <c r="CI11" t="str">
        <f t="shared" si="11"/>
        <v/>
      </c>
      <c r="CJ11" t="str">
        <f t="shared" si="12"/>
        <v/>
      </c>
      <c r="CK11" t="str">
        <f t="shared" si="13"/>
        <v/>
      </c>
      <c r="CU11">
        <v>19.5</v>
      </c>
      <c r="CV11">
        <v>6.5999999999999899</v>
      </c>
      <c r="CW11" t="s">
        <v>172</v>
      </c>
      <c r="CX11" t="s">
        <v>172</v>
      </c>
      <c r="CY11">
        <v>50</v>
      </c>
      <c r="CZ11">
        <v>28</v>
      </c>
      <c r="DA11" t="s">
        <v>172</v>
      </c>
      <c r="DB11" t="s">
        <v>172</v>
      </c>
      <c r="DD11">
        <v>19.5</v>
      </c>
      <c r="DE11">
        <v>6.5999999999999899</v>
      </c>
      <c r="DF11" t="s">
        <v>172</v>
      </c>
      <c r="DG11" t="s">
        <v>172</v>
      </c>
      <c r="DH11">
        <v>50</v>
      </c>
      <c r="DI11">
        <v>28</v>
      </c>
      <c r="DJ11" t="s">
        <v>172</v>
      </c>
      <c r="DK11" t="s">
        <v>172</v>
      </c>
      <c r="DM11" t="s">
        <v>172</v>
      </c>
      <c r="DN11">
        <v>0</v>
      </c>
      <c r="DO11" t="s">
        <v>172</v>
      </c>
      <c r="DP11" t="s">
        <v>172</v>
      </c>
      <c r="DQ11" t="s">
        <v>172</v>
      </c>
      <c r="DR11" t="s">
        <v>172</v>
      </c>
      <c r="DS11" t="s">
        <v>172</v>
      </c>
      <c r="DT11" t="s">
        <v>172</v>
      </c>
      <c r="DV11" t="s">
        <v>172</v>
      </c>
      <c r="DW11" t="s">
        <v>172</v>
      </c>
      <c r="DX11" t="s">
        <v>172</v>
      </c>
      <c r="DY11" t="s">
        <v>172</v>
      </c>
      <c r="EA11" t="s">
        <v>172</v>
      </c>
      <c r="EB11" t="s">
        <v>172</v>
      </c>
      <c r="EC11" t="s">
        <v>172</v>
      </c>
      <c r="ED11" t="s">
        <v>172</v>
      </c>
      <c r="EF11" t="s">
        <v>172</v>
      </c>
      <c r="EG11" t="s">
        <v>172</v>
      </c>
      <c r="EH11" t="s">
        <v>172</v>
      </c>
      <c r="EI11" t="s">
        <v>172</v>
      </c>
      <c r="EL11" t="str">
        <f t="shared" si="14"/>
        <v/>
      </c>
      <c r="EM11" t="str">
        <f t="shared" si="15"/>
        <v/>
      </c>
      <c r="EN11" t="str">
        <f t="shared" si="16"/>
        <v/>
      </c>
      <c r="EO11" t="str">
        <f t="shared" si="17"/>
        <v/>
      </c>
      <c r="EP11" t="str">
        <f t="shared" si="18"/>
        <v/>
      </c>
      <c r="EQ11" t="str">
        <f t="shared" si="19"/>
        <v/>
      </c>
      <c r="ER11" t="str">
        <f t="shared" si="20"/>
        <v/>
      </c>
      <c r="ES11" t="str">
        <f t="shared" si="21"/>
        <v/>
      </c>
      <c r="ET11" t="str">
        <f t="shared" si="22"/>
        <v/>
      </c>
      <c r="EU11" t="str">
        <f t="shared" si="23"/>
        <v/>
      </c>
      <c r="EV11" t="str">
        <f t="shared" si="24"/>
        <v/>
      </c>
      <c r="EW11" t="str">
        <f t="shared" si="25"/>
        <v/>
      </c>
      <c r="EX11" t="str">
        <f t="shared" si="26"/>
        <v/>
      </c>
      <c r="EY11" t="str">
        <f t="shared" si="27"/>
        <v/>
      </c>
      <c r="EZ11" t="str">
        <f t="shared" si="28"/>
        <v/>
      </c>
      <c r="FA11" t="str">
        <f t="shared" si="29"/>
        <v/>
      </c>
      <c r="FB11" t="str">
        <f t="shared" si="30"/>
        <v/>
      </c>
      <c r="FC11" t="str">
        <f t="shared" si="31"/>
        <v/>
      </c>
      <c r="FD11" t="str">
        <f t="shared" si="32"/>
        <v/>
      </c>
      <c r="FE11" t="str">
        <f t="shared" si="33"/>
        <v/>
      </c>
      <c r="FF11" t="str">
        <f t="shared" si="34"/>
        <v/>
      </c>
      <c r="FG11" t="str">
        <f t="shared" si="35"/>
        <v/>
      </c>
      <c r="FH11" t="str">
        <f t="shared" si="36"/>
        <v/>
      </c>
      <c r="FI11" t="str">
        <f t="shared" si="37"/>
        <v/>
      </c>
      <c r="FJ11" t="str">
        <f t="shared" si="38"/>
        <v/>
      </c>
      <c r="FK11" t="str">
        <f t="shared" si="39"/>
        <v/>
      </c>
      <c r="FL11" t="str">
        <f t="shared" si="40"/>
        <v/>
      </c>
      <c r="FM11" t="str">
        <f t="shared" si="41"/>
        <v/>
      </c>
      <c r="FN11" t="str">
        <f t="shared" si="42"/>
        <v/>
      </c>
      <c r="FO11" t="str">
        <f t="shared" si="43"/>
        <v/>
      </c>
      <c r="FP11" t="str">
        <f t="shared" si="44"/>
        <v/>
      </c>
      <c r="FQ11" t="str">
        <f t="shared" si="45"/>
        <v/>
      </c>
      <c r="FR11" t="str">
        <f t="shared" si="46"/>
        <v/>
      </c>
      <c r="FS11" t="str">
        <f t="shared" si="47"/>
        <v/>
      </c>
      <c r="FT11" t="str">
        <f t="shared" si="48"/>
        <v/>
      </c>
      <c r="FU11" t="str">
        <f t="shared" si="49"/>
        <v/>
      </c>
      <c r="FV11" t="str">
        <f t="shared" si="50"/>
        <v/>
      </c>
      <c r="FW11" t="str">
        <f t="shared" si="51"/>
        <v/>
      </c>
      <c r="FX11" t="str">
        <f t="shared" si="52"/>
        <v/>
      </c>
      <c r="FY11" t="str">
        <f t="shared" si="53"/>
        <v/>
      </c>
      <c r="FZ11" t="str">
        <f t="shared" si="54"/>
        <v/>
      </c>
      <c r="GA11" t="str">
        <f t="shared" si="55"/>
        <v/>
      </c>
      <c r="GB11" t="str">
        <f t="shared" si="56"/>
        <v/>
      </c>
      <c r="GC11" t="str">
        <f t="shared" si="57"/>
        <v/>
      </c>
      <c r="GD11" t="str">
        <f t="shared" si="58"/>
        <v/>
      </c>
      <c r="GE11" t="str">
        <f t="shared" si="59"/>
        <v/>
      </c>
      <c r="GF11" t="str">
        <f t="shared" si="60"/>
        <v/>
      </c>
      <c r="GG11" t="str">
        <f t="shared" si="61"/>
        <v/>
      </c>
      <c r="GH11" t="str">
        <f t="shared" si="62"/>
        <v/>
      </c>
      <c r="GI11" t="str">
        <f t="shared" si="63"/>
        <v/>
      </c>
      <c r="GJ11" t="str">
        <f t="shared" si="64"/>
        <v/>
      </c>
      <c r="GK11" t="str">
        <f t="shared" si="65"/>
        <v/>
      </c>
      <c r="GL11" t="str">
        <f t="shared" si="66"/>
        <v/>
      </c>
      <c r="GM11" t="str">
        <f t="shared" si="67"/>
        <v/>
      </c>
      <c r="GN11" t="str">
        <f t="shared" si="68"/>
        <v/>
      </c>
      <c r="GO11" t="str">
        <f t="shared" si="69"/>
        <v/>
      </c>
    </row>
    <row r="12" spans="1:197" x14ac:dyDescent="0.2">
      <c r="A12" s="1" t="s">
        <v>66</v>
      </c>
      <c r="C12" s="9"/>
      <c r="D12" s="2">
        <v>0</v>
      </c>
      <c r="E12" s="2">
        <v>7106121051</v>
      </c>
      <c r="F12" s="2">
        <f t="shared" si="0"/>
        <v>10</v>
      </c>
      <c r="G12" s="2">
        <f t="shared" si="1"/>
        <v>51</v>
      </c>
      <c r="I12" s="2">
        <v>163</v>
      </c>
      <c r="J12" s="2">
        <v>10</v>
      </c>
      <c r="K12" s="2">
        <v>51</v>
      </c>
      <c r="M12">
        <v>10</v>
      </c>
      <c r="N12">
        <v>49</v>
      </c>
      <c r="O12"/>
      <c r="P12"/>
      <c r="Q12"/>
      <c r="R12"/>
      <c r="S12"/>
      <c r="T12" s="4">
        <f t="shared" si="2"/>
        <v>23.601824227438964</v>
      </c>
      <c r="U12" s="4">
        <f t="shared" si="3"/>
        <v>17.843380976146218</v>
      </c>
      <c r="V12" s="4">
        <f t="shared" si="4"/>
        <v>26.363366759261837</v>
      </c>
      <c r="W12" s="4">
        <f t="shared" si="5"/>
        <v>17.858061121017318</v>
      </c>
      <c r="AG12">
        <v>51.9</v>
      </c>
      <c r="AH12">
        <v>59</v>
      </c>
      <c r="BE12">
        <v>52</v>
      </c>
      <c r="BF12">
        <v>58.5</v>
      </c>
      <c r="BI12">
        <v>164</v>
      </c>
      <c r="BJ12">
        <v>176</v>
      </c>
      <c r="BU12">
        <v>52.003999999999998</v>
      </c>
      <c r="BV12">
        <v>58.804000000000002</v>
      </c>
      <c r="BY12">
        <v>164.00399999999999</v>
      </c>
      <c r="BZ12">
        <v>176.00399999999999</v>
      </c>
      <c r="CD12" t="str">
        <f t="shared" si="6"/>
        <v/>
      </c>
      <c r="CE12" t="str">
        <f t="shared" si="7"/>
        <v/>
      </c>
      <c r="CF12" t="str">
        <f t="shared" si="8"/>
        <v/>
      </c>
      <c r="CG12" t="str">
        <f t="shared" si="9"/>
        <v/>
      </c>
      <c r="CH12" t="str">
        <f t="shared" si="10"/>
        <v/>
      </c>
      <c r="CI12" t="str">
        <f t="shared" si="11"/>
        <v/>
      </c>
      <c r="CJ12" t="str">
        <f t="shared" si="12"/>
        <v/>
      </c>
      <c r="CK12" t="str">
        <f t="shared" si="13"/>
        <v/>
      </c>
      <c r="CU12">
        <v>51.951999999999998</v>
      </c>
      <c r="CV12">
        <v>58.902000000000001</v>
      </c>
      <c r="CW12" t="s">
        <v>172</v>
      </c>
      <c r="CX12" t="s">
        <v>172</v>
      </c>
      <c r="CY12">
        <v>164.00399999999999</v>
      </c>
      <c r="CZ12">
        <v>176.00399999999999</v>
      </c>
      <c r="DA12" t="s">
        <v>172</v>
      </c>
      <c r="DB12" t="s">
        <v>172</v>
      </c>
      <c r="DD12">
        <v>51.951999999999998</v>
      </c>
      <c r="DE12">
        <v>58.902000000000001</v>
      </c>
      <c r="DF12" t="s">
        <v>172</v>
      </c>
      <c r="DG12" t="s">
        <v>172</v>
      </c>
      <c r="DH12">
        <v>164.00399999999999</v>
      </c>
      <c r="DI12">
        <v>176.00399999999999</v>
      </c>
      <c r="DJ12" t="s">
        <v>172</v>
      </c>
      <c r="DK12" t="s">
        <v>172</v>
      </c>
      <c r="DM12">
        <v>7.3539105243400404E-2</v>
      </c>
      <c r="DN12">
        <v>0.13859292911256199</v>
      </c>
      <c r="DO12" t="s">
        <v>172</v>
      </c>
      <c r="DP12" t="s">
        <v>172</v>
      </c>
      <c r="DQ12" t="s">
        <v>172</v>
      </c>
      <c r="DR12" t="s">
        <v>172</v>
      </c>
      <c r="DS12" t="s">
        <v>172</v>
      </c>
      <c r="DT12" t="s">
        <v>172</v>
      </c>
      <c r="DV12" t="s">
        <v>172</v>
      </c>
      <c r="DW12" t="s">
        <v>172</v>
      </c>
      <c r="DX12" t="s">
        <v>172</v>
      </c>
      <c r="DY12" t="s">
        <v>172</v>
      </c>
      <c r="EA12" t="s">
        <v>172</v>
      </c>
      <c r="EB12" t="s">
        <v>172</v>
      </c>
      <c r="EC12" t="s">
        <v>172</v>
      </c>
      <c r="ED12" t="s">
        <v>172</v>
      </c>
      <c r="EF12" t="s">
        <v>172</v>
      </c>
      <c r="EG12" t="s">
        <v>172</v>
      </c>
      <c r="EH12" t="s">
        <v>172</v>
      </c>
      <c r="EI12" t="s">
        <v>172</v>
      </c>
      <c r="EL12" t="str">
        <f t="shared" si="14"/>
        <v/>
      </c>
      <c r="EM12" t="str">
        <f t="shared" si="15"/>
        <v/>
      </c>
      <c r="EN12" t="str">
        <f t="shared" si="16"/>
        <v/>
      </c>
      <c r="EO12" t="str">
        <f t="shared" si="17"/>
        <v/>
      </c>
      <c r="EP12" t="str">
        <f t="shared" si="18"/>
        <v/>
      </c>
      <c r="EQ12" t="str">
        <f t="shared" si="19"/>
        <v/>
      </c>
      <c r="ER12" t="str">
        <f t="shared" si="20"/>
        <v/>
      </c>
      <c r="ES12" t="str">
        <f t="shared" si="21"/>
        <v/>
      </c>
      <c r="ET12" t="str">
        <f t="shared" si="22"/>
        <v/>
      </c>
      <c r="EU12" t="str">
        <f t="shared" si="23"/>
        <v/>
      </c>
      <c r="EV12" t="str">
        <f t="shared" si="24"/>
        <v/>
      </c>
      <c r="EW12" t="str">
        <f t="shared" si="25"/>
        <v/>
      </c>
      <c r="EX12" t="str">
        <f t="shared" si="26"/>
        <v/>
      </c>
      <c r="EY12" t="str">
        <f t="shared" si="27"/>
        <v/>
      </c>
      <c r="EZ12" t="str">
        <f t="shared" si="28"/>
        <v/>
      </c>
      <c r="FA12" t="str">
        <f t="shared" si="29"/>
        <v/>
      </c>
      <c r="FB12" t="str">
        <f t="shared" si="30"/>
        <v/>
      </c>
      <c r="FC12" t="str">
        <f t="shared" si="31"/>
        <v/>
      </c>
      <c r="FD12" t="str">
        <f t="shared" si="32"/>
        <v/>
      </c>
      <c r="FE12" t="str">
        <f t="shared" si="33"/>
        <v/>
      </c>
      <c r="FF12" t="str">
        <f t="shared" si="34"/>
        <v/>
      </c>
      <c r="FG12" t="str">
        <f t="shared" si="35"/>
        <v/>
      </c>
      <c r="FH12" t="str">
        <f t="shared" si="36"/>
        <v/>
      </c>
      <c r="FI12" t="str">
        <f t="shared" si="37"/>
        <v/>
      </c>
      <c r="FJ12" t="str">
        <f t="shared" si="38"/>
        <v/>
      </c>
      <c r="FK12" t="str">
        <f t="shared" si="39"/>
        <v/>
      </c>
      <c r="FL12" t="str">
        <f t="shared" si="40"/>
        <v/>
      </c>
      <c r="FM12" t="str">
        <f t="shared" si="41"/>
        <v/>
      </c>
      <c r="FN12" t="str">
        <f t="shared" si="42"/>
        <v/>
      </c>
      <c r="FO12" t="str">
        <f t="shared" si="43"/>
        <v/>
      </c>
      <c r="FP12" t="str">
        <f t="shared" si="44"/>
        <v/>
      </c>
      <c r="FQ12" t="str">
        <f t="shared" si="45"/>
        <v/>
      </c>
      <c r="FR12" t="str">
        <f t="shared" si="46"/>
        <v/>
      </c>
      <c r="FS12" t="str">
        <f t="shared" si="47"/>
        <v/>
      </c>
      <c r="FT12" t="str">
        <f t="shared" si="48"/>
        <v/>
      </c>
      <c r="FU12" t="str">
        <f t="shared" si="49"/>
        <v/>
      </c>
      <c r="FV12" t="str">
        <f t="shared" si="50"/>
        <v/>
      </c>
      <c r="FW12" t="str">
        <f t="shared" si="51"/>
        <v/>
      </c>
      <c r="FX12" t="str">
        <f t="shared" si="52"/>
        <v/>
      </c>
      <c r="FY12" t="str">
        <f t="shared" si="53"/>
        <v/>
      </c>
      <c r="FZ12" t="str">
        <f t="shared" si="54"/>
        <v/>
      </c>
      <c r="GA12" t="str">
        <f t="shared" si="55"/>
        <v/>
      </c>
      <c r="GB12" t="str">
        <f t="shared" si="56"/>
        <v/>
      </c>
      <c r="GC12" t="str">
        <f t="shared" si="57"/>
        <v/>
      </c>
      <c r="GD12" t="str">
        <f t="shared" si="58"/>
        <v/>
      </c>
      <c r="GE12" t="str">
        <f t="shared" si="59"/>
        <v/>
      </c>
      <c r="GF12" t="str">
        <f t="shared" si="60"/>
        <v/>
      </c>
      <c r="GG12" t="str">
        <f t="shared" si="61"/>
        <v/>
      </c>
      <c r="GH12" t="str">
        <f t="shared" si="62"/>
        <v/>
      </c>
      <c r="GI12" t="str">
        <f t="shared" si="63"/>
        <v/>
      </c>
      <c r="GJ12" t="str">
        <f t="shared" si="64"/>
        <v/>
      </c>
      <c r="GK12" t="str">
        <f t="shared" si="65"/>
        <v/>
      </c>
      <c r="GL12" t="str">
        <f t="shared" si="66"/>
        <v/>
      </c>
      <c r="GM12" t="str">
        <f t="shared" si="67"/>
        <v/>
      </c>
      <c r="GN12" t="str">
        <f t="shared" si="68"/>
        <v/>
      </c>
      <c r="GO12" t="str">
        <f t="shared" si="69"/>
        <v/>
      </c>
    </row>
    <row r="13" spans="1:197" x14ac:dyDescent="0.2">
      <c r="A13" s="1" t="s">
        <v>66</v>
      </c>
      <c r="C13" s="9"/>
      <c r="D13" s="2">
        <v>0</v>
      </c>
      <c r="E13" s="2">
        <v>7110201808</v>
      </c>
      <c r="F13" s="2">
        <f t="shared" si="0"/>
        <v>18</v>
      </c>
      <c r="G13" s="2">
        <f t="shared" si="1"/>
        <v>8</v>
      </c>
      <c r="I13" s="2">
        <v>293</v>
      </c>
      <c r="J13" s="2">
        <v>18</v>
      </c>
      <c r="K13" s="2">
        <v>8</v>
      </c>
      <c r="M13">
        <v>18</v>
      </c>
      <c r="N13">
        <v>5</v>
      </c>
      <c r="O13"/>
      <c r="P13"/>
      <c r="Q13"/>
      <c r="R13"/>
      <c r="S13"/>
      <c r="T13" s="4">
        <f t="shared" si="2"/>
        <v>23.601824227438964</v>
      </c>
      <c r="U13" s="4">
        <f t="shared" si="3"/>
        <v>17.843380976146218</v>
      </c>
      <c r="V13" s="4">
        <f t="shared" si="4"/>
        <v>26.363366759261837</v>
      </c>
      <c r="W13" s="4">
        <f t="shared" si="5"/>
        <v>17.858061121017318</v>
      </c>
      <c r="AG13">
        <v>31.9</v>
      </c>
      <c r="AH13">
        <v>41.4</v>
      </c>
      <c r="AI13">
        <v>15.1</v>
      </c>
      <c r="AL13">
        <v>190</v>
      </c>
      <c r="AM13">
        <v>150</v>
      </c>
      <c r="BE13">
        <v>35.5</v>
      </c>
      <c r="BF13">
        <v>41.5</v>
      </c>
      <c r="BG13">
        <v>15</v>
      </c>
      <c r="BI13">
        <v>143</v>
      </c>
      <c r="BK13">
        <v>107</v>
      </c>
      <c r="BU13">
        <v>33.700000000000003</v>
      </c>
      <c r="BV13">
        <v>41.5</v>
      </c>
      <c r="BW13">
        <v>15.1</v>
      </c>
      <c r="BY13">
        <v>143</v>
      </c>
      <c r="BZ13">
        <v>170</v>
      </c>
      <c r="CD13" t="str">
        <f t="shared" si="6"/>
        <v/>
      </c>
      <c r="CE13" t="str">
        <f t="shared" si="7"/>
        <v/>
      </c>
      <c r="CF13" t="str">
        <f t="shared" si="8"/>
        <v/>
      </c>
      <c r="CG13" t="str">
        <f t="shared" si="9"/>
        <v/>
      </c>
      <c r="CH13" t="str">
        <f t="shared" si="10"/>
        <v/>
      </c>
      <c r="CI13">
        <f t="shared" si="11"/>
        <v>148.6</v>
      </c>
      <c r="CJ13">
        <f t="shared" si="12"/>
        <v>134.9</v>
      </c>
      <c r="CK13" t="str">
        <f t="shared" si="13"/>
        <v/>
      </c>
      <c r="CU13">
        <v>32.799999999999997</v>
      </c>
      <c r="CV13">
        <v>41.45</v>
      </c>
      <c r="CW13">
        <v>15.1</v>
      </c>
      <c r="CX13" t="s">
        <v>172</v>
      </c>
      <c r="CY13">
        <v>143</v>
      </c>
      <c r="CZ13">
        <v>180</v>
      </c>
      <c r="DA13">
        <v>150</v>
      </c>
      <c r="DB13" t="s">
        <v>172</v>
      </c>
      <c r="DD13">
        <v>32.799999999999997</v>
      </c>
      <c r="DE13">
        <v>41.45</v>
      </c>
      <c r="DF13">
        <v>15.1</v>
      </c>
      <c r="DG13" t="s">
        <v>172</v>
      </c>
      <c r="DH13">
        <v>143</v>
      </c>
      <c r="DI13">
        <v>180</v>
      </c>
      <c r="DJ13">
        <v>150</v>
      </c>
      <c r="DK13" t="s">
        <v>172</v>
      </c>
      <c r="DM13">
        <v>1.2727922061357899</v>
      </c>
      <c r="DN13">
        <v>7.0710678118655806E-2</v>
      </c>
      <c r="DO13">
        <v>0</v>
      </c>
      <c r="DP13" t="s">
        <v>172</v>
      </c>
      <c r="DQ13" t="s">
        <v>172</v>
      </c>
      <c r="DR13">
        <v>14.142135623731001</v>
      </c>
      <c r="DS13" t="s">
        <v>172</v>
      </c>
      <c r="DT13" t="s">
        <v>172</v>
      </c>
      <c r="DV13" t="s">
        <v>172</v>
      </c>
      <c r="DW13">
        <v>148.6</v>
      </c>
      <c r="DX13">
        <v>134.9</v>
      </c>
      <c r="DY13" t="s">
        <v>172</v>
      </c>
      <c r="EA13" t="s">
        <v>172</v>
      </c>
      <c r="EB13">
        <v>148.6</v>
      </c>
      <c r="EC13">
        <v>134.9</v>
      </c>
      <c r="ED13" t="s">
        <v>172</v>
      </c>
      <c r="EF13" t="s">
        <v>172</v>
      </c>
      <c r="EG13" t="s">
        <v>172</v>
      </c>
      <c r="EH13" t="s">
        <v>172</v>
      </c>
      <c r="EI13" t="s">
        <v>172</v>
      </c>
      <c r="EL13" t="str">
        <f t="shared" si="14"/>
        <v/>
      </c>
      <c r="EM13" t="str">
        <f t="shared" si="15"/>
        <v/>
      </c>
      <c r="EN13" t="str">
        <f t="shared" si="16"/>
        <v/>
      </c>
      <c r="EO13" t="str">
        <f t="shared" si="17"/>
        <v/>
      </c>
      <c r="EP13" t="str">
        <f t="shared" si="18"/>
        <v/>
      </c>
      <c r="EQ13" t="str">
        <f t="shared" si="19"/>
        <v/>
      </c>
      <c r="ER13" t="str">
        <f t="shared" si="20"/>
        <v/>
      </c>
      <c r="ES13" t="str">
        <f t="shared" si="21"/>
        <v/>
      </c>
      <c r="ET13" t="str">
        <f t="shared" si="22"/>
        <v/>
      </c>
      <c r="EU13" t="str">
        <f t="shared" si="23"/>
        <v/>
      </c>
      <c r="EV13" t="str">
        <f t="shared" si="24"/>
        <v/>
      </c>
      <c r="EW13" t="str">
        <f t="shared" si="25"/>
        <v/>
      </c>
      <c r="EX13" t="str">
        <f t="shared" si="26"/>
        <v/>
      </c>
      <c r="EY13" t="str">
        <f t="shared" si="27"/>
        <v/>
      </c>
      <c r="EZ13" t="str">
        <f t="shared" si="28"/>
        <v/>
      </c>
      <c r="FA13" t="str">
        <f t="shared" si="29"/>
        <v/>
      </c>
      <c r="FB13" t="str">
        <f t="shared" si="30"/>
        <v/>
      </c>
      <c r="FC13" t="str">
        <f t="shared" si="31"/>
        <v/>
      </c>
      <c r="FD13" t="str">
        <f t="shared" si="32"/>
        <v/>
      </c>
      <c r="FE13" t="str">
        <f t="shared" si="33"/>
        <v/>
      </c>
      <c r="FF13" t="str">
        <f t="shared" si="34"/>
        <v/>
      </c>
      <c r="FG13" t="str">
        <f t="shared" si="35"/>
        <v/>
      </c>
      <c r="FH13" t="str">
        <f t="shared" si="36"/>
        <v/>
      </c>
      <c r="FI13" t="str">
        <f t="shared" si="37"/>
        <v/>
      </c>
      <c r="FJ13" t="str">
        <f t="shared" si="38"/>
        <v/>
      </c>
      <c r="FK13" t="str">
        <f t="shared" si="39"/>
        <v/>
      </c>
      <c r="FL13" t="str">
        <f t="shared" si="40"/>
        <v/>
      </c>
      <c r="FM13" t="str">
        <f t="shared" si="41"/>
        <v/>
      </c>
      <c r="FN13" t="str">
        <f t="shared" si="42"/>
        <v/>
      </c>
      <c r="FO13" t="str">
        <f t="shared" si="43"/>
        <v/>
      </c>
      <c r="FP13" t="str">
        <f t="shared" si="44"/>
        <v/>
      </c>
      <c r="FQ13" t="str">
        <f t="shared" si="45"/>
        <v/>
      </c>
      <c r="FR13" t="str">
        <f t="shared" si="46"/>
        <v/>
      </c>
      <c r="FS13" t="str">
        <f t="shared" si="47"/>
        <v/>
      </c>
      <c r="FT13" t="str">
        <f t="shared" si="48"/>
        <v/>
      </c>
      <c r="FU13" t="str">
        <f t="shared" si="49"/>
        <v/>
      </c>
      <c r="FV13" t="str">
        <f t="shared" si="50"/>
        <v/>
      </c>
      <c r="FW13" t="str">
        <f t="shared" si="51"/>
        <v/>
      </c>
      <c r="FX13" t="str">
        <f t="shared" si="52"/>
        <v/>
      </c>
      <c r="FY13" t="str">
        <f t="shared" si="53"/>
        <v/>
      </c>
      <c r="FZ13" t="str">
        <f t="shared" si="54"/>
        <v/>
      </c>
      <c r="GA13" t="str">
        <f t="shared" si="55"/>
        <v/>
      </c>
      <c r="GB13" t="str">
        <f t="shared" si="56"/>
        <v/>
      </c>
      <c r="GC13" t="str">
        <f t="shared" si="57"/>
        <v/>
      </c>
      <c r="GD13" t="str">
        <f t="shared" si="58"/>
        <v/>
      </c>
      <c r="GE13" t="str">
        <f t="shared" si="59"/>
        <v/>
      </c>
      <c r="GF13" t="str">
        <f t="shared" si="60"/>
        <v/>
      </c>
      <c r="GG13" t="str">
        <f t="shared" si="61"/>
        <v/>
      </c>
      <c r="GH13" t="str">
        <f t="shared" si="62"/>
        <v/>
      </c>
      <c r="GI13" t="str">
        <f t="shared" si="63"/>
        <v/>
      </c>
      <c r="GJ13" t="str">
        <f t="shared" si="64"/>
        <v/>
      </c>
      <c r="GK13" t="str">
        <f t="shared" si="65"/>
        <v/>
      </c>
      <c r="GL13" t="str">
        <f t="shared" si="66"/>
        <v/>
      </c>
      <c r="GM13" t="str">
        <f t="shared" si="67"/>
        <v/>
      </c>
      <c r="GN13" t="str">
        <f t="shared" si="68"/>
        <v/>
      </c>
      <c r="GO13" t="str">
        <f t="shared" si="69"/>
        <v/>
      </c>
    </row>
    <row r="14" spans="1:197" x14ac:dyDescent="0.2">
      <c r="A14" s="1" t="s">
        <v>66</v>
      </c>
      <c r="B14" s="2">
        <v>74.099999999999994</v>
      </c>
      <c r="C14" s="2">
        <v>2.6</v>
      </c>
      <c r="D14" s="2">
        <v>0</v>
      </c>
      <c r="E14" s="2">
        <v>7201040631</v>
      </c>
      <c r="F14" s="2">
        <f t="shared" si="0"/>
        <v>6</v>
      </c>
      <c r="G14" s="2">
        <f t="shared" si="1"/>
        <v>31</v>
      </c>
      <c r="H14" s="2">
        <v>19.72</v>
      </c>
      <c r="M14">
        <v>6</v>
      </c>
      <c r="N14">
        <v>31</v>
      </c>
      <c r="O14">
        <v>19.8</v>
      </c>
      <c r="P14">
        <v>73.52</v>
      </c>
      <c r="Q14">
        <v>2.79</v>
      </c>
      <c r="R14">
        <v>0</v>
      </c>
      <c r="S14">
        <v>19.8</v>
      </c>
      <c r="T14" s="4">
        <f t="shared" si="2"/>
        <v>78.73482651791403</v>
      </c>
      <c r="U14" s="4">
        <f t="shared" si="3"/>
        <v>78.712688293174892</v>
      </c>
      <c r="V14" s="4">
        <f t="shared" si="4"/>
        <v>47.973065456584763</v>
      </c>
      <c r="W14" s="4">
        <f t="shared" si="5"/>
        <v>83.474020438007742</v>
      </c>
      <c r="Y14" s="2">
        <v>318</v>
      </c>
      <c r="Z14" s="2">
        <v>315</v>
      </c>
      <c r="AA14" s="2">
        <v>215</v>
      </c>
      <c r="AC14" s="2">
        <v>542</v>
      </c>
      <c r="AE14" s="2">
        <v>350</v>
      </c>
      <c r="BU14">
        <v>318</v>
      </c>
      <c r="BV14">
        <v>315</v>
      </c>
      <c r="CD14">
        <f t="shared" si="6"/>
        <v>224</v>
      </c>
      <c r="CE14" t="str">
        <f t="shared" si="7"/>
        <v/>
      </c>
      <c r="CF14">
        <f t="shared" si="8"/>
        <v>135</v>
      </c>
      <c r="CG14" t="str">
        <f t="shared" si="9"/>
        <v/>
      </c>
      <c r="CH14" t="str">
        <f t="shared" si="10"/>
        <v/>
      </c>
      <c r="CI14" t="str">
        <f t="shared" si="11"/>
        <v/>
      </c>
      <c r="CJ14" t="str">
        <f t="shared" si="12"/>
        <v/>
      </c>
      <c r="CK14" t="str">
        <f t="shared" si="13"/>
        <v/>
      </c>
      <c r="CU14">
        <v>318</v>
      </c>
      <c r="CV14">
        <v>315</v>
      </c>
      <c r="CW14">
        <v>215</v>
      </c>
      <c r="CX14" t="s">
        <v>172</v>
      </c>
      <c r="CY14">
        <v>542</v>
      </c>
      <c r="CZ14" t="s">
        <v>172</v>
      </c>
      <c r="DA14">
        <v>350</v>
      </c>
      <c r="DB14" t="s">
        <v>172</v>
      </c>
      <c r="DD14">
        <v>318</v>
      </c>
      <c r="DE14">
        <v>315</v>
      </c>
      <c r="DF14">
        <v>215</v>
      </c>
      <c r="DG14" t="s">
        <v>172</v>
      </c>
      <c r="DH14">
        <v>542</v>
      </c>
      <c r="DI14" t="s">
        <v>172</v>
      </c>
      <c r="DJ14">
        <v>350</v>
      </c>
      <c r="DK14" t="s">
        <v>172</v>
      </c>
      <c r="DM14">
        <v>0</v>
      </c>
      <c r="DN14">
        <v>0</v>
      </c>
      <c r="DO14" t="s">
        <v>172</v>
      </c>
      <c r="DP14" t="s">
        <v>172</v>
      </c>
      <c r="DQ14" t="s">
        <v>172</v>
      </c>
      <c r="DR14" t="s">
        <v>172</v>
      </c>
      <c r="DS14" t="s">
        <v>172</v>
      </c>
      <c r="DT14" t="s">
        <v>172</v>
      </c>
      <c r="DV14">
        <v>224</v>
      </c>
      <c r="DW14" t="s">
        <v>172</v>
      </c>
      <c r="DX14">
        <v>135</v>
      </c>
      <c r="DY14" t="s">
        <v>172</v>
      </c>
      <c r="EA14">
        <v>224</v>
      </c>
      <c r="EB14" t="s">
        <v>172</v>
      </c>
      <c r="EC14">
        <v>135</v>
      </c>
      <c r="ED14" t="s">
        <v>172</v>
      </c>
      <c r="EF14" t="s">
        <v>172</v>
      </c>
      <c r="EG14" t="s">
        <v>172</v>
      </c>
      <c r="EH14" t="s">
        <v>172</v>
      </c>
      <c r="EI14" t="s">
        <v>172</v>
      </c>
      <c r="EL14">
        <f t="shared" si="14"/>
        <v>298.27999999999997</v>
      </c>
      <c r="EM14">
        <f t="shared" si="15"/>
        <v>295.27999999999997</v>
      </c>
      <c r="EN14">
        <f t="shared" si="16"/>
        <v>195.28</v>
      </c>
      <c r="EO14" t="str">
        <f t="shared" si="17"/>
        <v/>
      </c>
      <c r="EP14">
        <f t="shared" si="18"/>
        <v>522.28</v>
      </c>
      <c r="EQ14" t="str">
        <f t="shared" si="19"/>
        <v/>
      </c>
      <c r="ER14">
        <f t="shared" si="20"/>
        <v>330.28</v>
      </c>
      <c r="ES14" t="str">
        <f t="shared" si="21"/>
        <v/>
      </c>
      <c r="ET14" t="str">
        <f t="shared" si="22"/>
        <v/>
      </c>
      <c r="EU14" t="str">
        <f t="shared" si="23"/>
        <v/>
      </c>
      <c r="EV14" t="str">
        <f t="shared" si="24"/>
        <v/>
      </c>
      <c r="EW14" t="str">
        <f t="shared" si="25"/>
        <v/>
      </c>
      <c r="EX14" t="str">
        <f t="shared" si="26"/>
        <v/>
      </c>
      <c r="EY14" t="str">
        <f t="shared" si="27"/>
        <v/>
      </c>
      <c r="EZ14" t="str">
        <f t="shared" si="28"/>
        <v/>
      </c>
      <c r="FA14" t="str">
        <f t="shared" si="29"/>
        <v/>
      </c>
      <c r="FB14" t="str">
        <f t="shared" si="30"/>
        <v/>
      </c>
      <c r="FC14" t="str">
        <f t="shared" si="31"/>
        <v/>
      </c>
      <c r="FD14" t="str">
        <f t="shared" si="32"/>
        <v/>
      </c>
      <c r="FE14" t="str">
        <f t="shared" si="33"/>
        <v/>
      </c>
      <c r="FF14" t="str">
        <f t="shared" si="34"/>
        <v/>
      </c>
      <c r="FG14" t="str">
        <f t="shared" si="35"/>
        <v/>
      </c>
      <c r="FH14" t="str">
        <f t="shared" si="36"/>
        <v/>
      </c>
      <c r="FI14" t="str">
        <f t="shared" si="37"/>
        <v/>
      </c>
      <c r="FJ14" t="str">
        <f t="shared" si="38"/>
        <v/>
      </c>
      <c r="FK14" t="str">
        <f t="shared" si="39"/>
        <v/>
      </c>
      <c r="FL14" t="str">
        <f t="shared" si="40"/>
        <v/>
      </c>
      <c r="FM14" t="str">
        <f t="shared" si="41"/>
        <v/>
      </c>
      <c r="FN14" t="str">
        <f t="shared" si="42"/>
        <v/>
      </c>
      <c r="FO14" t="str">
        <f t="shared" si="43"/>
        <v/>
      </c>
      <c r="FP14" t="str">
        <f t="shared" si="44"/>
        <v/>
      </c>
      <c r="FQ14" t="str">
        <f t="shared" si="45"/>
        <v/>
      </c>
      <c r="FR14" t="str">
        <f t="shared" si="46"/>
        <v/>
      </c>
      <c r="FS14" t="str">
        <f t="shared" si="47"/>
        <v/>
      </c>
      <c r="FT14" t="str">
        <f t="shared" si="48"/>
        <v/>
      </c>
      <c r="FU14" t="str">
        <f t="shared" si="49"/>
        <v/>
      </c>
      <c r="FV14" t="str">
        <f t="shared" si="50"/>
        <v/>
      </c>
      <c r="FW14" t="str">
        <f t="shared" si="51"/>
        <v/>
      </c>
      <c r="FX14" t="str">
        <f t="shared" si="52"/>
        <v/>
      </c>
      <c r="FY14" t="str">
        <f t="shared" si="53"/>
        <v/>
      </c>
      <c r="FZ14" t="str">
        <f t="shared" si="54"/>
        <v/>
      </c>
      <c r="GA14" t="str">
        <f t="shared" si="55"/>
        <v/>
      </c>
      <c r="GB14" t="str">
        <f t="shared" si="56"/>
        <v/>
      </c>
      <c r="GC14" t="str">
        <f t="shared" si="57"/>
        <v/>
      </c>
      <c r="GD14" t="str">
        <f t="shared" si="58"/>
        <v/>
      </c>
      <c r="GE14" t="str">
        <f t="shared" si="59"/>
        <v/>
      </c>
      <c r="GF14" t="str">
        <f t="shared" si="60"/>
        <v/>
      </c>
      <c r="GG14" t="str">
        <f t="shared" si="61"/>
        <v/>
      </c>
      <c r="GH14">
        <f t="shared" si="62"/>
        <v>298.27999999999997</v>
      </c>
      <c r="GI14">
        <f t="shared" si="63"/>
        <v>295.27999999999997</v>
      </c>
      <c r="GJ14" t="str">
        <f t="shared" si="64"/>
        <v/>
      </c>
      <c r="GK14" t="str">
        <f t="shared" si="65"/>
        <v/>
      </c>
      <c r="GL14" t="str">
        <f t="shared" si="66"/>
        <v/>
      </c>
      <c r="GM14" t="str">
        <f t="shared" si="67"/>
        <v/>
      </c>
      <c r="GN14" t="str">
        <f t="shared" si="68"/>
        <v/>
      </c>
      <c r="GO14" t="str">
        <f t="shared" si="69"/>
        <v/>
      </c>
    </row>
    <row r="15" spans="1:197" x14ac:dyDescent="0.2">
      <c r="A15" s="1" t="s">
        <v>66</v>
      </c>
      <c r="B15" s="2">
        <v>1.5</v>
      </c>
      <c r="C15" s="2">
        <v>-17.100000000000001</v>
      </c>
      <c r="D15" s="2">
        <v>0</v>
      </c>
      <c r="E15" s="2">
        <v>7205130846</v>
      </c>
      <c r="F15" s="2">
        <f t="shared" si="0"/>
        <v>8</v>
      </c>
      <c r="G15" s="2">
        <f t="shared" si="1"/>
        <v>46</v>
      </c>
      <c r="H15" s="2">
        <v>39.49</v>
      </c>
      <c r="I15" s="2">
        <v>134</v>
      </c>
      <c r="J15" s="2">
        <v>8</v>
      </c>
      <c r="K15" s="2">
        <v>47</v>
      </c>
      <c r="M15">
        <v>8</v>
      </c>
      <c r="N15">
        <v>46</v>
      </c>
      <c r="O15">
        <v>39.04</v>
      </c>
      <c r="P15">
        <v>1.55</v>
      </c>
      <c r="Q15">
        <v>-16.91</v>
      </c>
      <c r="R15">
        <v>0</v>
      </c>
      <c r="S15">
        <v>39.04</v>
      </c>
      <c r="T15" s="4">
        <f t="shared" si="2"/>
        <v>7.7624043231020314</v>
      </c>
      <c r="U15" s="4">
        <f t="shared" si="3"/>
        <v>5.1540132636478564</v>
      </c>
      <c r="V15" s="4">
        <f t="shared" si="4"/>
        <v>31.688834150404684</v>
      </c>
      <c r="W15" s="4">
        <f t="shared" si="5"/>
        <v>34.131165111652592</v>
      </c>
      <c r="Y15" s="2">
        <v>84.9</v>
      </c>
      <c r="Z15" s="2">
        <v>72.099999999999994</v>
      </c>
      <c r="AA15" s="2">
        <v>173.5</v>
      </c>
      <c r="AB15" s="2">
        <v>181</v>
      </c>
      <c r="AD15" s="2">
        <v>97.5</v>
      </c>
      <c r="AG15">
        <v>85.2</v>
      </c>
      <c r="AH15">
        <v>72.3</v>
      </c>
      <c r="AI15" s="2">
        <v>174.1</v>
      </c>
      <c r="AJ15" s="2">
        <v>180.3</v>
      </c>
      <c r="AL15">
        <v>97</v>
      </c>
      <c r="AM15">
        <v>280</v>
      </c>
      <c r="AN15">
        <v>280</v>
      </c>
      <c r="AO15">
        <v>85.2</v>
      </c>
      <c r="AP15">
        <v>72.5</v>
      </c>
      <c r="AQ15">
        <v>174.3</v>
      </c>
      <c r="AR15">
        <v>180.6</v>
      </c>
      <c r="AS15">
        <v>122.7</v>
      </c>
      <c r="AT15">
        <v>96.8</v>
      </c>
      <c r="AU15">
        <v>277</v>
      </c>
      <c r="AW15">
        <v>85.2</v>
      </c>
      <c r="AX15">
        <v>72.3</v>
      </c>
      <c r="AY15">
        <v>174.3</v>
      </c>
      <c r="AZ15">
        <v>180.3</v>
      </c>
      <c r="BB15">
        <v>97</v>
      </c>
      <c r="BC15">
        <v>277</v>
      </c>
      <c r="BD15">
        <v>280</v>
      </c>
      <c r="BE15">
        <v>85</v>
      </c>
      <c r="BF15">
        <v>72.400000000000006</v>
      </c>
      <c r="BG15">
        <v>174.2</v>
      </c>
      <c r="BH15">
        <v>180.7</v>
      </c>
      <c r="BI15">
        <v>115</v>
      </c>
      <c r="BJ15">
        <v>96.5</v>
      </c>
      <c r="BK15">
        <v>276</v>
      </c>
      <c r="BU15">
        <v>84.9</v>
      </c>
      <c r="BV15">
        <v>72.099999999999994</v>
      </c>
      <c r="BW15">
        <v>173.5</v>
      </c>
      <c r="BX15">
        <v>181</v>
      </c>
      <c r="BY15">
        <v>118.9</v>
      </c>
      <c r="BZ15">
        <v>157.5</v>
      </c>
      <c r="CA15">
        <v>277.5</v>
      </c>
      <c r="CB15">
        <v>302</v>
      </c>
      <c r="CD15" t="str">
        <f t="shared" si="6"/>
        <v/>
      </c>
      <c r="CE15">
        <f t="shared" si="7"/>
        <v>25.400000000000006</v>
      </c>
      <c r="CF15" t="str">
        <f t="shared" si="8"/>
        <v/>
      </c>
      <c r="CG15" t="str">
        <f t="shared" si="9"/>
        <v/>
      </c>
      <c r="CH15" t="str">
        <f t="shared" si="10"/>
        <v/>
      </c>
      <c r="CI15">
        <f t="shared" si="11"/>
        <v>24.700000000000003</v>
      </c>
      <c r="CJ15">
        <f t="shared" si="12"/>
        <v>105.9</v>
      </c>
      <c r="CK15">
        <f t="shared" si="13"/>
        <v>99.699999999999989</v>
      </c>
      <c r="CU15">
        <v>85.08</v>
      </c>
      <c r="CV15">
        <v>72.260000000000005</v>
      </c>
      <c r="CW15">
        <v>173.94</v>
      </c>
      <c r="CX15">
        <v>180.64</v>
      </c>
      <c r="CY15">
        <v>120.8</v>
      </c>
      <c r="CZ15">
        <v>109.16</v>
      </c>
      <c r="DA15">
        <v>277.875</v>
      </c>
      <c r="DB15">
        <v>287.33333333333297</v>
      </c>
      <c r="DD15">
        <v>85.2</v>
      </c>
      <c r="DE15">
        <v>72.3</v>
      </c>
      <c r="DF15">
        <v>174.1</v>
      </c>
      <c r="DG15">
        <v>180.6</v>
      </c>
      <c r="DH15">
        <v>120.8</v>
      </c>
      <c r="DI15">
        <v>97</v>
      </c>
      <c r="DJ15">
        <v>277.25</v>
      </c>
      <c r="DK15">
        <v>280</v>
      </c>
      <c r="DM15">
        <v>0.16431676725154801</v>
      </c>
      <c r="DN15">
        <v>0.16733200530681699</v>
      </c>
      <c r="DO15">
        <v>0.40987803063838801</v>
      </c>
      <c r="DP15">
        <v>0.35071355833499801</v>
      </c>
      <c r="DQ15">
        <v>2.6870057685088802</v>
      </c>
      <c r="DR15">
        <v>27.024118857050599</v>
      </c>
      <c r="DS15">
        <v>1.43614066163451</v>
      </c>
      <c r="DT15">
        <v>12.701705922171801</v>
      </c>
      <c r="DV15" t="s">
        <v>172</v>
      </c>
      <c r="DW15">
        <v>25.05</v>
      </c>
      <c r="DX15">
        <v>105.9</v>
      </c>
      <c r="DY15">
        <v>99.7</v>
      </c>
      <c r="EA15" t="s">
        <v>172</v>
      </c>
      <c r="EB15">
        <v>25.05</v>
      </c>
      <c r="EC15">
        <v>105.9</v>
      </c>
      <c r="ED15">
        <v>99.7</v>
      </c>
      <c r="EF15" t="s">
        <v>172</v>
      </c>
      <c r="EG15">
        <v>0.49497474683058501</v>
      </c>
      <c r="EH15" t="s">
        <v>172</v>
      </c>
      <c r="EI15" t="s">
        <v>172</v>
      </c>
      <c r="EL15">
        <f t="shared" si="14"/>
        <v>45.410000000000004</v>
      </c>
      <c r="EM15">
        <f t="shared" si="15"/>
        <v>32.609999999999992</v>
      </c>
      <c r="EN15">
        <f t="shared" si="16"/>
        <v>134.01</v>
      </c>
      <c r="EO15">
        <f t="shared" si="17"/>
        <v>141.51</v>
      </c>
      <c r="EP15" t="str">
        <f t="shared" si="18"/>
        <v/>
      </c>
      <c r="EQ15">
        <f t="shared" si="19"/>
        <v>58.01</v>
      </c>
      <c r="ER15" t="str">
        <f t="shared" si="20"/>
        <v/>
      </c>
      <c r="ES15" t="str">
        <f t="shared" si="21"/>
        <v/>
      </c>
      <c r="ET15">
        <f t="shared" si="22"/>
        <v>45.71</v>
      </c>
      <c r="EU15">
        <f t="shared" si="23"/>
        <v>32.809999999999995</v>
      </c>
      <c r="EV15">
        <f t="shared" si="24"/>
        <v>134.60999999999999</v>
      </c>
      <c r="EW15">
        <f t="shared" si="25"/>
        <v>140.81</v>
      </c>
      <c r="EX15" t="str">
        <f t="shared" si="26"/>
        <v/>
      </c>
      <c r="EY15">
        <f t="shared" si="27"/>
        <v>57.51</v>
      </c>
      <c r="EZ15">
        <f t="shared" si="28"/>
        <v>240.51</v>
      </c>
      <c r="FA15">
        <f t="shared" si="29"/>
        <v>240.51</v>
      </c>
      <c r="FB15">
        <f t="shared" si="30"/>
        <v>45.71</v>
      </c>
      <c r="FC15">
        <f t="shared" si="31"/>
        <v>33.01</v>
      </c>
      <c r="FD15">
        <f t="shared" si="32"/>
        <v>134.81</v>
      </c>
      <c r="FE15">
        <f t="shared" si="33"/>
        <v>141.10999999999999</v>
      </c>
      <c r="FF15">
        <f t="shared" si="34"/>
        <v>83.210000000000008</v>
      </c>
      <c r="FG15">
        <f t="shared" si="35"/>
        <v>57.309999999999995</v>
      </c>
      <c r="FH15">
        <f t="shared" si="36"/>
        <v>237.51</v>
      </c>
      <c r="FI15" t="str">
        <f t="shared" si="37"/>
        <v/>
      </c>
      <c r="FJ15">
        <f t="shared" si="38"/>
        <v>45.71</v>
      </c>
      <c r="FK15">
        <f t="shared" si="39"/>
        <v>32.809999999999995</v>
      </c>
      <c r="FL15">
        <f t="shared" si="40"/>
        <v>134.81</v>
      </c>
      <c r="FM15">
        <f t="shared" si="41"/>
        <v>140.81</v>
      </c>
      <c r="FN15" t="str">
        <f t="shared" si="42"/>
        <v/>
      </c>
      <c r="FO15">
        <f t="shared" si="43"/>
        <v>57.51</v>
      </c>
      <c r="FP15">
        <f t="shared" si="44"/>
        <v>237.51</v>
      </c>
      <c r="FQ15">
        <f t="shared" si="45"/>
        <v>240.51</v>
      </c>
      <c r="FR15">
        <f t="shared" si="46"/>
        <v>45.51</v>
      </c>
      <c r="FS15">
        <f t="shared" si="47"/>
        <v>32.910000000000004</v>
      </c>
      <c r="FT15">
        <f t="shared" si="48"/>
        <v>134.70999999999998</v>
      </c>
      <c r="FU15">
        <f t="shared" si="49"/>
        <v>141.20999999999998</v>
      </c>
      <c r="FV15">
        <f t="shared" si="50"/>
        <v>75.509999999999991</v>
      </c>
      <c r="FW15">
        <f t="shared" si="51"/>
        <v>57.01</v>
      </c>
      <c r="FX15">
        <f t="shared" si="52"/>
        <v>236.51</v>
      </c>
      <c r="FY15" t="str">
        <f t="shared" si="53"/>
        <v/>
      </c>
      <c r="FZ15" t="str">
        <f t="shared" si="54"/>
        <v/>
      </c>
      <c r="GA15" t="str">
        <f t="shared" si="55"/>
        <v/>
      </c>
      <c r="GB15" t="str">
        <f t="shared" si="56"/>
        <v/>
      </c>
      <c r="GC15" t="str">
        <f t="shared" si="57"/>
        <v/>
      </c>
      <c r="GD15" t="str">
        <f t="shared" si="58"/>
        <v/>
      </c>
      <c r="GE15" t="str">
        <f t="shared" si="59"/>
        <v/>
      </c>
      <c r="GF15" t="str">
        <f t="shared" si="60"/>
        <v/>
      </c>
      <c r="GG15" t="str">
        <f t="shared" si="61"/>
        <v/>
      </c>
      <c r="GH15">
        <f t="shared" si="62"/>
        <v>45.410000000000004</v>
      </c>
      <c r="GI15">
        <f t="shared" si="63"/>
        <v>32.609999999999992</v>
      </c>
      <c r="GJ15">
        <f t="shared" si="64"/>
        <v>134.01</v>
      </c>
      <c r="GK15">
        <f t="shared" si="65"/>
        <v>141.51</v>
      </c>
      <c r="GL15">
        <f t="shared" si="66"/>
        <v>79.41</v>
      </c>
      <c r="GM15">
        <f t="shared" si="67"/>
        <v>118.00999999999999</v>
      </c>
      <c r="GN15">
        <f t="shared" si="68"/>
        <v>238.01</v>
      </c>
      <c r="GO15">
        <f t="shared" si="69"/>
        <v>262.51</v>
      </c>
    </row>
    <row r="16" spans="1:197" x14ac:dyDescent="0.2">
      <c r="A16" s="1" t="s">
        <v>66</v>
      </c>
      <c r="B16" s="2">
        <v>32.799999999999997</v>
      </c>
      <c r="C16" s="2">
        <v>137.6</v>
      </c>
      <c r="D16" s="2">
        <v>0</v>
      </c>
      <c r="E16" s="2">
        <v>7207172150</v>
      </c>
      <c r="F16" s="2">
        <f t="shared" si="0"/>
        <v>21</v>
      </c>
      <c r="G16" s="2">
        <f t="shared" si="1"/>
        <v>50</v>
      </c>
      <c r="H16" s="2">
        <v>57.9</v>
      </c>
      <c r="I16" s="2">
        <v>199</v>
      </c>
      <c r="J16" s="2">
        <v>21</v>
      </c>
      <c r="K16" s="2">
        <v>56</v>
      </c>
      <c r="M16">
        <v>21</v>
      </c>
      <c r="N16">
        <v>50</v>
      </c>
      <c r="O16">
        <v>56.66</v>
      </c>
      <c r="P16">
        <v>33.020000000000003</v>
      </c>
      <c r="Q16">
        <v>137.22</v>
      </c>
      <c r="R16">
        <v>0</v>
      </c>
      <c r="S16">
        <v>56.66</v>
      </c>
      <c r="T16" s="4">
        <f t="shared" si="2"/>
        <v>145.30718650466784</v>
      </c>
      <c r="U16" s="4">
        <f t="shared" si="3"/>
        <v>142.67046988671592</v>
      </c>
      <c r="V16" s="4">
        <f t="shared" si="4"/>
        <v>106.58108755202073</v>
      </c>
      <c r="W16" s="4">
        <f t="shared" si="5"/>
        <v>121.71915122363899</v>
      </c>
      <c r="Y16" s="2">
        <v>473.7</v>
      </c>
      <c r="Z16" s="2">
        <v>483</v>
      </c>
      <c r="AA16" s="2">
        <v>418.2</v>
      </c>
      <c r="AB16" s="2">
        <v>445.8</v>
      </c>
      <c r="AG16">
        <v>474</v>
      </c>
      <c r="AH16">
        <v>483.9</v>
      </c>
      <c r="AI16">
        <v>419.7</v>
      </c>
      <c r="AJ16">
        <v>448.8</v>
      </c>
      <c r="AL16">
        <v>980</v>
      </c>
      <c r="AM16">
        <v>730</v>
      </c>
      <c r="AO16">
        <v>475</v>
      </c>
      <c r="AP16">
        <v>483.8</v>
      </c>
      <c r="AQ16">
        <v>406.3</v>
      </c>
      <c r="AR16">
        <v>436.7</v>
      </c>
      <c r="AW16">
        <v>474</v>
      </c>
      <c r="AX16">
        <v>483.9</v>
      </c>
      <c r="AY16">
        <v>419.4</v>
      </c>
      <c r="AZ16">
        <v>450</v>
      </c>
      <c r="BB16">
        <v>990</v>
      </c>
      <c r="BC16">
        <v>740</v>
      </c>
      <c r="BD16">
        <v>890</v>
      </c>
      <c r="BE16">
        <v>474.5</v>
      </c>
      <c r="BF16">
        <v>483.5</v>
      </c>
      <c r="BG16">
        <v>415</v>
      </c>
      <c r="BH16">
        <v>449</v>
      </c>
      <c r="BU16">
        <v>473.7</v>
      </c>
      <c r="BV16">
        <v>483</v>
      </c>
      <c r="BW16">
        <v>418.2</v>
      </c>
      <c r="BX16">
        <v>435.8</v>
      </c>
      <c r="CD16" t="str">
        <f t="shared" si="6"/>
        <v/>
      </c>
      <c r="CE16" t="str">
        <f t="shared" si="7"/>
        <v/>
      </c>
      <c r="CF16" t="str">
        <f t="shared" si="8"/>
        <v/>
      </c>
      <c r="CG16" t="str">
        <f t="shared" si="9"/>
        <v/>
      </c>
      <c r="CH16" t="str">
        <f t="shared" si="10"/>
        <v/>
      </c>
      <c r="CI16">
        <f t="shared" si="11"/>
        <v>496.1</v>
      </c>
      <c r="CJ16">
        <f t="shared" si="12"/>
        <v>310.3</v>
      </c>
      <c r="CK16" t="str">
        <f t="shared" si="13"/>
        <v/>
      </c>
      <c r="CU16">
        <v>474.08</v>
      </c>
      <c r="CV16">
        <v>483.52</v>
      </c>
      <c r="CW16">
        <v>416.36</v>
      </c>
      <c r="CX16">
        <v>443.42</v>
      </c>
      <c r="CY16" t="s">
        <v>172</v>
      </c>
      <c r="CZ16">
        <v>985</v>
      </c>
      <c r="DA16">
        <v>735</v>
      </c>
      <c r="DB16">
        <v>890</v>
      </c>
      <c r="DD16">
        <v>474</v>
      </c>
      <c r="DE16">
        <v>483.8</v>
      </c>
      <c r="DF16">
        <v>418.2</v>
      </c>
      <c r="DG16">
        <v>445.8</v>
      </c>
      <c r="DH16" t="s">
        <v>172</v>
      </c>
      <c r="DI16">
        <v>985</v>
      </c>
      <c r="DJ16">
        <v>735</v>
      </c>
      <c r="DK16">
        <v>890</v>
      </c>
      <c r="DM16">
        <v>0.53572380943915898</v>
      </c>
      <c r="DN16">
        <v>0.47644516998285602</v>
      </c>
      <c r="DO16">
        <v>5.6650684020583402</v>
      </c>
      <c r="DP16">
        <v>6.7291901444378901</v>
      </c>
      <c r="DQ16" t="s">
        <v>172</v>
      </c>
      <c r="DR16">
        <v>7.0710678118654799</v>
      </c>
      <c r="DS16">
        <v>7.0710678118654799</v>
      </c>
      <c r="DT16" t="s">
        <v>172</v>
      </c>
      <c r="DV16" t="s">
        <v>172</v>
      </c>
      <c r="DW16">
        <v>496.1</v>
      </c>
      <c r="DX16">
        <v>310.3</v>
      </c>
      <c r="DY16" t="s">
        <v>172</v>
      </c>
      <c r="EA16" t="s">
        <v>172</v>
      </c>
      <c r="EB16">
        <v>496.1</v>
      </c>
      <c r="EC16">
        <v>310.3</v>
      </c>
      <c r="ED16" t="s">
        <v>172</v>
      </c>
      <c r="EF16" t="s">
        <v>172</v>
      </c>
      <c r="EG16" t="s">
        <v>172</v>
      </c>
      <c r="EH16" t="s">
        <v>172</v>
      </c>
      <c r="EI16" t="s">
        <v>172</v>
      </c>
      <c r="EL16">
        <f t="shared" si="14"/>
        <v>415.8</v>
      </c>
      <c r="EM16">
        <f t="shared" si="15"/>
        <v>425.1</v>
      </c>
      <c r="EN16">
        <f t="shared" si="16"/>
        <v>360.3</v>
      </c>
      <c r="EO16">
        <f t="shared" si="17"/>
        <v>387.90000000000003</v>
      </c>
      <c r="EP16" t="str">
        <f t="shared" si="18"/>
        <v/>
      </c>
      <c r="EQ16" t="str">
        <f t="shared" si="19"/>
        <v/>
      </c>
      <c r="ER16" t="str">
        <f t="shared" si="20"/>
        <v/>
      </c>
      <c r="ES16" t="str">
        <f t="shared" si="21"/>
        <v/>
      </c>
      <c r="ET16">
        <f t="shared" si="22"/>
        <v>416.1</v>
      </c>
      <c r="EU16">
        <f t="shared" si="23"/>
        <v>426</v>
      </c>
      <c r="EV16">
        <f t="shared" si="24"/>
        <v>361.8</v>
      </c>
      <c r="EW16">
        <f t="shared" si="25"/>
        <v>390.90000000000003</v>
      </c>
      <c r="EX16" t="str">
        <f t="shared" si="26"/>
        <v/>
      </c>
      <c r="EY16">
        <f t="shared" si="27"/>
        <v>922.1</v>
      </c>
      <c r="EZ16">
        <f t="shared" si="28"/>
        <v>672.1</v>
      </c>
      <c r="FA16" t="str">
        <f t="shared" si="29"/>
        <v/>
      </c>
      <c r="FB16">
        <f t="shared" si="30"/>
        <v>417.1</v>
      </c>
      <c r="FC16">
        <f t="shared" si="31"/>
        <v>425.90000000000003</v>
      </c>
      <c r="FD16">
        <f t="shared" si="32"/>
        <v>348.40000000000003</v>
      </c>
      <c r="FE16">
        <f t="shared" si="33"/>
        <v>378.8</v>
      </c>
      <c r="FF16" t="str">
        <f t="shared" si="34"/>
        <v/>
      </c>
      <c r="FG16" t="str">
        <f t="shared" si="35"/>
        <v/>
      </c>
      <c r="FH16" t="str">
        <f t="shared" si="36"/>
        <v/>
      </c>
      <c r="FI16" t="str">
        <f t="shared" si="37"/>
        <v/>
      </c>
      <c r="FJ16">
        <f t="shared" si="38"/>
        <v>416.1</v>
      </c>
      <c r="FK16">
        <f t="shared" si="39"/>
        <v>426</v>
      </c>
      <c r="FL16">
        <f t="shared" si="40"/>
        <v>361.5</v>
      </c>
      <c r="FM16">
        <f t="shared" si="41"/>
        <v>392.1</v>
      </c>
      <c r="FN16" t="str">
        <f t="shared" si="42"/>
        <v/>
      </c>
      <c r="FO16">
        <f t="shared" si="43"/>
        <v>932.1</v>
      </c>
      <c r="FP16">
        <f t="shared" si="44"/>
        <v>682.1</v>
      </c>
      <c r="FQ16">
        <f t="shared" si="45"/>
        <v>832.1</v>
      </c>
      <c r="FR16">
        <f t="shared" si="46"/>
        <v>416.6</v>
      </c>
      <c r="FS16">
        <f t="shared" si="47"/>
        <v>425.6</v>
      </c>
      <c r="FT16">
        <f t="shared" si="48"/>
        <v>357.1</v>
      </c>
      <c r="FU16">
        <f t="shared" si="49"/>
        <v>391.1</v>
      </c>
      <c r="FV16" t="str">
        <f t="shared" si="50"/>
        <v/>
      </c>
      <c r="FW16" t="str">
        <f t="shared" si="51"/>
        <v/>
      </c>
      <c r="FX16" t="str">
        <f t="shared" si="52"/>
        <v/>
      </c>
      <c r="FY16" t="str">
        <f t="shared" si="53"/>
        <v/>
      </c>
      <c r="FZ16" t="str">
        <f t="shared" si="54"/>
        <v/>
      </c>
      <c r="GA16" t="str">
        <f t="shared" si="55"/>
        <v/>
      </c>
      <c r="GB16" t="str">
        <f t="shared" si="56"/>
        <v/>
      </c>
      <c r="GC16" t="str">
        <f t="shared" si="57"/>
        <v/>
      </c>
      <c r="GD16" t="str">
        <f t="shared" si="58"/>
        <v/>
      </c>
      <c r="GE16" t="str">
        <f t="shared" si="59"/>
        <v/>
      </c>
      <c r="GF16" t="str">
        <f t="shared" si="60"/>
        <v/>
      </c>
      <c r="GG16" t="str">
        <f t="shared" si="61"/>
        <v/>
      </c>
      <c r="GH16">
        <f t="shared" si="62"/>
        <v>415.8</v>
      </c>
      <c r="GI16">
        <f t="shared" si="63"/>
        <v>425.1</v>
      </c>
      <c r="GJ16">
        <f t="shared" si="64"/>
        <v>360.3</v>
      </c>
      <c r="GK16">
        <f t="shared" si="65"/>
        <v>377.90000000000003</v>
      </c>
      <c r="GL16" t="str">
        <f t="shared" si="66"/>
        <v/>
      </c>
      <c r="GM16" t="str">
        <f t="shared" si="67"/>
        <v/>
      </c>
      <c r="GN16" t="str">
        <f t="shared" si="68"/>
        <v/>
      </c>
      <c r="GO16" t="str">
        <f t="shared" si="69"/>
        <v/>
      </c>
    </row>
    <row r="17" spans="1:197" x14ac:dyDescent="0.2">
      <c r="A17" s="1" t="s">
        <v>66</v>
      </c>
      <c r="B17" s="2">
        <v>24</v>
      </c>
      <c r="C17" s="2">
        <v>10.1</v>
      </c>
      <c r="D17" s="2">
        <v>0</v>
      </c>
      <c r="E17" s="2">
        <v>7207311808</v>
      </c>
      <c r="F17" s="2">
        <f t="shared" si="0"/>
        <v>18</v>
      </c>
      <c r="G17" s="2">
        <f t="shared" si="1"/>
        <v>8</v>
      </c>
      <c r="H17" s="2">
        <v>15.72</v>
      </c>
      <c r="I17" s="2">
        <v>213</v>
      </c>
      <c r="J17" s="2">
        <v>18</v>
      </c>
      <c r="K17" s="2">
        <v>8</v>
      </c>
      <c r="M17">
        <v>18</v>
      </c>
      <c r="N17">
        <v>8</v>
      </c>
      <c r="O17">
        <v>15.23</v>
      </c>
      <c r="P17">
        <v>23.92</v>
      </c>
      <c r="Q17">
        <v>10.08</v>
      </c>
      <c r="R17">
        <v>0</v>
      </c>
      <c r="S17">
        <v>15.23</v>
      </c>
      <c r="T17" s="4">
        <f t="shared" si="2"/>
        <v>42.336009358784679</v>
      </c>
      <c r="U17" s="4">
        <f t="shared" si="3"/>
        <v>38.530300871185602</v>
      </c>
      <c r="V17" s="4">
        <f t="shared" si="4"/>
        <v>6.2347140577682696</v>
      </c>
      <c r="W17" s="4">
        <f t="shared" si="5"/>
        <v>33.399155252963226</v>
      </c>
      <c r="Y17" s="2">
        <v>193.4</v>
      </c>
      <c r="Z17" s="2">
        <v>174.7</v>
      </c>
      <c r="AA17" s="2">
        <v>52.6</v>
      </c>
      <c r="AC17" s="2">
        <v>285</v>
      </c>
      <c r="AE17" s="2">
        <v>82</v>
      </c>
      <c r="AG17">
        <v>196.1</v>
      </c>
      <c r="AH17" s="2">
        <v>176.4</v>
      </c>
      <c r="AI17" s="2">
        <v>52.9</v>
      </c>
      <c r="AJ17" s="2">
        <v>192</v>
      </c>
      <c r="AL17" s="2">
        <v>280</v>
      </c>
      <c r="AM17">
        <v>90</v>
      </c>
      <c r="AN17">
        <v>320</v>
      </c>
      <c r="AO17">
        <v>196.4</v>
      </c>
      <c r="AP17">
        <v>178.1</v>
      </c>
      <c r="AQ17">
        <v>51.3</v>
      </c>
      <c r="AR17">
        <v>199.5</v>
      </c>
      <c r="AS17">
        <v>345.5</v>
      </c>
      <c r="AU17">
        <v>95.5</v>
      </c>
      <c r="AW17">
        <v>196.1</v>
      </c>
      <c r="AX17">
        <v>176.1</v>
      </c>
      <c r="AY17">
        <v>52.9</v>
      </c>
      <c r="AZ17">
        <v>192</v>
      </c>
      <c r="BA17">
        <v>345.5</v>
      </c>
      <c r="BB17">
        <v>280</v>
      </c>
      <c r="BC17">
        <v>90</v>
      </c>
      <c r="BD17">
        <v>320</v>
      </c>
      <c r="BK17">
        <v>88</v>
      </c>
      <c r="BU17">
        <v>196.4</v>
      </c>
      <c r="BV17">
        <v>174.7</v>
      </c>
      <c r="BW17">
        <v>52.6</v>
      </c>
      <c r="BX17">
        <v>192</v>
      </c>
      <c r="BY17">
        <v>345</v>
      </c>
      <c r="BZ17">
        <v>283</v>
      </c>
      <c r="CA17">
        <v>82</v>
      </c>
      <c r="CB17">
        <v>320</v>
      </c>
      <c r="CD17">
        <f t="shared" si="6"/>
        <v>91.6</v>
      </c>
      <c r="CE17" t="str">
        <f t="shared" si="7"/>
        <v/>
      </c>
      <c r="CF17">
        <f t="shared" si="8"/>
        <v>29.4</v>
      </c>
      <c r="CG17" t="str">
        <f t="shared" si="9"/>
        <v/>
      </c>
      <c r="CH17" t="str">
        <f t="shared" si="10"/>
        <v/>
      </c>
      <c r="CI17">
        <f t="shared" si="11"/>
        <v>103.6</v>
      </c>
      <c r="CJ17">
        <f t="shared" si="12"/>
        <v>37.1</v>
      </c>
      <c r="CK17">
        <f t="shared" si="13"/>
        <v>128</v>
      </c>
      <c r="CU17">
        <v>195.68</v>
      </c>
      <c r="CV17">
        <v>176</v>
      </c>
      <c r="CW17">
        <v>52.46</v>
      </c>
      <c r="CX17">
        <v>193.875</v>
      </c>
      <c r="CY17">
        <v>330.25</v>
      </c>
      <c r="CZ17">
        <v>281</v>
      </c>
      <c r="DA17">
        <v>87.9</v>
      </c>
      <c r="DB17">
        <v>320</v>
      </c>
      <c r="DD17">
        <v>196.1</v>
      </c>
      <c r="DE17">
        <v>176.1</v>
      </c>
      <c r="DF17">
        <v>52.6</v>
      </c>
      <c r="DG17">
        <v>192</v>
      </c>
      <c r="DH17">
        <v>345.25</v>
      </c>
      <c r="DI17">
        <v>280</v>
      </c>
      <c r="DJ17">
        <v>90</v>
      </c>
      <c r="DK17">
        <v>320</v>
      </c>
      <c r="DM17">
        <v>1.28335497817244</v>
      </c>
      <c r="DN17">
        <v>1.4106735979665901</v>
      </c>
      <c r="DO17">
        <v>0.66558245169175001</v>
      </c>
      <c r="DP17">
        <v>3.75</v>
      </c>
      <c r="DQ17">
        <v>30.167587462926701</v>
      </c>
      <c r="DR17">
        <v>1.7320508075688801</v>
      </c>
      <c r="DS17">
        <v>5.8352377843580596</v>
      </c>
      <c r="DT17">
        <v>0</v>
      </c>
      <c r="DV17">
        <v>91.6</v>
      </c>
      <c r="DW17">
        <v>103.6</v>
      </c>
      <c r="DX17">
        <v>33.25</v>
      </c>
      <c r="DY17">
        <v>128</v>
      </c>
      <c r="EA17">
        <v>91.6</v>
      </c>
      <c r="EB17">
        <v>103.6</v>
      </c>
      <c r="EC17">
        <v>33.25</v>
      </c>
      <c r="ED17">
        <v>128</v>
      </c>
      <c r="EF17" t="s">
        <v>172</v>
      </c>
      <c r="EG17" t="s">
        <v>172</v>
      </c>
      <c r="EH17">
        <v>5.4447222151364203</v>
      </c>
      <c r="EI17" t="s">
        <v>172</v>
      </c>
      <c r="EL17">
        <f t="shared" si="14"/>
        <v>177.68</v>
      </c>
      <c r="EM17">
        <f t="shared" si="15"/>
        <v>158.97999999999999</v>
      </c>
      <c r="EN17">
        <f t="shared" si="16"/>
        <v>36.880000000000003</v>
      </c>
      <c r="EO17" t="str">
        <f t="shared" si="17"/>
        <v/>
      </c>
      <c r="EP17">
        <f t="shared" si="18"/>
        <v>269.27999999999997</v>
      </c>
      <c r="EQ17" t="str">
        <f t="shared" si="19"/>
        <v/>
      </c>
      <c r="ER17">
        <f t="shared" si="20"/>
        <v>66.28</v>
      </c>
      <c r="ES17" t="str">
        <f t="shared" si="21"/>
        <v/>
      </c>
      <c r="ET17">
        <f t="shared" si="22"/>
        <v>180.38</v>
      </c>
      <c r="EU17">
        <f t="shared" si="23"/>
        <v>160.68</v>
      </c>
      <c r="EV17">
        <f t="shared" si="24"/>
        <v>37.18</v>
      </c>
      <c r="EW17">
        <f t="shared" si="25"/>
        <v>176.28</v>
      </c>
      <c r="EX17" t="str">
        <f t="shared" si="26"/>
        <v/>
      </c>
      <c r="EY17">
        <f t="shared" si="27"/>
        <v>264.27999999999997</v>
      </c>
      <c r="EZ17">
        <f t="shared" si="28"/>
        <v>74.28</v>
      </c>
      <c r="FA17">
        <f t="shared" si="29"/>
        <v>304.27999999999997</v>
      </c>
      <c r="FB17">
        <f t="shared" si="30"/>
        <v>180.68</v>
      </c>
      <c r="FC17">
        <f t="shared" si="31"/>
        <v>162.38</v>
      </c>
      <c r="FD17">
        <f t="shared" si="32"/>
        <v>35.58</v>
      </c>
      <c r="FE17">
        <f t="shared" si="33"/>
        <v>183.78</v>
      </c>
      <c r="FF17">
        <f t="shared" si="34"/>
        <v>329.78</v>
      </c>
      <c r="FG17" t="str">
        <f t="shared" si="35"/>
        <v/>
      </c>
      <c r="FH17">
        <f t="shared" si="36"/>
        <v>79.78</v>
      </c>
      <c r="FI17" t="str">
        <f t="shared" si="37"/>
        <v/>
      </c>
      <c r="FJ17">
        <f t="shared" si="38"/>
        <v>180.38</v>
      </c>
      <c r="FK17">
        <f t="shared" si="39"/>
        <v>160.38</v>
      </c>
      <c r="FL17">
        <f t="shared" si="40"/>
        <v>37.18</v>
      </c>
      <c r="FM17">
        <f t="shared" si="41"/>
        <v>176.28</v>
      </c>
      <c r="FN17">
        <f t="shared" si="42"/>
        <v>329.78</v>
      </c>
      <c r="FO17">
        <f t="shared" si="43"/>
        <v>264.27999999999997</v>
      </c>
      <c r="FP17">
        <f t="shared" si="44"/>
        <v>74.28</v>
      </c>
      <c r="FQ17">
        <f t="shared" si="45"/>
        <v>304.27999999999997</v>
      </c>
      <c r="FR17" t="str">
        <f t="shared" si="46"/>
        <v/>
      </c>
      <c r="FS17" t="str">
        <f t="shared" si="47"/>
        <v/>
      </c>
      <c r="FT17" t="str">
        <f t="shared" si="48"/>
        <v/>
      </c>
      <c r="FU17" t="str">
        <f t="shared" si="49"/>
        <v/>
      </c>
      <c r="FV17" t="str">
        <f t="shared" si="50"/>
        <v/>
      </c>
      <c r="FW17" t="str">
        <f t="shared" si="51"/>
        <v/>
      </c>
      <c r="FX17">
        <f t="shared" si="52"/>
        <v>72.28</v>
      </c>
      <c r="FY17" t="str">
        <f t="shared" si="53"/>
        <v/>
      </c>
      <c r="FZ17" t="str">
        <f t="shared" si="54"/>
        <v/>
      </c>
      <c r="GA17" t="str">
        <f t="shared" si="55"/>
        <v/>
      </c>
      <c r="GB17" t="str">
        <f t="shared" si="56"/>
        <v/>
      </c>
      <c r="GC17" t="str">
        <f t="shared" si="57"/>
        <v/>
      </c>
      <c r="GD17" t="str">
        <f t="shared" si="58"/>
        <v/>
      </c>
      <c r="GE17" t="str">
        <f t="shared" si="59"/>
        <v/>
      </c>
      <c r="GF17" t="str">
        <f t="shared" si="60"/>
        <v/>
      </c>
      <c r="GG17" t="str">
        <f t="shared" si="61"/>
        <v/>
      </c>
      <c r="GH17">
        <f t="shared" si="62"/>
        <v>180.68</v>
      </c>
      <c r="GI17">
        <f t="shared" si="63"/>
        <v>158.97999999999999</v>
      </c>
      <c r="GJ17">
        <f t="shared" si="64"/>
        <v>36.880000000000003</v>
      </c>
      <c r="GK17">
        <f t="shared" si="65"/>
        <v>176.28</v>
      </c>
      <c r="GL17">
        <f t="shared" si="66"/>
        <v>329.28</v>
      </c>
      <c r="GM17">
        <f t="shared" si="67"/>
        <v>267.27999999999997</v>
      </c>
      <c r="GN17">
        <f t="shared" si="68"/>
        <v>66.28</v>
      </c>
      <c r="GO17">
        <f t="shared" si="69"/>
        <v>304.27999999999997</v>
      </c>
    </row>
    <row r="18" spans="1:197" x14ac:dyDescent="0.2">
      <c r="A18" s="1" t="s">
        <v>66</v>
      </c>
      <c r="B18" s="2">
        <v>15.8</v>
      </c>
      <c r="C18" s="2">
        <v>22.9</v>
      </c>
      <c r="D18" s="2">
        <v>0</v>
      </c>
      <c r="E18" s="2">
        <v>7208292258</v>
      </c>
      <c r="F18" s="2">
        <f t="shared" si="0"/>
        <v>22</v>
      </c>
      <c r="G18" s="2">
        <f t="shared" si="1"/>
        <v>58</v>
      </c>
      <c r="H18" s="2">
        <v>33.57</v>
      </c>
      <c r="M18">
        <v>22</v>
      </c>
      <c r="N18">
        <v>58</v>
      </c>
      <c r="O18">
        <v>33.5</v>
      </c>
      <c r="P18">
        <v>15.69</v>
      </c>
      <c r="Q18">
        <v>22.44</v>
      </c>
      <c r="R18">
        <v>0</v>
      </c>
      <c r="S18">
        <v>33.5</v>
      </c>
      <c r="T18" s="4">
        <f t="shared" si="2"/>
        <v>49.509473555877506</v>
      </c>
      <c r="U18" s="4">
        <f t="shared" si="3"/>
        <v>44.420811428325727</v>
      </c>
      <c r="V18" s="4">
        <f t="shared" si="4"/>
        <v>20.708491842417132</v>
      </c>
      <c r="W18" s="4">
        <f t="shared" si="5"/>
        <v>25.840892662365611</v>
      </c>
      <c r="Z18" s="2">
        <v>210</v>
      </c>
      <c r="AA18" s="2">
        <v>132</v>
      </c>
      <c r="AB18" s="2">
        <v>145</v>
      </c>
      <c r="AD18" s="2">
        <v>344</v>
      </c>
      <c r="AE18" s="2">
        <v>190</v>
      </c>
      <c r="BV18">
        <v>210</v>
      </c>
      <c r="BW18">
        <v>132</v>
      </c>
      <c r="BX18">
        <v>145</v>
      </c>
      <c r="BZ18">
        <v>344</v>
      </c>
      <c r="CA18">
        <v>190</v>
      </c>
      <c r="CD18" t="str">
        <f t="shared" si="6"/>
        <v/>
      </c>
      <c r="CE18">
        <f t="shared" si="7"/>
        <v>134</v>
      </c>
      <c r="CF18">
        <f t="shared" si="8"/>
        <v>58</v>
      </c>
      <c r="CG18" t="str">
        <f t="shared" si="9"/>
        <v/>
      </c>
      <c r="CH18" t="str">
        <f t="shared" si="10"/>
        <v/>
      </c>
      <c r="CI18" t="str">
        <f t="shared" si="11"/>
        <v/>
      </c>
      <c r="CJ18" t="str">
        <f t="shared" si="12"/>
        <v/>
      </c>
      <c r="CK18" t="str">
        <f t="shared" si="13"/>
        <v/>
      </c>
      <c r="CU18" t="s">
        <v>172</v>
      </c>
      <c r="CV18">
        <v>210</v>
      </c>
      <c r="CW18">
        <v>132</v>
      </c>
      <c r="CX18">
        <v>145</v>
      </c>
      <c r="CY18" t="s">
        <v>172</v>
      </c>
      <c r="CZ18">
        <v>344</v>
      </c>
      <c r="DA18">
        <v>190</v>
      </c>
      <c r="DB18" t="s">
        <v>172</v>
      </c>
      <c r="DD18" t="s">
        <v>172</v>
      </c>
      <c r="DE18">
        <v>210</v>
      </c>
      <c r="DF18">
        <v>132</v>
      </c>
      <c r="DG18">
        <v>145</v>
      </c>
      <c r="DH18" t="s">
        <v>172</v>
      </c>
      <c r="DI18">
        <v>344</v>
      </c>
      <c r="DJ18">
        <v>190</v>
      </c>
      <c r="DK18" t="s">
        <v>172</v>
      </c>
      <c r="DM18" t="s">
        <v>172</v>
      </c>
      <c r="DN18">
        <v>0</v>
      </c>
      <c r="DO18">
        <v>0</v>
      </c>
      <c r="DP18">
        <v>0</v>
      </c>
      <c r="DQ18" t="s">
        <v>172</v>
      </c>
      <c r="DR18">
        <v>0</v>
      </c>
      <c r="DS18">
        <v>0</v>
      </c>
      <c r="DT18" t="s">
        <v>172</v>
      </c>
      <c r="DV18" t="s">
        <v>172</v>
      </c>
      <c r="DW18">
        <v>134</v>
      </c>
      <c r="DX18">
        <v>58</v>
      </c>
      <c r="DY18" t="s">
        <v>172</v>
      </c>
      <c r="EA18" t="s">
        <v>172</v>
      </c>
      <c r="EB18">
        <v>134</v>
      </c>
      <c r="EC18">
        <v>58</v>
      </c>
      <c r="ED18" t="s">
        <v>172</v>
      </c>
      <c r="EF18" t="s">
        <v>172</v>
      </c>
      <c r="EG18" t="s">
        <v>172</v>
      </c>
      <c r="EH18" t="s">
        <v>172</v>
      </c>
      <c r="EI18" t="s">
        <v>172</v>
      </c>
      <c r="EL18" t="str">
        <f t="shared" si="14"/>
        <v/>
      </c>
      <c r="EM18">
        <f t="shared" si="15"/>
        <v>176.43</v>
      </c>
      <c r="EN18">
        <f t="shared" si="16"/>
        <v>98.43</v>
      </c>
      <c r="EO18">
        <f t="shared" si="17"/>
        <v>111.43</v>
      </c>
      <c r="EP18" t="str">
        <f t="shared" si="18"/>
        <v/>
      </c>
      <c r="EQ18">
        <f t="shared" si="19"/>
        <v>310.43</v>
      </c>
      <c r="ER18">
        <f t="shared" si="20"/>
        <v>156.43</v>
      </c>
      <c r="ES18" t="str">
        <f t="shared" si="21"/>
        <v/>
      </c>
      <c r="ET18" t="str">
        <f t="shared" si="22"/>
        <v/>
      </c>
      <c r="EU18" t="str">
        <f t="shared" si="23"/>
        <v/>
      </c>
      <c r="EV18" t="str">
        <f t="shared" si="24"/>
        <v/>
      </c>
      <c r="EW18" t="str">
        <f t="shared" si="25"/>
        <v/>
      </c>
      <c r="EX18" t="str">
        <f t="shared" si="26"/>
        <v/>
      </c>
      <c r="EY18" t="str">
        <f t="shared" si="27"/>
        <v/>
      </c>
      <c r="EZ18" t="str">
        <f t="shared" si="28"/>
        <v/>
      </c>
      <c r="FA18" t="str">
        <f t="shared" si="29"/>
        <v/>
      </c>
      <c r="FB18" t="str">
        <f t="shared" si="30"/>
        <v/>
      </c>
      <c r="FC18" t="str">
        <f t="shared" si="31"/>
        <v/>
      </c>
      <c r="FD18" t="str">
        <f t="shared" si="32"/>
        <v/>
      </c>
      <c r="FE18" t="str">
        <f t="shared" si="33"/>
        <v/>
      </c>
      <c r="FF18" t="str">
        <f t="shared" si="34"/>
        <v/>
      </c>
      <c r="FG18" t="str">
        <f t="shared" si="35"/>
        <v/>
      </c>
      <c r="FH18" t="str">
        <f t="shared" si="36"/>
        <v/>
      </c>
      <c r="FI18" t="str">
        <f t="shared" si="37"/>
        <v/>
      </c>
      <c r="FJ18" t="str">
        <f t="shared" si="38"/>
        <v/>
      </c>
      <c r="FK18" t="str">
        <f t="shared" si="39"/>
        <v/>
      </c>
      <c r="FL18" t="str">
        <f t="shared" si="40"/>
        <v/>
      </c>
      <c r="FM18" t="str">
        <f t="shared" si="41"/>
        <v/>
      </c>
      <c r="FN18" t="str">
        <f t="shared" si="42"/>
        <v/>
      </c>
      <c r="FO18" t="str">
        <f t="shared" si="43"/>
        <v/>
      </c>
      <c r="FP18" t="str">
        <f t="shared" si="44"/>
        <v/>
      </c>
      <c r="FQ18" t="str">
        <f t="shared" si="45"/>
        <v/>
      </c>
      <c r="FR18" t="str">
        <f t="shared" si="46"/>
        <v/>
      </c>
      <c r="FS18" t="str">
        <f t="shared" si="47"/>
        <v/>
      </c>
      <c r="FT18" t="str">
        <f t="shared" si="48"/>
        <v/>
      </c>
      <c r="FU18" t="str">
        <f t="shared" si="49"/>
        <v/>
      </c>
      <c r="FV18" t="str">
        <f t="shared" si="50"/>
        <v/>
      </c>
      <c r="FW18" t="str">
        <f t="shared" si="51"/>
        <v/>
      </c>
      <c r="FX18" t="str">
        <f t="shared" si="52"/>
        <v/>
      </c>
      <c r="FY18" t="str">
        <f t="shared" si="53"/>
        <v/>
      </c>
      <c r="FZ18" t="str">
        <f t="shared" si="54"/>
        <v/>
      </c>
      <c r="GA18" t="str">
        <f t="shared" si="55"/>
        <v/>
      </c>
      <c r="GB18" t="str">
        <f t="shared" si="56"/>
        <v/>
      </c>
      <c r="GC18" t="str">
        <f t="shared" si="57"/>
        <v/>
      </c>
      <c r="GD18" t="str">
        <f t="shared" si="58"/>
        <v/>
      </c>
      <c r="GE18" t="str">
        <f t="shared" si="59"/>
        <v/>
      </c>
      <c r="GF18" t="str">
        <f t="shared" si="60"/>
        <v/>
      </c>
      <c r="GG18" t="str">
        <f t="shared" si="61"/>
        <v/>
      </c>
      <c r="GH18" t="str">
        <f t="shared" si="62"/>
        <v/>
      </c>
      <c r="GI18">
        <f t="shared" si="63"/>
        <v>176.43</v>
      </c>
      <c r="GJ18">
        <f t="shared" si="64"/>
        <v>98.43</v>
      </c>
      <c r="GK18">
        <f t="shared" si="65"/>
        <v>111.43</v>
      </c>
      <c r="GL18" t="str">
        <f t="shared" si="66"/>
        <v/>
      </c>
      <c r="GM18">
        <f t="shared" si="67"/>
        <v>310.43</v>
      </c>
      <c r="GN18">
        <f t="shared" si="68"/>
        <v>156.43</v>
      </c>
      <c r="GO18" t="str">
        <f t="shared" si="69"/>
        <v/>
      </c>
    </row>
    <row r="19" spans="1:197" x14ac:dyDescent="0.2">
      <c r="A19" s="1" t="s">
        <v>66</v>
      </c>
      <c r="C19" s="9"/>
      <c r="D19" s="2">
        <v>0</v>
      </c>
      <c r="E19" s="2">
        <v>7211191824</v>
      </c>
      <c r="F19" s="2">
        <f t="shared" si="0"/>
        <v>18</v>
      </c>
      <c r="G19" s="2">
        <f t="shared" si="1"/>
        <v>24</v>
      </c>
      <c r="I19" s="2">
        <v>324</v>
      </c>
      <c r="J19" s="2">
        <v>18</v>
      </c>
      <c r="K19" s="2">
        <v>24</v>
      </c>
      <c r="M19">
        <v>18</v>
      </c>
      <c r="N19">
        <v>21</v>
      </c>
      <c r="O19"/>
      <c r="P19"/>
      <c r="Q19"/>
      <c r="R19"/>
      <c r="S19"/>
      <c r="T19" s="4">
        <f t="shared" si="2"/>
        <v>23.601824227438964</v>
      </c>
      <c r="U19" s="4">
        <f t="shared" si="3"/>
        <v>17.843380976146218</v>
      </c>
      <c r="V19" s="4">
        <f t="shared" si="4"/>
        <v>26.363366759261837</v>
      </c>
      <c r="W19" s="4">
        <f t="shared" si="5"/>
        <v>17.858061121017318</v>
      </c>
      <c r="AG19">
        <v>89.8</v>
      </c>
      <c r="AH19">
        <v>94.6</v>
      </c>
      <c r="AI19" s="2">
        <v>22.1</v>
      </c>
      <c r="AJ19" s="2">
        <v>130.4</v>
      </c>
      <c r="AL19">
        <v>300</v>
      </c>
      <c r="AM19">
        <v>130</v>
      </c>
      <c r="AN19">
        <v>360</v>
      </c>
      <c r="AO19">
        <v>87.6</v>
      </c>
      <c r="AP19">
        <v>94.3</v>
      </c>
      <c r="AQ19">
        <v>21.3</v>
      </c>
      <c r="AR19">
        <v>131.30000000000001</v>
      </c>
      <c r="BE19">
        <v>90</v>
      </c>
      <c r="BF19">
        <v>94.5</v>
      </c>
      <c r="BG19">
        <v>7</v>
      </c>
      <c r="BH19">
        <v>131.5</v>
      </c>
      <c r="BI19">
        <v>286</v>
      </c>
      <c r="BJ19">
        <v>292</v>
      </c>
      <c r="BK19">
        <v>132</v>
      </c>
      <c r="BV19">
        <v>94.5</v>
      </c>
      <c r="BW19">
        <v>17.474</v>
      </c>
      <c r="BX19">
        <v>126.374</v>
      </c>
      <c r="BY19">
        <v>425.1</v>
      </c>
      <c r="BZ19">
        <v>436</v>
      </c>
      <c r="CA19">
        <v>131</v>
      </c>
      <c r="CB19">
        <v>360</v>
      </c>
      <c r="CD19" t="str">
        <f t="shared" si="6"/>
        <v/>
      </c>
      <c r="CE19" t="str">
        <f t="shared" si="7"/>
        <v/>
      </c>
      <c r="CF19" t="str">
        <f t="shared" si="8"/>
        <v/>
      </c>
      <c r="CG19" t="str">
        <f t="shared" si="9"/>
        <v/>
      </c>
      <c r="CH19" t="str">
        <f t="shared" si="10"/>
        <v/>
      </c>
      <c r="CI19">
        <f t="shared" si="11"/>
        <v>205.4</v>
      </c>
      <c r="CJ19">
        <f t="shared" si="12"/>
        <v>107.9</v>
      </c>
      <c r="CK19">
        <f t="shared" si="13"/>
        <v>229.6</v>
      </c>
      <c r="CU19">
        <v>88.7</v>
      </c>
      <c r="CV19">
        <v>94.466666666666697</v>
      </c>
      <c r="CW19">
        <v>20.291333333333299</v>
      </c>
      <c r="CX19">
        <v>129.358</v>
      </c>
      <c r="CY19">
        <v>425.1</v>
      </c>
      <c r="CZ19">
        <v>368</v>
      </c>
      <c r="DA19">
        <v>130.5</v>
      </c>
      <c r="DB19">
        <v>360</v>
      </c>
      <c r="DD19">
        <v>88.7</v>
      </c>
      <c r="DE19">
        <v>94.5</v>
      </c>
      <c r="DF19">
        <v>21.3</v>
      </c>
      <c r="DG19">
        <v>130.4</v>
      </c>
      <c r="DH19">
        <v>425.1</v>
      </c>
      <c r="DI19">
        <v>368</v>
      </c>
      <c r="DJ19">
        <v>130.5</v>
      </c>
      <c r="DK19">
        <v>360</v>
      </c>
      <c r="DM19">
        <v>1.5556349186104099</v>
      </c>
      <c r="DN19">
        <v>0.152752523165194</v>
      </c>
      <c r="DO19">
        <v>2.4724533025586801</v>
      </c>
      <c r="DP19">
        <v>2.62310731766736</v>
      </c>
      <c r="DQ19" t="s">
        <v>172</v>
      </c>
      <c r="DR19">
        <v>96.166522241370501</v>
      </c>
      <c r="DS19">
        <v>0.70710678118654802</v>
      </c>
      <c r="DT19">
        <v>0</v>
      </c>
      <c r="DV19" t="s">
        <v>172</v>
      </c>
      <c r="DW19">
        <v>205.4</v>
      </c>
      <c r="DX19">
        <v>107.9</v>
      </c>
      <c r="DY19">
        <v>229.6</v>
      </c>
      <c r="EA19" t="s">
        <v>172</v>
      </c>
      <c r="EB19">
        <v>205.4</v>
      </c>
      <c r="EC19">
        <v>107.9</v>
      </c>
      <c r="ED19">
        <v>229.6</v>
      </c>
      <c r="EF19" t="s">
        <v>172</v>
      </c>
      <c r="EG19" t="s">
        <v>172</v>
      </c>
      <c r="EH19" t="s">
        <v>172</v>
      </c>
      <c r="EI19" t="s">
        <v>172</v>
      </c>
      <c r="EL19" t="str">
        <f t="shared" si="14"/>
        <v/>
      </c>
      <c r="EM19" t="str">
        <f t="shared" si="15"/>
        <v/>
      </c>
      <c r="EN19" t="str">
        <f t="shared" si="16"/>
        <v/>
      </c>
      <c r="EO19" t="str">
        <f t="shared" si="17"/>
        <v/>
      </c>
      <c r="EP19" t="str">
        <f t="shared" si="18"/>
        <v/>
      </c>
      <c r="EQ19" t="str">
        <f t="shared" si="19"/>
        <v/>
      </c>
      <c r="ER19" t="str">
        <f t="shared" si="20"/>
        <v/>
      </c>
      <c r="ES19" t="str">
        <f t="shared" si="21"/>
        <v/>
      </c>
      <c r="ET19" t="str">
        <f t="shared" si="22"/>
        <v/>
      </c>
      <c r="EU19" t="str">
        <f t="shared" si="23"/>
        <v/>
      </c>
      <c r="EV19" t="str">
        <f t="shared" si="24"/>
        <v/>
      </c>
      <c r="EW19" t="str">
        <f t="shared" si="25"/>
        <v/>
      </c>
      <c r="EX19" t="str">
        <f t="shared" si="26"/>
        <v/>
      </c>
      <c r="EY19" t="str">
        <f t="shared" si="27"/>
        <v/>
      </c>
      <c r="EZ19" t="str">
        <f t="shared" si="28"/>
        <v/>
      </c>
      <c r="FA19" t="str">
        <f t="shared" si="29"/>
        <v/>
      </c>
      <c r="FB19" t="str">
        <f t="shared" si="30"/>
        <v/>
      </c>
      <c r="FC19" t="str">
        <f t="shared" si="31"/>
        <v/>
      </c>
      <c r="FD19" t="str">
        <f t="shared" si="32"/>
        <v/>
      </c>
      <c r="FE19" t="str">
        <f t="shared" si="33"/>
        <v/>
      </c>
      <c r="FF19" t="str">
        <f t="shared" si="34"/>
        <v/>
      </c>
      <c r="FG19" t="str">
        <f t="shared" si="35"/>
        <v/>
      </c>
      <c r="FH19" t="str">
        <f t="shared" si="36"/>
        <v/>
      </c>
      <c r="FI19" t="str">
        <f t="shared" si="37"/>
        <v/>
      </c>
      <c r="FJ19" t="str">
        <f t="shared" si="38"/>
        <v/>
      </c>
      <c r="FK19" t="str">
        <f t="shared" si="39"/>
        <v/>
      </c>
      <c r="FL19" t="str">
        <f t="shared" si="40"/>
        <v/>
      </c>
      <c r="FM19" t="str">
        <f t="shared" si="41"/>
        <v/>
      </c>
      <c r="FN19" t="str">
        <f t="shared" si="42"/>
        <v/>
      </c>
      <c r="FO19" t="str">
        <f t="shared" si="43"/>
        <v/>
      </c>
      <c r="FP19" t="str">
        <f t="shared" si="44"/>
        <v/>
      </c>
      <c r="FQ19" t="str">
        <f t="shared" si="45"/>
        <v/>
      </c>
      <c r="FR19" t="str">
        <f t="shared" si="46"/>
        <v/>
      </c>
      <c r="FS19" t="str">
        <f t="shared" si="47"/>
        <v/>
      </c>
      <c r="FT19" t="str">
        <f t="shared" si="48"/>
        <v/>
      </c>
      <c r="FU19" t="str">
        <f t="shared" si="49"/>
        <v/>
      </c>
      <c r="FV19" t="str">
        <f t="shared" si="50"/>
        <v/>
      </c>
      <c r="FW19" t="str">
        <f t="shared" si="51"/>
        <v/>
      </c>
      <c r="FX19" t="str">
        <f t="shared" si="52"/>
        <v/>
      </c>
      <c r="FY19" t="str">
        <f t="shared" si="53"/>
        <v/>
      </c>
      <c r="FZ19" t="str">
        <f t="shared" si="54"/>
        <v/>
      </c>
      <c r="GA19" t="str">
        <f t="shared" si="55"/>
        <v/>
      </c>
      <c r="GB19" t="str">
        <f t="shared" si="56"/>
        <v/>
      </c>
      <c r="GC19" t="str">
        <f t="shared" si="57"/>
        <v/>
      </c>
      <c r="GD19" t="str">
        <f t="shared" si="58"/>
        <v/>
      </c>
      <c r="GE19" t="str">
        <f t="shared" si="59"/>
        <v/>
      </c>
      <c r="GF19" t="str">
        <f t="shared" si="60"/>
        <v/>
      </c>
      <c r="GG19" t="str">
        <f t="shared" si="61"/>
        <v/>
      </c>
      <c r="GH19" t="str">
        <f t="shared" si="62"/>
        <v/>
      </c>
      <c r="GI19" t="str">
        <f t="shared" si="63"/>
        <v/>
      </c>
      <c r="GJ19" t="str">
        <f t="shared" si="64"/>
        <v/>
      </c>
      <c r="GK19" t="str">
        <f t="shared" si="65"/>
        <v/>
      </c>
      <c r="GL19" t="str">
        <f t="shared" si="66"/>
        <v/>
      </c>
      <c r="GM19" t="str">
        <f t="shared" si="67"/>
        <v/>
      </c>
      <c r="GN19" t="str">
        <f t="shared" si="68"/>
        <v/>
      </c>
      <c r="GO19" t="str">
        <f t="shared" si="69"/>
        <v/>
      </c>
    </row>
    <row r="20" spans="1:197" x14ac:dyDescent="0.2">
      <c r="A20" s="1" t="s">
        <v>66</v>
      </c>
      <c r="C20" s="9"/>
      <c r="D20" s="2">
        <v>0</v>
      </c>
      <c r="E20" s="2">
        <v>7204231355</v>
      </c>
      <c r="F20" s="2">
        <f t="shared" si="0"/>
        <v>13</v>
      </c>
      <c r="G20" s="2">
        <f t="shared" si="1"/>
        <v>55</v>
      </c>
      <c r="I20" s="2">
        <v>113</v>
      </c>
      <c r="J20" s="2">
        <v>13</v>
      </c>
      <c r="K20" s="2">
        <v>55</v>
      </c>
      <c r="M20">
        <v>13</v>
      </c>
      <c r="N20">
        <v>50</v>
      </c>
      <c r="O20"/>
      <c r="P20"/>
      <c r="Q20"/>
      <c r="R20"/>
      <c r="S20"/>
      <c r="T20" s="4">
        <f t="shared" si="2"/>
        <v>23.601824227438964</v>
      </c>
      <c r="U20" s="4">
        <f t="shared" si="3"/>
        <v>17.843380976146218</v>
      </c>
      <c r="V20" s="4">
        <f t="shared" si="4"/>
        <v>26.363366759261837</v>
      </c>
      <c r="W20" s="4">
        <f t="shared" si="5"/>
        <v>17.858061121017318</v>
      </c>
      <c r="AG20">
        <v>109</v>
      </c>
      <c r="AH20">
        <v>104</v>
      </c>
      <c r="AI20" s="2">
        <v>160</v>
      </c>
      <c r="AJ20" s="2">
        <v>41</v>
      </c>
      <c r="AL20">
        <v>500</v>
      </c>
      <c r="AN20">
        <v>290</v>
      </c>
      <c r="BU20">
        <v>109</v>
      </c>
      <c r="BV20">
        <v>104</v>
      </c>
      <c r="BW20">
        <v>70.536000000000001</v>
      </c>
      <c r="BX20">
        <v>41</v>
      </c>
      <c r="CA20">
        <v>290</v>
      </c>
      <c r="CD20" t="str">
        <f t="shared" si="6"/>
        <v/>
      </c>
      <c r="CE20" t="str">
        <f t="shared" si="7"/>
        <v/>
      </c>
      <c r="CF20" t="str">
        <f t="shared" si="8"/>
        <v/>
      </c>
      <c r="CG20" t="str">
        <f t="shared" si="9"/>
        <v/>
      </c>
      <c r="CH20" t="str">
        <f t="shared" si="10"/>
        <v/>
      </c>
      <c r="CI20">
        <f t="shared" si="11"/>
        <v>396</v>
      </c>
      <c r="CJ20" t="str">
        <f t="shared" si="12"/>
        <v/>
      </c>
      <c r="CK20">
        <f t="shared" si="13"/>
        <v>249</v>
      </c>
      <c r="CU20">
        <v>109</v>
      </c>
      <c r="CV20">
        <v>104</v>
      </c>
      <c r="CW20">
        <v>115.268</v>
      </c>
      <c r="CX20">
        <v>41</v>
      </c>
      <c r="CY20" t="s">
        <v>172</v>
      </c>
      <c r="CZ20">
        <v>500</v>
      </c>
      <c r="DA20">
        <v>290</v>
      </c>
      <c r="DB20">
        <v>290</v>
      </c>
      <c r="DD20">
        <v>109</v>
      </c>
      <c r="DE20">
        <v>104</v>
      </c>
      <c r="DF20">
        <v>115.268</v>
      </c>
      <c r="DG20">
        <v>41</v>
      </c>
      <c r="DH20" t="s">
        <v>172</v>
      </c>
      <c r="DI20">
        <v>500</v>
      </c>
      <c r="DJ20">
        <v>290</v>
      </c>
      <c r="DK20">
        <v>290</v>
      </c>
      <c r="DM20">
        <v>0</v>
      </c>
      <c r="DN20">
        <v>0</v>
      </c>
      <c r="DO20">
        <v>63.2606010720733</v>
      </c>
      <c r="DP20">
        <v>0</v>
      </c>
      <c r="DQ20" t="s">
        <v>172</v>
      </c>
      <c r="DR20" t="s">
        <v>172</v>
      </c>
      <c r="DS20" t="s">
        <v>172</v>
      </c>
      <c r="DT20" t="s">
        <v>172</v>
      </c>
      <c r="DV20" t="s">
        <v>172</v>
      </c>
      <c r="DW20">
        <v>396</v>
      </c>
      <c r="DX20" t="s">
        <v>172</v>
      </c>
      <c r="DY20">
        <v>249</v>
      </c>
      <c r="EA20" t="s">
        <v>172</v>
      </c>
      <c r="EB20">
        <v>396</v>
      </c>
      <c r="EC20" t="s">
        <v>172</v>
      </c>
      <c r="ED20">
        <v>249</v>
      </c>
      <c r="EF20" t="s">
        <v>172</v>
      </c>
      <c r="EG20" t="s">
        <v>172</v>
      </c>
      <c r="EH20" t="s">
        <v>172</v>
      </c>
      <c r="EI20" t="s">
        <v>172</v>
      </c>
      <c r="EL20" t="str">
        <f t="shared" si="14"/>
        <v/>
      </c>
      <c r="EM20" t="str">
        <f t="shared" si="15"/>
        <v/>
      </c>
      <c r="EN20" t="str">
        <f t="shared" si="16"/>
        <v/>
      </c>
      <c r="EO20" t="str">
        <f t="shared" si="17"/>
        <v/>
      </c>
      <c r="EP20" t="str">
        <f t="shared" si="18"/>
        <v/>
      </c>
      <c r="EQ20" t="str">
        <f t="shared" si="19"/>
        <v/>
      </c>
      <c r="ER20" t="str">
        <f t="shared" si="20"/>
        <v/>
      </c>
      <c r="ES20" t="str">
        <f t="shared" si="21"/>
        <v/>
      </c>
      <c r="ET20" t="str">
        <f t="shared" si="22"/>
        <v/>
      </c>
      <c r="EU20" t="str">
        <f t="shared" si="23"/>
        <v/>
      </c>
      <c r="EV20" t="str">
        <f t="shared" si="24"/>
        <v/>
      </c>
      <c r="EW20" t="str">
        <f t="shared" si="25"/>
        <v/>
      </c>
      <c r="EX20" t="str">
        <f t="shared" si="26"/>
        <v/>
      </c>
      <c r="EY20" t="str">
        <f t="shared" si="27"/>
        <v/>
      </c>
      <c r="EZ20" t="str">
        <f t="shared" si="28"/>
        <v/>
      </c>
      <c r="FA20" t="str">
        <f t="shared" si="29"/>
        <v/>
      </c>
      <c r="FB20" t="str">
        <f t="shared" si="30"/>
        <v/>
      </c>
      <c r="FC20" t="str">
        <f t="shared" si="31"/>
        <v/>
      </c>
      <c r="FD20" t="str">
        <f t="shared" si="32"/>
        <v/>
      </c>
      <c r="FE20" t="str">
        <f t="shared" si="33"/>
        <v/>
      </c>
      <c r="FF20" t="str">
        <f t="shared" si="34"/>
        <v/>
      </c>
      <c r="FG20" t="str">
        <f t="shared" si="35"/>
        <v/>
      </c>
      <c r="FH20" t="str">
        <f t="shared" si="36"/>
        <v/>
      </c>
      <c r="FI20" t="str">
        <f t="shared" si="37"/>
        <v/>
      </c>
      <c r="FJ20" t="str">
        <f t="shared" si="38"/>
        <v/>
      </c>
      <c r="FK20" t="str">
        <f t="shared" si="39"/>
        <v/>
      </c>
      <c r="FL20" t="str">
        <f t="shared" si="40"/>
        <v/>
      </c>
      <c r="FM20" t="str">
        <f t="shared" si="41"/>
        <v/>
      </c>
      <c r="FN20" t="str">
        <f t="shared" si="42"/>
        <v/>
      </c>
      <c r="FO20" t="str">
        <f t="shared" si="43"/>
        <v/>
      </c>
      <c r="FP20" t="str">
        <f t="shared" si="44"/>
        <v/>
      </c>
      <c r="FQ20" t="str">
        <f t="shared" si="45"/>
        <v/>
      </c>
      <c r="FR20" t="str">
        <f t="shared" si="46"/>
        <v/>
      </c>
      <c r="FS20" t="str">
        <f t="shared" si="47"/>
        <v/>
      </c>
      <c r="FT20" t="str">
        <f t="shared" si="48"/>
        <v/>
      </c>
      <c r="FU20" t="str">
        <f t="shared" si="49"/>
        <v/>
      </c>
      <c r="FV20" t="str">
        <f t="shared" si="50"/>
        <v/>
      </c>
      <c r="FW20" t="str">
        <f t="shared" si="51"/>
        <v/>
      </c>
      <c r="FX20" t="str">
        <f t="shared" si="52"/>
        <v/>
      </c>
      <c r="FY20" t="str">
        <f t="shared" si="53"/>
        <v/>
      </c>
      <c r="FZ20" t="str">
        <f t="shared" si="54"/>
        <v/>
      </c>
      <c r="GA20" t="str">
        <f t="shared" si="55"/>
        <v/>
      </c>
      <c r="GB20" t="str">
        <f t="shared" si="56"/>
        <v/>
      </c>
      <c r="GC20" t="str">
        <f t="shared" si="57"/>
        <v/>
      </c>
      <c r="GD20" t="str">
        <f t="shared" si="58"/>
        <v/>
      </c>
      <c r="GE20" t="str">
        <f t="shared" si="59"/>
        <v/>
      </c>
      <c r="GF20" t="str">
        <f t="shared" si="60"/>
        <v/>
      </c>
      <c r="GG20" t="str">
        <f t="shared" si="61"/>
        <v/>
      </c>
      <c r="GH20" t="str">
        <f t="shared" si="62"/>
        <v/>
      </c>
      <c r="GI20" t="str">
        <f t="shared" si="63"/>
        <v/>
      </c>
      <c r="GJ20" t="str">
        <f t="shared" si="64"/>
        <v/>
      </c>
      <c r="GK20" t="str">
        <f t="shared" si="65"/>
        <v/>
      </c>
      <c r="GL20" t="str">
        <f t="shared" si="66"/>
        <v/>
      </c>
      <c r="GM20" t="str">
        <f t="shared" si="67"/>
        <v/>
      </c>
      <c r="GN20" t="str">
        <f t="shared" si="68"/>
        <v/>
      </c>
      <c r="GO20" t="str">
        <f t="shared" si="69"/>
        <v/>
      </c>
    </row>
    <row r="21" spans="1:197" x14ac:dyDescent="0.2">
      <c r="A21" s="1" t="s">
        <v>66</v>
      </c>
      <c r="C21" s="9"/>
      <c r="D21" s="2">
        <v>0</v>
      </c>
      <c r="E21" s="2">
        <v>7309190932</v>
      </c>
      <c r="F21" s="2">
        <f t="shared" si="0"/>
        <v>9</v>
      </c>
      <c r="G21" s="2">
        <f t="shared" si="1"/>
        <v>32</v>
      </c>
      <c r="I21" s="2">
        <v>262</v>
      </c>
      <c r="J21" s="2">
        <v>9</v>
      </c>
      <c r="K21" s="2">
        <v>32</v>
      </c>
      <c r="M21">
        <v>9</v>
      </c>
      <c r="N21">
        <v>31</v>
      </c>
      <c r="O21"/>
      <c r="P21"/>
      <c r="Q21"/>
      <c r="R21"/>
      <c r="S21"/>
      <c r="T21" s="4">
        <f t="shared" si="2"/>
        <v>23.601824227438964</v>
      </c>
      <c r="U21" s="4">
        <f t="shared" si="3"/>
        <v>17.843380976146218</v>
      </c>
      <c r="V21" s="4">
        <f t="shared" si="4"/>
        <v>26.363366759261837</v>
      </c>
      <c r="W21" s="4">
        <f t="shared" si="5"/>
        <v>17.858061121017318</v>
      </c>
      <c r="AG21">
        <v>33.799999999999997</v>
      </c>
      <c r="AH21">
        <v>35.1</v>
      </c>
      <c r="AI21" s="2">
        <v>110</v>
      </c>
      <c r="AJ21" s="2">
        <v>39.299999999999997</v>
      </c>
      <c r="AN21">
        <v>540</v>
      </c>
      <c r="BU21">
        <v>33.799999999999997</v>
      </c>
      <c r="BV21">
        <v>35.1</v>
      </c>
      <c r="BW21">
        <v>110</v>
      </c>
      <c r="BX21">
        <v>39.299999999999997</v>
      </c>
      <c r="CD21" t="str">
        <f t="shared" si="6"/>
        <v/>
      </c>
      <c r="CE21" t="str">
        <f t="shared" si="7"/>
        <v/>
      </c>
      <c r="CF21" t="str">
        <f t="shared" si="8"/>
        <v/>
      </c>
      <c r="CG21" t="str">
        <f t="shared" si="9"/>
        <v/>
      </c>
      <c r="CH21" t="str">
        <f t="shared" si="10"/>
        <v/>
      </c>
      <c r="CI21" t="str">
        <f t="shared" si="11"/>
        <v/>
      </c>
      <c r="CJ21" t="str">
        <f t="shared" si="12"/>
        <v/>
      </c>
      <c r="CK21">
        <f t="shared" si="13"/>
        <v>500.7</v>
      </c>
      <c r="CU21">
        <v>33.799999999999997</v>
      </c>
      <c r="CV21">
        <v>35.1</v>
      </c>
      <c r="CW21">
        <v>110</v>
      </c>
      <c r="CX21">
        <v>39.299999999999997</v>
      </c>
      <c r="CY21" t="s">
        <v>172</v>
      </c>
      <c r="CZ21" t="s">
        <v>172</v>
      </c>
      <c r="DA21" t="s">
        <v>172</v>
      </c>
      <c r="DB21">
        <v>540</v>
      </c>
      <c r="DD21">
        <v>33.799999999999997</v>
      </c>
      <c r="DE21">
        <v>35.1</v>
      </c>
      <c r="DF21">
        <v>110</v>
      </c>
      <c r="DG21">
        <v>39.299999999999997</v>
      </c>
      <c r="DH21" t="s">
        <v>172</v>
      </c>
      <c r="DI21" t="s">
        <v>172</v>
      </c>
      <c r="DJ21" t="s">
        <v>172</v>
      </c>
      <c r="DK21">
        <v>540</v>
      </c>
      <c r="DM21">
        <v>0</v>
      </c>
      <c r="DN21">
        <v>0</v>
      </c>
      <c r="DO21">
        <v>0</v>
      </c>
      <c r="DP21">
        <v>0</v>
      </c>
      <c r="DQ21" t="s">
        <v>172</v>
      </c>
      <c r="DR21" t="s">
        <v>172</v>
      </c>
      <c r="DS21" t="s">
        <v>172</v>
      </c>
      <c r="DT21" t="s">
        <v>172</v>
      </c>
      <c r="DV21" t="s">
        <v>172</v>
      </c>
      <c r="DW21" t="s">
        <v>172</v>
      </c>
      <c r="DX21" t="s">
        <v>172</v>
      </c>
      <c r="DY21">
        <v>500.7</v>
      </c>
      <c r="EA21" t="s">
        <v>172</v>
      </c>
      <c r="EB21" t="s">
        <v>172</v>
      </c>
      <c r="EC21" t="s">
        <v>172</v>
      </c>
      <c r="ED21">
        <v>500.7</v>
      </c>
      <c r="EF21" t="s">
        <v>172</v>
      </c>
      <c r="EG21" t="s">
        <v>172</v>
      </c>
      <c r="EH21" t="s">
        <v>172</v>
      </c>
      <c r="EI21" t="s">
        <v>172</v>
      </c>
      <c r="EL21" t="str">
        <f t="shared" si="14"/>
        <v/>
      </c>
      <c r="EM21" t="str">
        <f t="shared" si="15"/>
        <v/>
      </c>
      <c r="EN21" t="str">
        <f t="shared" si="16"/>
        <v/>
      </c>
      <c r="EO21" t="str">
        <f t="shared" si="17"/>
        <v/>
      </c>
      <c r="EP21" t="str">
        <f t="shared" si="18"/>
        <v/>
      </c>
      <c r="EQ21" t="str">
        <f t="shared" si="19"/>
        <v/>
      </c>
      <c r="ER21" t="str">
        <f t="shared" si="20"/>
        <v/>
      </c>
      <c r="ES21" t="str">
        <f t="shared" si="21"/>
        <v/>
      </c>
      <c r="ET21" t="str">
        <f t="shared" si="22"/>
        <v/>
      </c>
      <c r="EU21" t="str">
        <f t="shared" si="23"/>
        <v/>
      </c>
      <c r="EV21" t="str">
        <f t="shared" si="24"/>
        <v/>
      </c>
      <c r="EW21" t="str">
        <f t="shared" si="25"/>
        <v/>
      </c>
      <c r="EX21" t="str">
        <f t="shared" si="26"/>
        <v/>
      </c>
      <c r="EY21" t="str">
        <f t="shared" si="27"/>
        <v/>
      </c>
      <c r="EZ21" t="str">
        <f t="shared" si="28"/>
        <v/>
      </c>
      <c r="FA21" t="str">
        <f t="shared" si="29"/>
        <v/>
      </c>
      <c r="FB21" t="str">
        <f t="shared" si="30"/>
        <v/>
      </c>
      <c r="FC21" t="str">
        <f t="shared" si="31"/>
        <v/>
      </c>
      <c r="FD21" t="str">
        <f t="shared" si="32"/>
        <v/>
      </c>
      <c r="FE21" t="str">
        <f t="shared" si="33"/>
        <v/>
      </c>
      <c r="FF21" t="str">
        <f t="shared" si="34"/>
        <v/>
      </c>
      <c r="FG21" t="str">
        <f t="shared" si="35"/>
        <v/>
      </c>
      <c r="FH21" t="str">
        <f t="shared" si="36"/>
        <v/>
      </c>
      <c r="FI21" t="str">
        <f t="shared" si="37"/>
        <v/>
      </c>
      <c r="FJ21" t="str">
        <f t="shared" si="38"/>
        <v/>
      </c>
      <c r="FK21" t="str">
        <f t="shared" si="39"/>
        <v/>
      </c>
      <c r="FL21" t="str">
        <f t="shared" si="40"/>
        <v/>
      </c>
      <c r="FM21" t="str">
        <f t="shared" si="41"/>
        <v/>
      </c>
      <c r="FN21" t="str">
        <f t="shared" si="42"/>
        <v/>
      </c>
      <c r="FO21" t="str">
        <f t="shared" si="43"/>
        <v/>
      </c>
      <c r="FP21" t="str">
        <f t="shared" si="44"/>
        <v/>
      </c>
      <c r="FQ21" t="str">
        <f t="shared" si="45"/>
        <v/>
      </c>
      <c r="FR21" t="str">
        <f t="shared" si="46"/>
        <v/>
      </c>
      <c r="FS21" t="str">
        <f t="shared" si="47"/>
        <v/>
      </c>
      <c r="FT21" t="str">
        <f t="shared" si="48"/>
        <v/>
      </c>
      <c r="FU21" t="str">
        <f t="shared" si="49"/>
        <v/>
      </c>
      <c r="FV21" t="str">
        <f t="shared" si="50"/>
        <v/>
      </c>
      <c r="FW21" t="str">
        <f t="shared" si="51"/>
        <v/>
      </c>
      <c r="FX21" t="str">
        <f t="shared" si="52"/>
        <v/>
      </c>
      <c r="FY21" t="str">
        <f t="shared" si="53"/>
        <v/>
      </c>
      <c r="FZ21" t="str">
        <f t="shared" si="54"/>
        <v/>
      </c>
      <c r="GA21" t="str">
        <f t="shared" si="55"/>
        <v/>
      </c>
      <c r="GB21" t="str">
        <f t="shared" si="56"/>
        <v/>
      </c>
      <c r="GC21" t="str">
        <f t="shared" si="57"/>
        <v/>
      </c>
      <c r="GD21" t="str">
        <f t="shared" si="58"/>
        <v/>
      </c>
      <c r="GE21" t="str">
        <f t="shared" si="59"/>
        <v/>
      </c>
      <c r="GF21" t="str">
        <f t="shared" si="60"/>
        <v/>
      </c>
      <c r="GG21" t="str">
        <f t="shared" si="61"/>
        <v/>
      </c>
      <c r="GH21" t="str">
        <f t="shared" si="62"/>
        <v/>
      </c>
      <c r="GI21" t="str">
        <f t="shared" si="63"/>
        <v/>
      </c>
      <c r="GJ21" t="str">
        <f t="shared" si="64"/>
        <v/>
      </c>
      <c r="GK21" t="str">
        <f t="shared" si="65"/>
        <v/>
      </c>
      <c r="GL21" t="str">
        <f t="shared" si="66"/>
        <v/>
      </c>
      <c r="GM21" t="str">
        <f t="shared" si="67"/>
        <v/>
      </c>
      <c r="GN21" t="str">
        <f t="shared" si="68"/>
        <v/>
      </c>
      <c r="GO21" t="str">
        <f t="shared" si="69"/>
        <v/>
      </c>
    </row>
    <row r="22" spans="1:197" x14ac:dyDescent="0.2">
      <c r="A22" s="1" t="s">
        <v>66</v>
      </c>
      <c r="B22" s="2">
        <v>28.7</v>
      </c>
      <c r="C22" s="2">
        <v>41.1</v>
      </c>
      <c r="D22" s="2">
        <v>0</v>
      </c>
      <c r="E22" s="2">
        <v>7309262046</v>
      </c>
      <c r="F22" s="2">
        <f t="shared" si="0"/>
        <v>20</v>
      </c>
      <c r="G22" s="2">
        <f t="shared" si="1"/>
        <v>46</v>
      </c>
      <c r="H22" s="2">
        <v>16.32</v>
      </c>
      <c r="M22">
        <v>20</v>
      </c>
      <c r="N22">
        <v>46</v>
      </c>
      <c r="O22">
        <v>16.32</v>
      </c>
      <c r="P22">
        <v>28.85</v>
      </c>
      <c r="Q22">
        <v>40.68</v>
      </c>
      <c r="R22">
        <v>0</v>
      </c>
      <c r="S22">
        <v>16.32</v>
      </c>
      <c r="T22" s="4">
        <f t="shared" si="2"/>
        <v>69.414329431599981</v>
      </c>
      <c r="U22" s="4">
        <f t="shared" si="3"/>
        <v>64.795371733268126</v>
      </c>
      <c r="V22" s="4">
        <f t="shared" si="4"/>
        <v>33.226495146882861</v>
      </c>
      <c r="W22" s="4">
        <f t="shared" si="5"/>
        <v>45.058442783033463</v>
      </c>
      <c r="Y22" s="2">
        <v>295</v>
      </c>
      <c r="Z22" s="2">
        <v>280</v>
      </c>
      <c r="AA22" s="2">
        <v>155</v>
      </c>
      <c r="AB22" s="2">
        <v>192</v>
      </c>
      <c r="AE22" s="2">
        <v>255</v>
      </c>
      <c r="BU22">
        <v>295</v>
      </c>
      <c r="BV22">
        <v>280</v>
      </c>
      <c r="BW22">
        <v>155</v>
      </c>
      <c r="BX22">
        <v>192</v>
      </c>
      <c r="CA22">
        <v>255</v>
      </c>
      <c r="CD22" t="str">
        <f t="shared" si="6"/>
        <v/>
      </c>
      <c r="CE22" t="str">
        <f t="shared" si="7"/>
        <v/>
      </c>
      <c r="CF22">
        <f t="shared" si="8"/>
        <v>100</v>
      </c>
      <c r="CG22" t="str">
        <f t="shared" si="9"/>
        <v/>
      </c>
      <c r="CH22" t="str">
        <f t="shared" si="10"/>
        <v/>
      </c>
      <c r="CI22" t="str">
        <f t="shared" si="11"/>
        <v/>
      </c>
      <c r="CJ22" t="str">
        <f t="shared" si="12"/>
        <v/>
      </c>
      <c r="CK22" t="str">
        <f t="shared" si="13"/>
        <v/>
      </c>
      <c r="CU22">
        <v>295</v>
      </c>
      <c r="CV22">
        <v>280</v>
      </c>
      <c r="CW22">
        <v>155</v>
      </c>
      <c r="CX22">
        <v>192</v>
      </c>
      <c r="CY22" t="s">
        <v>172</v>
      </c>
      <c r="CZ22" t="s">
        <v>172</v>
      </c>
      <c r="DA22">
        <v>255</v>
      </c>
      <c r="DB22" t="s">
        <v>172</v>
      </c>
      <c r="DD22">
        <v>295</v>
      </c>
      <c r="DE22">
        <v>280</v>
      </c>
      <c r="DF22">
        <v>155</v>
      </c>
      <c r="DG22">
        <v>192</v>
      </c>
      <c r="DH22" t="s">
        <v>172</v>
      </c>
      <c r="DI22" t="s">
        <v>172</v>
      </c>
      <c r="DJ22">
        <v>255</v>
      </c>
      <c r="DK22" t="s">
        <v>172</v>
      </c>
      <c r="DM22">
        <v>0</v>
      </c>
      <c r="DN22">
        <v>0</v>
      </c>
      <c r="DO22">
        <v>0</v>
      </c>
      <c r="DP22">
        <v>0</v>
      </c>
      <c r="DQ22" t="s">
        <v>172</v>
      </c>
      <c r="DR22" t="s">
        <v>172</v>
      </c>
      <c r="DS22">
        <v>0</v>
      </c>
      <c r="DT22" t="s">
        <v>172</v>
      </c>
      <c r="DV22" t="s">
        <v>172</v>
      </c>
      <c r="DW22" t="s">
        <v>172</v>
      </c>
      <c r="DX22">
        <v>100</v>
      </c>
      <c r="DY22" t="s">
        <v>172</v>
      </c>
      <c r="EA22" t="s">
        <v>172</v>
      </c>
      <c r="EB22" t="s">
        <v>172</v>
      </c>
      <c r="EC22">
        <v>100</v>
      </c>
      <c r="ED22" t="s">
        <v>172</v>
      </c>
      <c r="EF22" t="s">
        <v>172</v>
      </c>
      <c r="EG22" t="s">
        <v>172</v>
      </c>
      <c r="EH22" t="s">
        <v>172</v>
      </c>
      <c r="EI22" t="s">
        <v>172</v>
      </c>
      <c r="EL22">
        <f t="shared" si="14"/>
        <v>278.68</v>
      </c>
      <c r="EM22">
        <f t="shared" si="15"/>
        <v>263.68</v>
      </c>
      <c r="EN22">
        <f t="shared" si="16"/>
        <v>138.68</v>
      </c>
      <c r="EO22">
        <f t="shared" si="17"/>
        <v>175.68</v>
      </c>
      <c r="EP22" t="str">
        <f t="shared" si="18"/>
        <v/>
      </c>
      <c r="EQ22" t="str">
        <f t="shared" si="19"/>
        <v/>
      </c>
      <c r="ER22">
        <f t="shared" si="20"/>
        <v>238.68</v>
      </c>
      <c r="ES22" t="str">
        <f t="shared" si="21"/>
        <v/>
      </c>
      <c r="ET22" t="str">
        <f t="shared" si="22"/>
        <v/>
      </c>
      <c r="EU22" t="str">
        <f t="shared" si="23"/>
        <v/>
      </c>
      <c r="EV22" t="str">
        <f t="shared" si="24"/>
        <v/>
      </c>
      <c r="EW22" t="str">
        <f t="shared" si="25"/>
        <v/>
      </c>
      <c r="EX22" t="str">
        <f t="shared" si="26"/>
        <v/>
      </c>
      <c r="EY22" t="str">
        <f t="shared" si="27"/>
        <v/>
      </c>
      <c r="EZ22" t="str">
        <f t="shared" si="28"/>
        <v/>
      </c>
      <c r="FA22" t="str">
        <f t="shared" si="29"/>
        <v/>
      </c>
      <c r="FB22" t="str">
        <f t="shared" si="30"/>
        <v/>
      </c>
      <c r="FC22" t="str">
        <f t="shared" si="31"/>
        <v/>
      </c>
      <c r="FD22" t="str">
        <f t="shared" si="32"/>
        <v/>
      </c>
      <c r="FE22" t="str">
        <f t="shared" si="33"/>
        <v/>
      </c>
      <c r="FF22" t="str">
        <f t="shared" si="34"/>
        <v/>
      </c>
      <c r="FG22" t="str">
        <f t="shared" si="35"/>
        <v/>
      </c>
      <c r="FH22" t="str">
        <f t="shared" si="36"/>
        <v/>
      </c>
      <c r="FI22" t="str">
        <f t="shared" si="37"/>
        <v/>
      </c>
      <c r="FJ22" t="str">
        <f t="shared" si="38"/>
        <v/>
      </c>
      <c r="FK22" t="str">
        <f t="shared" si="39"/>
        <v/>
      </c>
      <c r="FL22" t="str">
        <f t="shared" si="40"/>
        <v/>
      </c>
      <c r="FM22" t="str">
        <f t="shared" si="41"/>
        <v/>
      </c>
      <c r="FN22" t="str">
        <f t="shared" si="42"/>
        <v/>
      </c>
      <c r="FO22" t="str">
        <f t="shared" si="43"/>
        <v/>
      </c>
      <c r="FP22" t="str">
        <f t="shared" si="44"/>
        <v/>
      </c>
      <c r="FQ22" t="str">
        <f t="shared" si="45"/>
        <v/>
      </c>
      <c r="FR22" t="str">
        <f t="shared" si="46"/>
        <v/>
      </c>
      <c r="FS22" t="str">
        <f t="shared" si="47"/>
        <v/>
      </c>
      <c r="FT22" t="str">
        <f t="shared" si="48"/>
        <v/>
      </c>
      <c r="FU22" t="str">
        <f t="shared" si="49"/>
        <v/>
      </c>
      <c r="FV22" t="str">
        <f t="shared" si="50"/>
        <v/>
      </c>
      <c r="FW22" t="str">
        <f t="shared" si="51"/>
        <v/>
      </c>
      <c r="FX22" t="str">
        <f t="shared" si="52"/>
        <v/>
      </c>
      <c r="FY22" t="str">
        <f t="shared" si="53"/>
        <v/>
      </c>
      <c r="FZ22" t="str">
        <f t="shared" si="54"/>
        <v/>
      </c>
      <c r="GA22" t="str">
        <f t="shared" si="55"/>
        <v/>
      </c>
      <c r="GB22" t="str">
        <f t="shared" si="56"/>
        <v/>
      </c>
      <c r="GC22" t="str">
        <f t="shared" si="57"/>
        <v/>
      </c>
      <c r="GD22" t="str">
        <f t="shared" si="58"/>
        <v/>
      </c>
      <c r="GE22" t="str">
        <f t="shared" si="59"/>
        <v/>
      </c>
      <c r="GF22" t="str">
        <f t="shared" si="60"/>
        <v/>
      </c>
      <c r="GG22" t="str">
        <f t="shared" si="61"/>
        <v/>
      </c>
      <c r="GH22">
        <f t="shared" si="62"/>
        <v>278.68</v>
      </c>
      <c r="GI22">
        <f t="shared" si="63"/>
        <v>263.68</v>
      </c>
      <c r="GJ22">
        <f t="shared" si="64"/>
        <v>138.68</v>
      </c>
      <c r="GK22">
        <f t="shared" si="65"/>
        <v>175.68</v>
      </c>
      <c r="GL22" t="str">
        <f t="shared" si="66"/>
        <v/>
      </c>
      <c r="GM22" t="str">
        <f t="shared" si="67"/>
        <v/>
      </c>
      <c r="GN22">
        <f t="shared" si="68"/>
        <v>238.68</v>
      </c>
      <c r="GO22" t="str">
        <f t="shared" si="69"/>
        <v/>
      </c>
    </row>
    <row r="23" spans="1:197" x14ac:dyDescent="0.2">
      <c r="A23" s="1" t="s">
        <v>66</v>
      </c>
      <c r="B23" s="2">
        <v>-24.8</v>
      </c>
      <c r="C23" s="2">
        <v>-25.1</v>
      </c>
      <c r="D23" s="2">
        <v>0</v>
      </c>
      <c r="E23" s="2">
        <v>7312241003</v>
      </c>
      <c r="F23" s="2">
        <f t="shared" si="0"/>
        <v>10</v>
      </c>
      <c r="G23" s="2">
        <f t="shared" si="1"/>
        <v>3</v>
      </c>
      <c r="H23" s="2">
        <v>19.350000000000001</v>
      </c>
      <c r="M23">
        <v>10</v>
      </c>
      <c r="N23">
        <v>3</v>
      </c>
      <c r="O23">
        <v>19.38</v>
      </c>
      <c r="P23">
        <v>-24.6</v>
      </c>
      <c r="Q23">
        <v>-24.87</v>
      </c>
      <c r="R23">
        <v>0</v>
      </c>
      <c r="S23">
        <v>19.38</v>
      </c>
      <c r="T23" s="4">
        <f t="shared" si="2"/>
        <v>21.850066306506005</v>
      </c>
      <c r="U23" s="4">
        <f t="shared" si="3"/>
        <v>22.395507649825042</v>
      </c>
      <c r="V23" s="4">
        <f t="shared" si="4"/>
        <v>57.998701488259528</v>
      </c>
      <c r="W23" s="4">
        <f t="shared" si="5"/>
        <v>41.731414858555475</v>
      </c>
      <c r="Y23" s="2">
        <v>119</v>
      </c>
      <c r="Z23" s="2">
        <v>113</v>
      </c>
      <c r="AA23" s="2">
        <v>250.9</v>
      </c>
      <c r="AB23" s="2">
        <v>190</v>
      </c>
      <c r="BU23">
        <v>119</v>
      </c>
      <c r="BV23">
        <v>113</v>
      </c>
      <c r="BW23">
        <v>250.9</v>
      </c>
      <c r="BX23">
        <v>190</v>
      </c>
      <c r="CD23" t="str">
        <f t="shared" si="6"/>
        <v/>
      </c>
      <c r="CE23" t="str">
        <f t="shared" si="7"/>
        <v/>
      </c>
      <c r="CF23" t="str">
        <f t="shared" si="8"/>
        <v/>
      </c>
      <c r="CG23" t="str">
        <f t="shared" si="9"/>
        <v/>
      </c>
      <c r="CH23" t="str">
        <f t="shared" si="10"/>
        <v/>
      </c>
      <c r="CI23" t="str">
        <f t="shared" si="11"/>
        <v/>
      </c>
      <c r="CJ23" t="str">
        <f t="shared" si="12"/>
        <v/>
      </c>
      <c r="CK23" t="str">
        <f t="shared" si="13"/>
        <v/>
      </c>
      <c r="CU23">
        <v>119</v>
      </c>
      <c r="CV23">
        <v>113</v>
      </c>
      <c r="CW23">
        <v>250.9</v>
      </c>
      <c r="CX23">
        <v>190</v>
      </c>
      <c r="CY23" t="s">
        <v>172</v>
      </c>
      <c r="CZ23" t="s">
        <v>172</v>
      </c>
      <c r="DA23" t="s">
        <v>172</v>
      </c>
      <c r="DB23" t="s">
        <v>172</v>
      </c>
      <c r="DD23">
        <v>119</v>
      </c>
      <c r="DE23">
        <v>113</v>
      </c>
      <c r="DF23">
        <v>250.9</v>
      </c>
      <c r="DG23">
        <v>190</v>
      </c>
      <c r="DH23" t="s">
        <v>172</v>
      </c>
      <c r="DI23" t="s">
        <v>172</v>
      </c>
      <c r="DJ23" t="s">
        <v>172</v>
      </c>
      <c r="DK23" t="s">
        <v>172</v>
      </c>
      <c r="DM23">
        <v>0</v>
      </c>
      <c r="DN23">
        <v>0</v>
      </c>
      <c r="DO23">
        <v>0</v>
      </c>
      <c r="DP23">
        <v>0</v>
      </c>
      <c r="DQ23" t="s">
        <v>172</v>
      </c>
      <c r="DR23" t="s">
        <v>172</v>
      </c>
      <c r="DS23" t="s">
        <v>172</v>
      </c>
      <c r="DT23" t="s">
        <v>172</v>
      </c>
      <c r="DV23" t="s">
        <v>172</v>
      </c>
      <c r="DW23" t="s">
        <v>172</v>
      </c>
      <c r="DX23" t="s">
        <v>172</v>
      </c>
      <c r="DY23" t="s">
        <v>172</v>
      </c>
      <c r="EA23" t="s">
        <v>172</v>
      </c>
      <c r="EB23" t="s">
        <v>172</v>
      </c>
      <c r="EC23" t="s">
        <v>172</v>
      </c>
      <c r="ED23" t="s">
        <v>172</v>
      </c>
      <c r="EF23" t="s">
        <v>172</v>
      </c>
      <c r="EG23" t="s">
        <v>172</v>
      </c>
      <c r="EH23" t="s">
        <v>172</v>
      </c>
      <c r="EI23" t="s">
        <v>172</v>
      </c>
      <c r="EL23">
        <f t="shared" si="14"/>
        <v>99.65</v>
      </c>
      <c r="EM23">
        <f t="shared" si="15"/>
        <v>93.65</v>
      </c>
      <c r="EN23">
        <f t="shared" si="16"/>
        <v>231.55</v>
      </c>
      <c r="EO23">
        <f t="shared" si="17"/>
        <v>170.65</v>
      </c>
      <c r="EP23" t="str">
        <f t="shared" si="18"/>
        <v/>
      </c>
      <c r="EQ23" t="str">
        <f t="shared" si="19"/>
        <v/>
      </c>
      <c r="ER23" t="str">
        <f t="shared" si="20"/>
        <v/>
      </c>
      <c r="ES23" t="str">
        <f t="shared" si="21"/>
        <v/>
      </c>
      <c r="ET23" t="str">
        <f t="shared" si="22"/>
        <v/>
      </c>
      <c r="EU23" t="str">
        <f t="shared" si="23"/>
        <v/>
      </c>
      <c r="EV23" t="str">
        <f t="shared" si="24"/>
        <v/>
      </c>
      <c r="EW23" t="str">
        <f t="shared" si="25"/>
        <v/>
      </c>
      <c r="EX23" t="str">
        <f t="shared" si="26"/>
        <v/>
      </c>
      <c r="EY23" t="str">
        <f t="shared" si="27"/>
        <v/>
      </c>
      <c r="EZ23" t="str">
        <f t="shared" si="28"/>
        <v/>
      </c>
      <c r="FA23" t="str">
        <f t="shared" si="29"/>
        <v/>
      </c>
      <c r="FB23" t="str">
        <f t="shared" si="30"/>
        <v/>
      </c>
      <c r="FC23" t="str">
        <f t="shared" si="31"/>
        <v/>
      </c>
      <c r="FD23" t="str">
        <f t="shared" si="32"/>
        <v/>
      </c>
      <c r="FE23" t="str">
        <f t="shared" si="33"/>
        <v/>
      </c>
      <c r="FF23" t="str">
        <f t="shared" si="34"/>
        <v/>
      </c>
      <c r="FG23" t="str">
        <f t="shared" si="35"/>
        <v/>
      </c>
      <c r="FH23" t="str">
        <f t="shared" si="36"/>
        <v/>
      </c>
      <c r="FI23" t="str">
        <f t="shared" si="37"/>
        <v/>
      </c>
      <c r="FJ23" t="str">
        <f t="shared" si="38"/>
        <v/>
      </c>
      <c r="FK23" t="str">
        <f t="shared" si="39"/>
        <v/>
      </c>
      <c r="FL23" t="str">
        <f t="shared" si="40"/>
        <v/>
      </c>
      <c r="FM23" t="str">
        <f t="shared" si="41"/>
        <v/>
      </c>
      <c r="FN23" t="str">
        <f t="shared" si="42"/>
        <v/>
      </c>
      <c r="FO23" t="str">
        <f t="shared" si="43"/>
        <v/>
      </c>
      <c r="FP23" t="str">
        <f t="shared" si="44"/>
        <v/>
      </c>
      <c r="FQ23" t="str">
        <f t="shared" si="45"/>
        <v/>
      </c>
      <c r="FR23" t="str">
        <f t="shared" si="46"/>
        <v/>
      </c>
      <c r="FS23" t="str">
        <f t="shared" si="47"/>
        <v/>
      </c>
      <c r="FT23" t="str">
        <f t="shared" si="48"/>
        <v/>
      </c>
      <c r="FU23" t="str">
        <f t="shared" si="49"/>
        <v/>
      </c>
      <c r="FV23" t="str">
        <f t="shared" si="50"/>
        <v/>
      </c>
      <c r="FW23" t="str">
        <f t="shared" si="51"/>
        <v/>
      </c>
      <c r="FX23" t="str">
        <f t="shared" si="52"/>
        <v/>
      </c>
      <c r="FY23" t="str">
        <f t="shared" si="53"/>
        <v/>
      </c>
      <c r="FZ23" t="str">
        <f t="shared" si="54"/>
        <v/>
      </c>
      <c r="GA23" t="str">
        <f t="shared" si="55"/>
        <v/>
      </c>
      <c r="GB23" t="str">
        <f t="shared" si="56"/>
        <v/>
      </c>
      <c r="GC23" t="str">
        <f t="shared" si="57"/>
        <v/>
      </c>
      <c r="GD23" t="str">
        <f t="shared" si="58"/>
        <v/>
      </c>
      <c r="GE23" t="str">
        <f t="shared" si="59"/>
        <v/>
      </c>
      <c r="GF23" t="str">
        <f t="shared" si="60"/>
        <v/>
      </c>
      <c r="GG23" t="str">
        <f t="shared" si="61"/>
        <v/>
      </c>
      <c r="GH23">
        <f t="shared" si="62"/>
        <v>99.65</v>
      </c>
      <c r="GI23">
        <f t="shared" si="63"/>
        <v>93.65</v>
      </c>
      <c r="GJ23">
        <f t="shared" si="64"/>
        <v>231.55</v>
      </c>
      <c r="GK23">
        <f t="shared" si="65"/>
        <v>170.65</v>
      </c>
      <c r="GL23" t="str">
        <f t="shared" si="66"/>
        <v/>
      </c>
      <c r="GM23" t="str">
        <f t="shared" si="67"/>
        <v/>
      </c>
      <c r="GN23" t="str">
        <f t="shared" si="68"/>
        <v/>
      </c>
      <c r="GO23" t="str">
        <f t="shared" si="69"/>
        <v/>
      </c>
    </row>
    <row r="24" spans="1:197" x14ac:dyDescent="0.2">
      <c r="A24" s="1" t="s">
        <v>66</v>
      </c>
      <c r="B24" s="2">
        <v>7.4</v>
      </c>
      <c r="C24" s="2">
        <v>-33.6</v>
      </c>
      <c r="D24" s="2">
        <v>0</v>
      </c>
      <c r="E24" s="2">
        <v>7404191830</v>
      </c>
      <c r="F24" s="2">
        <f t="shared" si="0"/>
        <v>18</v>
      </c>
      <c r="G24" s="2">
        <f t="shared" si="1"/>
        <v>30</v>
      </c>
      <c r="H24" s="2">
        <v>3.27</v>
      </c>
      <c r="M24">
        <v>18</v>
      </c>
      <c r="N24">
        <v>30</v>
      </c>
      <c r="O24">
        <v>3.11</v>
      </c>
      <c r="P24">
        <v>7.45</v>
      </c>
      <c r="Q24">
        <v>-33.32</v>
      </c>
      <c r="R24">
        <v>0</v>
      </c>
      <c r="S24">
        <v>3.11</v>
      </c>
      <c r="T24" s="4">
        <f t="shared" si="2"/>
        <v>14.545165745340093</v>
      </c>
      <c r="U24" s="4">
        <f t="shared" si="3"/>
        <v>19.51018179975771</v>
      </c>
      <c r="V24" s="4">
        <f t="shared" si="4"/>
        <v>40.038980635381094</v>
      </c>
      <c r="W24" s="4">
        <f t="shared" si="5"/>
        <v>51.594315667070454</v>
      </c>
      <c r="Y24" s="2">
        <v>70.900000000000006</v>
      </c>
      <c r="Z24" s="2">
        <v>97</v>
      </c>
      <c r="AA24" s="2">
        <v>168.3</v>
      </c>
      <c r="AB24" s="2">
        <v>209.2</v>
      </c>
      <c r="BU24">
        <v>70.900000000000006</v>
      </c>
      <c r="BV24">
        <v>97</v>
      </c>
      <c r="BW24">
        <v>168.3</v>
      </c>
      <c r="BX24">
        <v>209.2</v>
      </c>
      <c r="CD24" t="str">
        <f t="shared" si="6"/>
        <v/>
      </c>
      <c r="CE24" t="str">
        <f t="shared" si="7"/>
        <v/>
      </c>
      <c r="CF24" t="str">
        <f t="shared" si="8"/>
        <v/>
      </c>
      <c r="CG24" t="str">
        <f t="shared" si="9"/>
        <v/>
      </c>
      <c r="CH24" t="str">
        <f t="shared" si="10"/>
        <v/>
      </c>
      <c r="CI24" t="str">
        <f t="shared" si="11"/>
        <v/>
      </c>
      <c r="CJ24" t="str">
        <f t="shared" si="12"/>
        <v/>
      </c>
      <c r="CK24" t="str">
        <f t="shared" si="13"/>
        <v/>
      </c>
      <c r="CU24">
        <v>70.900000000000006</v>
      </c>
      <c r="CV24">
        <v>97</v>
      </c>
      <c r="CW24">
        <v>168.3</v>
      </c>
      <c r="CX24">
        <v>209.2</v>
      </c>
      <c r="CY24" t="s">
        <v>172</v>
      </c>
      <c r="CZ24" t="s">
        <v>172</v>
      </c>
      <c r="DA24" t="s">
        <v>172</v>
      </c>
      <c r="DB24" t="s">
        <v>172</v>
      </c>
      <c r="DD24">
        <v>70.900000000000006</v>
      </c>
      <c r="DE24">
        <v>97</v>
      </c>
      <c r="DF24">
        <v>168.3</v>
      </c>
      <c r="DG24">
        <v>209.2</v>
      </c>
      <c r="DH24" t="s">
        <v>172</v>
      </c>
      <c r="DI24" t="s">
        <v>172</v>
      </c>
      <c r="DJ24" t="s">
        <v>172</v>
      </c>
      <c r="DK24" t="s">
        <v>172</v>
      </c>
      <c r="DM24">
        <v>0</v>
      </c>
      <c r="DN24">
        <v>0</v>
      </c>
      <c r="DO24">
        <v>0</v>
      </c>
      <c r="DP24">
        <v>0</v>
      </c>
      <c r="DQ24" t="s">
        <v>172</v>
      </c>
      <c r="DR24" t="s">
        <v>172</v>
      </c>
      <c r="DS24" t="s">
        <v>172</v>
      </c>
      <c r="DT24" t="s">
        <v>172</v>
      </c>
      <c r="DV24" t="s">
        <v>172</v>
      </c>
      <c r="DW24" t="s">
        <v>172</v>
      </c>
      <c r="DX24" t="s">
        <v>172</v>
      </c>
      <c r="DY24" t="s">
        <v>172</v>
      </c>
      <c r="EA24" t="s">
        <v>172</v>
      </c>
      <c r="EB24" t="s">
        <v>172</v>
      </c>
      <c r="EC24" t="s">
        <v>172</v>
      </c>
      <c r="ED24" t="s">
        <v>172</v>
      </c>
      <c r="EF24" t="s">
        <v>172</v>
      </c>
      <c r="EG24" t="s">
        <v>172</v>
      </c>
      <c r="EH24" t="s">
        <v>172</v>
      </c>
      <c r="EI24" t="s">
        <v>172</v>
      </c>
      <c r="EL24">
        <f t="shared" si="14"/>
        <v>67.63000000000001</v>
      </c>
      <c r="EM24">
        <f t="shared" si="15"/>
        <v>93.73</v>
      </c>
      <c r="EN24">
        <f t="shared" si="16"/>
        <v>165.03</v>
      </c>
      <c r="EO24">
        <f t="shared" si="17"/>
        <v>205.92999999999998</v>
      </c>
      <c r="EP24" t="str">
        <f t="shared" si="18"/>
        <v/>
      </c>
      <c r="EQ24" t="str">
        <f t="shared" si="19"/>
        <v/>
      </c>
      <c r="ER24" t="str">
        <f t="shared" si="20"/>
        <v/>
      </c>
      <c r="ES24" t="str">
        <f t="shared" si="21"/>
        <v/>
      </c>
      <c r="ET24" t="str">
        <f t="shared" si="22"/>
        <v/>
      </c>
      <c r="EU24" t="str">
        <f t="shared" si="23"/>
        <v/>
      </c>
      <c r="EV24" t="str">
        <f t="shared" si="24"/>
        <v/>
      </c>
      <c r="EW24" t="str">
        <f t="shared" si="25"/>
        <v/>
      </c>
      <c r="EX24" t="str">
        <f t="shared" si="26"/>
        <v/>
      </c>
      <c r="EY24" t="str">
        <f t="shared" si="27"/>
        <v/>
      </c>
      <c r="EZ24" t="str">
        <f t="shared" si="28"/>
        <v/>
      </c>
      <c r="FA24" t="str">
        <f t="shared" si="29"/>
        <v/>
      </c>
      <c r="FB24" t="str">
        <f t="shared" si="30"/>
        <v/>
      </c>
      <c r="FC24" t="str">
        <f t="shared" si="31"/>
        <v/>
      </c>
      <c r="FD24" t="str">
        <f t="shared" si="32"/>
        <v/>
      </c>
      <c r="FE24" t="str">
        <f t="shared" si="33"/>
        <v/>
      </c>
      <c r="FF24" t="str">
        <f t="shared" si="34"/>
        <v/>
      </c>
      <c r="FG24" t="str">
        <f t="shared" si="35"/>
        <v/>
      </c>
      <c r="FH24" t="str">
        <f t="shared" si="36"/>
        <v/>
      </c>
      <c r="FI24" t="str">
        <f t="shared" si="37"/>
        <v/>
      </c>
      <c r="FJ24" t="str">
        <f t="shared" si="38"/>
        <v/>
      </c>
      <c r="FK24" t="str">
        <f t="shared" si="39"/>
        <v/>
      </c>
      <c r="FL24" t="str">
        <f t="shared" si="40"/>
        <v/>
      </c>
      <c r="FM24" t="str">
        <f t="shared" si="41"/>
        <v/>
      </c>
      <c r="FN24" t="str">
        <f t="shared" si="42"/>
        <v/>
      </c>
      <c r="FO24" t="str">
        <f t="shared" si="43"/>
        <v/>
      </c>
      <c r="FP24" t="str">
        <f t="shared" si="44"/>
        <v/>
      </c>
      <c r="FQ24" t="str">
        <f t="shared" si="45"/>
        <v/>
      </c>
      <c r="FR24" t="str">
        <f t="shared" si="46"/>
        <v/>
      </c>
      <c r="FS24" t="str">
        <f t="shared" si="47"/>
        <v/>
      </c>
      <c r="FT24" t="str">
        <f t="shared" si="48"/>
        <v/>
      </c>
      <c r="FU24" t="str">
        <f t="shared" si="49"/>
        <v/>
      </c>
      <c r="FV24" t="str">
        <f t="shared" si="50"/>
        <v/>
      </c>
      <c r="FW24" t="str">
        <f t="shared" si="51"/>
        <v/>
      </c>
      <c r="FX24" t="str">
        <f t="shared" si="52"/>
        <v/>
      </c>
      <c r="FY24" t="str">
        <f t="shared" si="53"/>
        <v/>
      </c>
      <c r="FZ24" t="str">
        <f t="shared" si="54"/>
        <v/>
      </c>
      <c r="GA24" t="str">
        <f t="shared" si="55"/>
        <v/>
      </c>
      <c r="GB24" t="str">
        <f t="shared" si="56"/>
        <v/>
      </c>
      <c r="GC24" t="str">
        <f t="shared" si="57"/>
        <v/>
      </c>
      <c r="GD24" t="str">
        <f t="shared" si="58"/>
        <v/>
      </c>
      <c r="GE24" t="str">
        <f t="shared" si="59"/>
        <v/>
      </c>
      <c r="GF24" t="str">
        <f t="shared" si="60"/>
        <v/>
      </c>
      <c r="GG24" t="str">
        <f t="shared" si="61"/>
        <v/>
      </c>
      <c r="GH24">
        <f t="shared" si="62"/>
        <v>67.63000000000001</v>
      </c>
      <c r="GI24">
        <f t="shared" si="63"/>
        <v>93.73</v>
      </c>
      <c r="GJ24">
        <f t="shared" si="64"/>
        <v>165.03</v>
      </c>
      <c r="GK24">
        <f t="shared" si="65"/>
        <v>205.92999999999998</v>
      </c>
      <c r="GL24" t="str">
        <f t="shared" si="66"/>
        <v/>
      </c>
      <c r="GM24" t="str">
        <f t="shared" si="67"/>
        <v/>
      </c>
      <c r="GN24" t="str">
        <f t="shared" si="68"/>
        <v/>
      </c>
      <c r="GO24" t="str">
        <f t="shared" si="69"/>
        <v/>
      </c>
    </row>
    <row r="25" spans="1:197" x14ac:dyDescent="0.2">
      <c r="A25" s="1" t="s">
        <v>66</v>
      </c>
      <c r="B25" s="2">
        <v>20.3</v>
      </c>
      <c r="C25" s="2">
        <v>6.5</v>
      </c>
      <c r="D25" s="2">
        <v>0</v>
      </c>
      <c r="E25" s="2">
        <v>7407171205</v>
      </c>
      <c r="F25" s="2">
        <f t="shared" si="0"/>
        <v>12</v>
      </c>
      <c r="G25" s="2">
        <f t="shared" si="1"/>
        <v>5</v>
      </c>
      <c r="H25" s="2">
        <v>2.89</v>
      </c>
      <c r="M25">
        <v>12</v>
      </c>
      <c r="N25">
        <v>5</v>
      </c>
      <c r="O25">
        <v>2.54</v>
      </c>
      <c r="P25">
        <v>20.23</v>
      </c>
      <c r="Q25">
        <v>6.46</v>
      </c>
      <c r="R25">
        <v>0</v>
      </c>
      <c r="S25">
        <v>2.54</v>
      </c>
      <c r="T25" s="4">
        <f t="shared" si="2"/>
        <v>37.481442577554617</v>
      </c>
      <c r="U25" s="4">
        <f t="shared" si="3"/>
        <v>33.572935869788544</v>
      </c>
      <c r="V25" s="4">
        <f t="shared" si="4"/>
        <v>6.3981564399293438</v>
      </c>
      <c r="W25" s="4">
        <f t="shared" si="5"/>
        <v>30.589577673183634</v>
      </c>
      <c r="Y25" s="2">
        <v>153.4</v>
      </c>
      <c r="Z25" s="2">
        <v>148.69999999999999</v>
      </c>
      <c r="AA25" s="2">
        <v>40.6</v>
      </c>
      <c r="AB25" s="2">
        <v>132.1</v>
      </c>
      <c r="AE25" s="2">
        <v>69</v>
      </c>
      <c r="BU25">
        <v>153.4</v>
      </c>
      <c r="BV25">
        <v>148.69999999999999</v>
      </c>
      <c r="BW25">
        <v>40.6</v>
      </c>
      <c r="BX25">
        <v>132.1</v>
      </c>
      <c r="CA25">
        <v>69</v>
      </c>
      <c r="CD25" t="str">
        <f t="shared" si="6"/>
        <v/>
      </c>
      <c r="CE25" t="str">
        <f t="shared" si="7"/>
        <v/>
      </c>
      <c r="CF25">
        <f t="shared" si="8"/>
        <v>28.4</v>
      </c>
      <c r="CG25" t="str">
        <f t="shared" si="9"/>
        <v/>
      </c>
      <c r="CH25" t="str">
        <f t="shared" si="10"/>
        <v/>
      </c>
      <c r="CI25" t="str">
        <f t="shared" si="11"/>
        <v/>
      </c>
      <c r="CJ25" t="str">
        <f t="shared" si="12"/>
        <v/>
      </c>
      <c r="CK25" t="str">
        <f t="shared" si="13"/>
        <v/>
      </c>
      <c r="CU25">
        <v>153.4</v>
      </c>
      <c r="CV25">
        <v>148.69999999999999</v>
      </c>
      <c r="CW25">
        <v>40.6</v>
      </c>
      <c r="CX25">
        <v>132.1</v>
      </c>
      <c r="CY25" t="s">
        <v>172</v>
      </c>
      <c r="CZ25" t="s">
        <v>172</v>
      </c>
      <c r="DA25">
        <v>69</v>
      </c>
      <c r="DB25" t="s">
        <v>172</v>
      </c>
      <c r="DD25">
        <v>153.4</v>
      </c>
      <c r="DE25">
        <v>148.69999999999999</v>
      </c>
      <c r="DF25">
        <v>40.6</v>
      </c>
      <c r="DG25">
        <v>132.1</v>
      </c>
      <c r="DH25" t="s">
        <v>172</v>
      </c>
      <c r="DI25" t="s">
        <v>172</v>
      </c>
      <c r="DJ25">
        <v>69</v>
      </c>
      <c r="DK25" t="s">
        <v>172</v>
      </c>
      <c r="DM25">
        <v>0</v>
      </c>
      <c r="DN25">
        <v>0</v>
      </c>
      <c r="DO25">
        <v>0</v>
      </c>
      <c r="DP25">
        <v>0</v>
      </c>
      <c r="DQ25" t="s">
        <v>172</v>
      </c>
      <c r="DR25" t="s">
        <v>172</v>
      </c>
      <c r="DS25">
        <v>0</v>
      </c>
      <c r="DT25" t="s">
        <v>172</v>
      </c>
      <c r="DV25" t="s">
        <v>172</v>
      </c>
      <c r="DW25" t="s">
        <v>172</v>
      </c>
      <c r="DX25">
        <v>28.4</v>
      </c>
      <c r="DY25" t="s">
        <v>172</v>
      </c>
      <c r="EA25" t="s">
        <v>172</v>
      </c>
      <c r="EB25" t="s">
        <v>172</v>
      </c>
      <c r="EC25">
        <v>28.4</v>
      </c>
      <c r="ED25" t="s">
        <v>172</v>
      </c>
      <c r="EF25" t="s">
        <v>172</v>
      </c>
      <c r="EG25" t="s">
        <v>172</v>
      </c>
      <c r="EH25" t="s">
        <v>172</v>
      </c>
      <c r="EI25" t="s">
        <v>172</v>
      </c>
      <c r="EL25">
        <f t="shared" si="14"/>
        <v>150.51000000000002</v>
      </c>
      <c r="EM25">
        <f t="shared" si="15"/>
        <v>145.81</v>
      </c>
      <c r="EN25">
        <f t="shared" si="16"/>
        <v>37.71</v>
      </c>
      <c r="EO25">
        <f t="shared" si="17"/>
        <v>129.21</v>
      </c>
      <c r="EP25" t="str">
        <f t="shared" si="18"/>
        <v/>
      </c>
      <c r="EQ25" t="str">
        <f t="shared" si="19"/>
        <v/>
      </c>
      <c r="ER25">
        <f t="shared" si="20"/>
        <v>66.11</v>
      </c>
      <c r="ES25" t="str">
        <f t="shared" si="21"/>
        <v/>
      </c>
      <c r="ET25" t="str">
        <f t="shared" si="22"/>
        <v/>
      </c>
      <c r="EU25" t="str">
        <f t="shared" si="23"/>
        <v/>
      </c>
      <c r="EV25" t="str">
        <f t="shared" si="24"/>
        <v/>
      </c>
      <c r="EW25" t="str">
        <f t="shared" si="25"/>
        <v/>
      </c>
      <c r="EX25" t="str">
        <f t="shared" si="26"/>
        <v/>
      </c>
      <c r="EY25" t="str">
        <f t="shared" si="27"/>
        <v/>
      </c>
      <c r="EZ25" t="str">
        <f t="shared" si="28"/>
        <v/>
      </c>
      <c r="FA25" t="str">
        <f t="shared" si="29"/>
        <v/>
      </c>
      <c r="FB25" t="str">
        <f t="shared" si="30"/>
        <v/>
      </c>
      <c r="FC25" t="str">
        <f t="shared" si="31"/>
        <v/>
      </c>
      <c r="FD25" t="str">
        <f t="shared" si="32"/>
        <v/>
      </c>
      <c r="FE25" t="str">
        <f t="shared" si="33"/>
        <v/>
      </c>
      <c r="FF25" t="str">
        <f t="shared" si="34"/>
        <v/>
      </c>
      <c r="FG25" t="str">
        <f t="shared" si="35"/>
        <v/>
      </c>
      <c r="FH25" t="str">
        <f t="shared" si="36"/>
        <v/>
      </c>
      <c r="FI25" t="str">
        <f t="shared" si="37"/>
        <v/>
      </c>
      <c r="FJ25" t="str">
        <f t="shared" si="38"/>
        <v/>
      </c>
      <c r="FK25" t="str">
        <f t="shared" si="39"/>
        <v/>
      </c>
      <c r="FL25" t="str">
        <f t="shared" si="40"/>
        <v/>
      </c>
      <c r="FM25" t="str">
        <f t="shared" si="41"/>
        <v/>
      </c>
      <c r="FN25" t="str">
        <f t="shared" si="42"/>
        <v/>
      </c>
      <c r="FO25" t="str">
        <f t="shared" si="43"/>
        <v/>
      </c>
      <c r="FP25" t="str">
        <f t="shared" si="44"/>
        <v/>
      </c>
      <c r="FQ25" t="str">
        <f t="shared" si="45"/>
        <v/>
      </c>
      <c r="FR25" t="str">
        <f t="shared" si="46"/>
        <v/>
      </c>
      <c r="FS25" t="str">
        <f t="shared" si="47"/>
        <v/>
      </c>
      <c r="FT25" t="str">
        <f t="shared" si="48"/>
        <v/>
      </c>
      <c r="FU25" t="str">
        <f t="shared" si="49"/>
        <v/>
      </c>
      <c r="FV25" t="str">
        <f t="shared" si="50"/>
        <v/>
      </c>
      <c r="FW25" t="str">
        <f t="shared" si="51"/>
        <v/>
      </c>
      <c r="FX25" t="str">
        <f t="shared" si="52"/>
        <v/>
      </c>
      <c r="FY25" t="str">
        <f t="shared" si="53"/>
        <v/>
      </c>
      <c r="FZ25" t="str">
        <f t="shared" si="54"/>
        <v/>
      </c>
      <c r="GA25" t="str">
        <f t="shared" si="55"/>
        <v/>
      </c>
      <c r="GB25" t="str">
        <f t="shared" si="56"/>
        <v/>
      </c>
      <c r="GC25" t="str">
        <f t="shared" si="57"/>
        <v/>
      </c>
      <c r="GD25" t="str">
        <f t="shared" si="58"/>
        <v/>
      </c>
      <c r="GE25" t="str">
        <f t="shared" si="59"/>
        <v/>
      </c>
      <c r="GF25" t="str">
        <f t="shared" si="60"/>
        <v/>
      </c>
      <c r="GG25" t="str">
        <f t="shared" si="61"/>
        <v/>
      </c>
      <c r="GH25">
        <f t="shared" si="62"/>
        <v>150.51000000000002</v>
      </c>
      <c r="GI25">
        <f t="shared" si="63"/>
        <v>145.81</v>
      </c>
      <c r="GJ25">
        <f t="shared" si="64"/>
        <v>37.71</v>
      </c>
      <c r="GK25">
        <f t="shared" si="65"/>
        <v>129.21</v>
      </c>
      <c r="GL25" t="str">
        <f t="shared" si="66"/>
        <v/>
      </c>
      <c r="GM25" t="str">
        <f t="shared" si="67"/>
        <v/>
      </c>
      <c r="GN25">
        <f t="shared" si="68"/>
        <v>66.11</v>
      </c>
      <c r="GO25" t="str">
        <f t="shared" si="69"/>
        <v/>
      </c>
    </row>
    <row r="26" spans="1:197" x14ac:dyDescent="0.2">
      <c r="A26" s="1" t="s">
        <v>66</v>
      </c>
      <c r="B26" s="2">
        <v>-7.3</v>
      </c>
      <c r="C26" s="2">
        <v>19.899999999999999</v>
      </c>
      <c r="D26" s="2">
        <v>0</v>
      </c>
      <c r="E26" s="2">
        <v>7411211315</v>
      </c>
      <c r="F26" s="2">
        <f t="shared" si="0"/>
        <v>13</v>
      </c>
      <c r="G26" s="2">
        <f t="shared" si="1"/>
        <v>15</v>
      </c>
      <c r="H26" s="2">
        <v>40.79</v>
      </c>
      <c r="I26" s="2">
        <v>325</v>
      </c>
      <c r="J26" s="2">
        <v>13</v>
      </c>
      <c r="K26" s="2">
        <v>16</v>
      </c>
      <c r="M26">
        <v>13</v>
      </c>
      <c r="N26">
        <v>15</v>
      </c>
      <c r="O26">
        <v>40.51</v>
      </c>
      <c r="P26">
        <v>-7.28</v>
      </c>
      <c r="Q26">
        <v>19.78</v>
      </c>
      <c r="R26">
        <v>0</v>
      </c>
      <c r="S26">
        <v>40.51</v>
      </c>
      <c r="T26" s="4">
        <f t="shared" si="2"/>
        <v>43.338407153448017</v>
      </c>
      <c r="U26" s="4">
        <f t="shared" si="3"/>
        <v>37.376598056752215</v>
      </c>
      <c r="V26" s="4">
        <f t="shared" si="4"/>
        <v>36.975185414080478</v>
      </c>
      <c r="W26" s="4">
        <f t="shared" si="5"/>
        <v>4.6682580393659894</v>
      </c>
      <c r="Y26" s="2">
        <v>222.9</v>
      </c>
      <c r="Z26" s="2">
        <v>193</v>
      </c>
      <c r="AA26" s="2">
        <v>182.7</v>
      </c>
      <c r="AB26" s="2">
        <v>70.5</v>
      </c>
      <c r="AG26">
        <v>222.1</v>
      </c>
      <c r="AH26">
        <v>201.8</v>
      </c>
      <c r="AI26">
        <v>184</v>
      </c>
      <c r="AJ26">
        <v>71.099999999999994</v>
      </c>
      <c r="AL26">
        <v>330</v>
      </c>
      <c r="AM26">
        <v>300</v>
      </c>
      <c r="AN26">
        <v>110</v>
      </c>
      <c r="BE26">
        <v>209</v>
      </c>
      <c r="BF26">
        <v>192</v>
      </c>
      <c r="BG26">
        <v>184</v>
      </c>
      <c r="BH26">
        <v>71</v>
      </c>
      <c r="BI26">
        <v>354</v>
      </c>
      <c r="BJ26">
        <v>312</v>
      </c>
      <c r="BK26">
        <v>299</v>
      </c>
      <c r="BL26">
        <v>100.5</v>
      </c>
      <c r="BU26">
        <v>222.9</v>
      </c>
      <c r="BV26">
        <v>193</v>
      </c>
      <c r="BW26">
        <v>182.7</v>
      </c>
      <c r="BX26">
        <v>70.5</v>
      </c>
      <c r="CD26" t="str">
        <f t="shared" si="6"/>
        <v/>
      </c>
      <c r="CE26" t="str">
        <f t="shared" si="7"/>
        <v/>
      </c>
      <c r="CF26" t="str">
        <f t="shared" si="8"/>
        <v/>
      </c>
      <c r="CG26" t="str">
        <f t="shared" si="9"/>
        <v/>
      </c>
      <c r="CH26" t="str">
        <f t="shared" si="10"/>
        <v/>
      </c>
      <c r="CI26">
        <f t="shared" si="11"/>
        <v>128.19999999999999</v>
      </c>
      <c r="CJ26">
        <f t="shared" si="12"/>
        <v>116</v>
      </c>
      <c r="CK26">
        <f t="shared" si="13"/>
        <v>38.900000000000006</v>
      </c>
      <c r="CU26">
        <v>222.63333333333301</v>
      </c>
      <c r="CV26">
        <v>195.933333333333</v>
      </c>
      <c r="CW26">
        <v>183.13333333333301</v>
      </c>
      <c r="CX26">
        <v>70.7</v>
      </c>
      <c r="CY26" t="s">
        <v>172</v>
      </c>
      <c r="CZ26">
        <v>330</v>
      </c>
      <c r="DA26">
        <v>300</v>
      </c>
      <c r="DB26">
        <v>110</v>
      </c>
      <c r="DD26">
        <v>222.9</v>
      </c>
      <c r="DE26">
        <v>193</v>
      </c>
      <c r="DF26">
        <v>182.7</v>
      </c>
      <c r="DG26">
        <v>70.5</v>
      </c>
      <c r="DH26" t="s">
        <v>172</v>
      </c>
      <c r="DI26">
        <v>330</v>
      </c>
      <c r="DJ26">
        <v>300</v>
      </c>
      <c r="DK26">
        <v>110</v>
      </c>
      <c r="DM26">
        <v>0.46188021535170698</v>
      </c>
      <c r="DN26">
        <v>5.0806823688687102</v>
      </c>
      <c r="DO26">
        <v>0.75055534994651996</v>
      </c>
      <c r="DP26">
        <v>0.34641016151377202</v>
      </c>
      <c r="DQ26" t="s">
        <v>172</v>
      </c>
      <c r="DR26" t="s">
        <v>172</v>
      </c>
      <c r="DS26" t="s">
        <v>172</v>
      </c>
      <c r="DT26" t="s">
        <v>172</v>
      </c>
      <c r="DV26" t="s">
        <v>172</v>
      </c>
      <c r="DW26">
        <v>128.19999999999999</v>
      </c>
      <c r="DX26">
        <v>116</v>
      </c>
      <c r="DY26">
        <v>38.9</v>
      </c>
      <c r="EA26" t="s">
        <v>172</v>
      </c>
      <c r="EB26">
        <v>128.19999999999999</v>
      </c>
      <c r="EC26">
        <v>116</v>
      </c>
      <c r="ED26">
        <v>38.9</v>
      </c>
      <c r="EF26" t="s">
        <v>172</v>
      </c>
      <c r="EG26" t="s">
        <v>172</v>
      </c>
      <c r="EH26" t="s">
        <v>172</v>
      </c>
      <c r="EI26" t="s">
        <v>172</v>
      </c>
      <c r="EL26">
        <f t="shared" si="14"/>
        <v>182.11</v>
      </c>
      <c r="EM26">
        <f t="shared" si="15"/>
        <v>152.21</v>
      </c>
      <c r="EN26">
        <f t="shared" si="16"/>
        <v>141.91</v>
      </c>
      <c r="EO26">
        <f t="shared" si="17"/>
        <v>29.71</v>
      </c>
      <c r="EP26" t="str">
        <f t="shared" si="18"/>
        <v/>
      </c>
      <c r="EQ26" t="str">
        <f t="shared" si="19"/>
        <v/>
      </c>
      <c r="ER26" t="str">
        <f t="shared" si="20"/>
        <v/>
      </c>
      <c r="ES26" t="str">
        <f t="shared" si="21"/>
        <v/>
      </c>
      <c r="ET26">
        <f t="shared" si="22"/>
        <v>181.31</v>
      </c>
      <c r="EU26">
        <f t="shared" si="23"/>
        <v>161.01000000000002</v>
      </c>
      <c r="EV26">
        <f t="shared" si="24"/>
        <v>143.21</v>
      </c>
      <c r="EW26">
        <f t="shared" si="25"/>
        <v>30.309999999999995</v>
      </c>
      <c r="EX26" t="str">
        <f t="shared" si="26"/>
        <v/>
      </c>
      <c r="EY26">
        <f t="shared" si="27"/>
        <v>289.20999999999998</v>
      </c>
      <c r="EZ26">
        <f t="shared" si="28"/>
        <v>259.20999999999998</v>
      </c>
      <c r="FA26">
        <f t="shared" si="29"/>
        <v>69.210000000000008</v>
      </c>
      <c r="FB26" t="str">
        <f t="shared" si="30"/>
        <v/>
      </c>
      <c r="FC26" t="str">
        <f t="shared" si="31"/>
        <v/>
      </c>
      <c r="FD26" t="str">
        <f t="shared" si="32"/>
        <v/>
      </c>
      <c r="FE26" t="str">
        <f t="shared" si="33"/>
        <v/>
      </c>
      <c r="FF26" t="str">
        <f t="shared" si="34"/>
        <v/>
      </c>
      <c r="FG26" t="str">
        <f t="shared" si="35"/>
        <v/>
      </c>
      <c r="FH26" t="str">
        <f t="shared" si="36"/>
        <v/>
      </c>
      <c r="FI26" t="str">
        <f t="shared" si="37"/>
        <v/>
      </c>
      <c r="FJ26" t="str">
        <f t="shared" si="38"/>
        <v/>
      </c>
      <c r="FK26" t="str">
        <f t="shared" si="39"/>
        <v/>
      </c>
      <c r="FL26" t="str">
        <f t="shared" si="40"/>
        <v/>
      </c>
      <c r="FM26" t="str">
        <f t="shared" si="41"/>
        <v/>
      </c>
      <c r="FN26" t="str">
        <f t="shared" si="42"/>
        <v/>
      </c>
      <c r="FO26" t="str">
        <f t="shared" si="43"/>
        <v/>
      </c>
      <c r="FP26" t="str">
        <f t="shared" si="44"/>
        <v/>
      </c>
      <c r="FQ26" t="str">
        <f t="shared" si="45"/>
        <v/>
      </c>
      <c r="FR26">
        <f t="shared" si="46"/>
        <v>168.21</v>
      </c>
      <c r="FS26">
        <f t="shared" si="47"/>
        <v>151.21</v>
      </c>
      <c r="FT26">
        <f t="shared" si="48"/>
        <v>143.21</v>
      </c>
      <c r="FU26">
        <f t="shared" si="49"/>
        <v>30.21</v>
      </c>
      <c r="FV26">
        <f t="shared" si="50"/>
        <v>313.20999999999998</v>
      </c>
      <c r="FW26">
        <f t="shared" si="51"/>
        <v>271.20999999999998</v>
      </c>
      <c r="FX26">
        <f t="shared" si="52"/>
        <v>258.20999999999998</v>
      </c>
      <c r="FY26">
        <f t="shared" si="53"/>
        <v>59.71</v>
      </c>
      <c r="FZ26" t="str">
        <f t="shared" si="54"/>
        <v/>
      </c>
      <c r="GA26" t="str">
        <f t="shared" si="55"/>
        <v/>
      </c>
      <c r="GB26" t="str">
        <f t="shared" si="56"/>
        <v/>
      </c>
      <c r="GC26" t="str">
        <f t="shared" si="57"/>
        <v/>
      </c>
      <c r="GD26" t="str">
        <f t="shared" si="58"/>
        <v/>
      </c>
      <c r="GE26" t="str">
        <f t="shared" si="59"/>
        <v/>
      </c>
      <c r="GF26" t="str">
        <f t="shared" si="60"/>
        <v/>
      </c>
      <c r="GG26" t="str">
        <f t="shared" si="61"/>
        <v/>
      </c>
      <c r="GH26">
        <f t="shared" si="62"/>
        <v>182.11</v>
      </c>
      <c r="GI26">
        <f t="shared" si="63"/>
        <v>152.21</v>
      </c>
      <c r="GJ26">
        <f t="shared" si="64"/>
        <v>141.91</v>
      </c>
      <c r="GK26">
        <f t="shared" si="65"/>
        <v>29.71</v>
      </c>
      <c r="GL26" t="str">
        <f t="shared" si="66"/>
        <v/>
      </c>
      <c r="GM26" t="str">
        <f t="shared" si="67"/>
        <v/>
      </c>
      <c r="GN26" t="str">
        <f t="shared" si="68"/>
        <v/>
      </c>
      <c r="GO26" t="str">
        <f t="shared" si="69"/>
        <v/>
      </c>
    </row>
    <row r="27" spans="1:197" x14ac:dyDescent="0.2">
      <c r="A27" s="1" t="s">
        <v>66</v>
      </c>
      <c r="B27" s="2">
        <v>1.6</v>
      </c>
      <c r="C27" s="2">
        <v>-8.1999999999999993</v>
      </c>
      <c r="D27" s="2">
        <v>0</v>
      </c>
      <c r="E27" s="2">
        <v>7412150907</v>
      </c>
      <c r="F27" s="2">
        <f t="shared" si="0"/>
        <v>9</v>
      </c>
      <c r="G27" s="2">
        <f t="shared" si="1"/>
        <v>7</v>
      </c>
      <c r="H27" s="2">
        <v>15.17</v>
      </c>
      <c r="I27" s="2">
        <v>349</v>
      </c>
      <c r="J27" s="2">
        <v>9</v>
      </c>
      <c r="K27" s="2">
        <v>8</v>
      </c>
      <c r="M27">
        <v>9</v>
      </c>
      <c r="N27">
        <v>7</v>
      </c>
      <c r="O27">
        <v>15.15</v>
      </c>
      <c r="P27">
        <v>1.68</v>
      </c>
      <c r="Q27">
        <v>-8.15</v>
      </c>
      <c r="R27">
        <v>0</v>
      </c>
      <c r="S27">
        <v>15.15</v>
      </c>
      <c r="T27" s="4">
        <f t="shared" si="2"/>
        <v>15.897800275047276</v>
      </c>
      <c r="U27" s="4">
        <f t="shared" si="3"/>
        <v>10.65310059828542</v>
      </c>
      <c r="V27" s="4">
        <f t="shared" si="4"/>
        <v>27.040877435397686</v>
      </c>
      <c r="W27" s="4">
        <f t="shared" si="5"/>
        <v>25.877622807546679</v>
      </c>
      <c r="Y27" s="2">
        <v>95.1</v>
      </c>
      <c r="Z27" s="2">
        <v>66.599999999999994</v>
      </c>
      <c r="AA27" s="8"/>
      <c r="AB27" s="8">
        <v>128.1</v>
      </c>
      <c r="AC27" s="8"/>
      <c r="AD27" s="8">
        <v>109.3</v>
      </c>
      <c r="AE27" s="2">
        <v>208.2</v>
      </c>
      <c r="AG27" s="2">
        <v>93.5</v>
      </c>
      <c r="AH27" s="2">
        <v>66.2</v>
      </c>
      <c r="AI27" s="2">
        <v>146.80000000000001</v>
      </c>
      <c r="AJ27" s="2">
        <v>128.6</v>
      </c>
      <c r="AL27" s="2">
        <v>110</v>
      </c>
      <c r="AM27" s="2">
        <v>250</v>
      </c>
      <c r="AN27" s="2">
        <v>230</v>
      </c>
      <c r="AW27">
        <v>92</v>
      </c>
      <c r="AX27">
        <v>66.2</v>
      </c>
      <c r="AY27">
        <v>147.69999999999999</v>
      </c>
      <c r="AZ27">
        <v>138.6</v>
      </c>
      <c r="BB27">
        <v>110</v>
      </c>
      <c r="BC27">
        <v>250</v>
      </c>
      <c r="BD27">
        <v>230</v>
      </c>
      <c r="BU27">
        <v>95.1</v>
      </c>
      <c r="BV27">
        <v>66.599999999999994</v>
      </c>
      <c r="BW27">
        <v>147.30000000000001</v>
      </c>
      <c r="BX27">
        <v>128.1</v>
      </c>
      <c r="CD27" t="str">
        <f t="shared" si="6"/>
        <v/>
      </c>
      <c r="CE27">
        <f t="shared" si="7"/>
        <v>42.7</v>
      </c>
      <c r="CF27" t="str">
        <f t="shared" si="8"/>
        <v/>
      </c>
      <c r="CG27" t="str">
        <f t="shared" si="9"/>
        <v/>
      </c>
      <c r="CH27" t="str">
        <f t="shared" si="10"/>
        <v/>
      </c>
      <c r="CI27">
        <f t="shared" si="11"/>
        <v>43.8</v>
      </c>
      <c r="CJ27">
        <f t="shared" si="12"/>
        <v>103.19999999999999</v>
      </c>
      <c r="CK27">
        <f t="shared" si="13"/>
        <v>101.4</v>
      </c>
      <c r="CU27">
        <v>93.924999999999997</v>
      </c>
      <c r="CV27">
        <v>66.400000000000006</v>
      </c>
      <c r="CW27">
        <v>147.26666666666699</v>
      </c>
      <c r="CX27">
        <v>130.85</v>
      </c>
      <c r="CY27" t="s">
        <v>172</v>
      </c>
      <c r="CZ27">
        <v>109.76666666666701</v>
      </c>
      <c r="DA27">
        <v>236.066666666667</v>
      </c>
      <c r="DB27">
        <v>230</v>
      </c>
      <c r="DD27">
        <v>94.3</v>
      </c>
      <c r="DE27">
        <v>66.400000000000006</v>
      </c>
      <c r="DF27">
        <v>147.30000000000001</v>
      </c>
      <c r="DG27">
        <v>128.35</v>
      </c>
      <c r="DH27" t="s">
        <v>172</v>
      </c>
      <c r="DI27">
        <v>110</v>
      </c>
      <c r="DJ27">
        <v>250</v>
      </c>
      <c r="DK27">
        <v>230</v>
      </c>
      <c r="DM27">
        <v>1.4885675440951001</v>
      </c>
      <c r="DN27">
        <v>0.230940107675845</v>
      </c>
      <c r="DO27">
        <v>0.45092497528227798</v>
      </c>
      <c r="DP27">
        <v>5.1720402163942998</v>
      </c>
      <c r="DQ27" t="s">
        <v>172</v>
      </c>
      <c r="DR27">
        <v>0.40414518843274</v>
      </c>
      <c r="DS27">
        <v>24.1332412521264</v>
      </c>
      <c r="DT27">
        <v>0</v>
      </c>
      <c r="DV27" t="s">
        <v>172</v>
      </c>
      <c r="DW27">
        <v>43.25</v>
      </c>
      <c r="DX27">
        <v>103.2</v>
      </c>
      <c r="DY27">
        <v>101.4</v>
      </c>
      <c r="EA27" t="s">
        <v>172</v>
      </c>
      <c r="EB27">
        <v>43.25</v>
      </c>
      <c r="EC27">
        <v>103.2</v>
      </c>
      <c r="ED27">
        <v>101.4</v>
      </c>
      <c r="EF27" t="s">
        <v>172</v>
      </c>
      <c r="EG27">
        <v>0.77781745930519797</v>
      </c>
      <c r="EH27" t="s">
        <v>172</v>
      </c>
      <c r="EI27" t="s">
        <v>172</v>
      </c>
      <c r="EL27">
        <f t="shared" si="14"/>
        <v>79.929999999999993</v>
      </c>
      <c r="EM27">
        <f t="shared" si="15"/>
        <v>51.429999999999993</v>
      </c>
      <c r="EN27" t="str">
        <f t="shared" si="16"/>
        <v/>
      </c>
      <c r="EO27">
        <f t="shared" si="17"/>
        <v>112.92999999999999</v>
      </c>
      <c r="EP27" t="str">
        <f t="shared" si="18"/>
        <v/>
      </c>
      <c r="EQ27">
        <f t="shared" si="19"/>
        <v>94.13</v>
      </c>
      <c r="ER27">
        <f t="shared" si="20"/>
        <v>193.03</v>
      </c>
      <c r="ES27" t="str">
        <f t="shared" si="21"/>
        <v/>
      </c>
      <c r="ET27">
        <f t="shared" si="22"/>
        <v>78.33</v>
      </c>
      <c r="EU27">
        <f t="shared" si="23"/>
        <v>51.03</v>
      </c>
      <c r="EV27">
        <f t="shared" si="24"/>
        <v>131.63000000000002</v>
      </c>
      <c r="EW27">
        <f t="shared" si="25"/>
        <v>113.42999999999999</v>
      </c>
      <c r="EX27" t="str">
        <f t="shared" si="26"/>
        <v/>
      </c>
      <c r="EY27">
        <f t="shared" si="27"/>
        <v>94.83</v>
      </c>
      <c r="EZ27">
        <f t="shared" si="28"/>
        <v>234.83</v>
      </c>
      <c r="FA27">
        <f t="shared" si="29"/>
        <v>214.83</v>
      </c>
      <c r="FB27" t="str">
        <f t="shared" si="30"/>
        <v/>
      </c>
      <c r="FC27" t="str">
        <f t="shared" si="31"/>
        <v/>
      </c>
      <c r="FD27" t="str">
        <f t="shared" si="32"/>
        <v/>
      </c>
      <c r="FE27" t="str">
        <f t="shared" si="33"/>
        <v/>
      </c>
      <c r="FF27" t="str">
        <f t="shared" si="34"/>
        <v/>
      </c>
      <c r="FG27" t="str">
        <f t="shared" si="35"/>
        <v/>
      </c>
      <c r="FH27" t="str">
        <f t="shared" si="36"/>
        <v/>
      </c>
      <c r="FI27" t="str">
        <f t="shared" si="37"/>
        <v/>
      </c>
      <c r="FJ27">
        <f t="shared" si="38"/>
        <v>76.83</v>
      </c>
      <c r="FK27">
        <f t="shared" si="39"/>
        <v>51.03</v>
      </c>
      <c r="FL27">
        <f t="shared" si="40"/>
        <v>132.53</v>
      </c>
      <c r="FM27">
        <f t="shared" si="41"/>
        <v>123.42999999999999</v>
      </c>
      <c r="FN27" t="str">
        <f t="shared" si="42"/>
        <v/>
      </c>
      <c r="FO27">
        <f t="shared" si="43"/>
        <v>94.83</v>
      </c>
      <c r="FP27">
        <f t="shared" si="44"/>
        <v>234.83</v>
      </c>
      <c r="FQ27">
        <f t="shared" si="45"/>
        <v>214.83</v>
      </c>
      <c r="FR27" t="str">
        <f t="shared" si="46"/>
        <v/>
      </c>
      <c r="FS27" t="str">
        <f t="shared" si="47"/>
        <v/>
      </c>
      <c r="FT27" t="str">
        <f t="shared" si="48"/>
        <v/>
      </c>
      <c r="FU27" t="str">
        <f t="shared" si="49"/>
        <v/>
      </c>
      <c r="FV27" t="str">
        <f t="shared" si="50"/>
        <v/>
      </c>
      <c r="FW27" t="str">
        <f t="shared" si="51"/>
        <v/>
      </c>
      <c r="FX27" t="str">
        <f t="shared" si="52"/>
        <v/>
      </c>
      <c r="FY27" t="str">
        <f t="shared" si="53"/>
        <v/>
      </c>
      <c r="FZ27" t="str">
        <f t="shared" si="54"/>
        <v/>
      </c>
      <c r="GA27" t="str">
        <f t="shared" si="55"/>
        <v/>
      </c>
      <c r="GB27" t="str">
        <f t="shared" si="56"/>
        <v/>
      </c>
      <c r="GC27" t="str">
        <f t="shared" si="57"/>
        <v/>
      </c>
      <c r="GD27" t="str">
        <f t="shared" si="58"/>
        <v/>
      </c>
      <c r="GE27" t="str">
        <f t="shared" si="59"/>
        <v/>
      </c>
      <c r="GF27" t="str">
        <f t="shared" si="60"/>
        <v/>
      </c>
      <c r="GG27" t="str">
        <f t="shared" si="61"/>
        <v/>
      </c>
      <c r="GH27">
        <f t="shared" si="62"/>
        <v>79.929999999999993</v>
      </c>
      <c r="GI27">
        <f t="shared" si="63"/>
        <v>51.429999999999993</v>
      </c>
      <c r="GJ27">
        <f t="shared" si="64"/>
        <v>132.13000000000002</v>
      </c>
      <c r="GK27">
        <f t="shared" si="65"/>
        <v>112.92999999999999</v>
      </c>
      <c r="GL27" t="str">
        <f t="shared" si="66"/>
        <v/>
      </c>
      <c r="GM27" t="str">
        <f t="shared" si="67"/>
        <v/>
      </c>
      <c r="GN27" t="str">
        <f t="shared" si="68"/>
        <v/>
      </c>
      <c r="GO27" t="str">
        <f t="shared" si="69"/>
        <v/>
      </c>
    </row>
    <row r="28" spans="1:197" x14ac:dyDescent="0.2">
      <c r="A28" s="1" t="s">
        <v>66</v>
      </c>
      <c r="B28" s="2">
        <v>-52.4</v>
      </c>
      <c r="C28" s="2">
        <v>4.2</v>
      </c>
      <c r="D28" s="2">
        <v>0</v>
      </c>
      <c r="E28" s="2">
        <v>7503052149</v>
      </c>
      <c r="F28" s="2">
        <f t="shared" si="0"/>
        <v>21</v>
      </c>
      <c r="G28" s="2">
        <f t="shared" si="1"/>
        <v>49</v>
      </c>
      <c r="H28" s="2">
        <v>22.3</v>
      </c>
      <c r="M28">
        <v>21</v>
      </c>
      <c r="N28">
        <v>49</v>
      </c>
      <c r="O28">
        <v>22.25</v>
      </c>
      <c r="P28">
        <v>-51.8</v>
      </c>
      <c r="Q28">
        <v>4.16</v>
      </c>
      <c r="R28">
        <v>0</v>
      </c>
      <c r="S28">
        <v>22.25</v>
      </c>
      <c r="T28" s="4">
        <f t="shared" si="2"/>
        <v>54.445885499475786</v>
      </c>
      <c r="U28" s="4">
        <f t="shared" si="3"/>
        <v>51.965129381420425</v>
      </c>
      <c r="V28" s="4">
        <f t="shared" si="4"/>
        <v>78.531584764543183</v>
      </c>
      <c r="W28" s="4">
        <f t="shared" si="5"/>
        <v>44.385322358692832</v>
      </c>
      <c r="Y28" s="2">
        <v>236.1</v>
      </c>
      <c r="Z28" s="2">
        <v>225</v>
      </c>
      <c r="AB28" s="2">
        <v>209.7</v>
      </c>
      <c r="AC28" s="2">
        <v>398</v>
      </c>
      <c r="AF28" s="2">
        <v>330</v>
      </c>
      <c r="BU28">
        <v>236.1</v>
      </c>
      <c r="BV28">
        <v>225</v>
      </c>
      <c r="BW28">
        <v>298.733</v>
      </c>
      <c r="BX28">
        <v>209.7</v>
      </c>
      <c r="BY28">
        <v>398</v>
      </c>
      <c r="CB28">
        <v>330</v>
      </c>
      <c r="CD28">
        <f t="shared" si="6"/>
        <v>161.9</v>
      </c>
      <c r="CE28" t="str">
        <f t="shared" si="7"/>
        <v/>
      </c>
      <c r="CF28" t="str">
        <f t="shared" si="8"/>
        <v/>
      </c>
      <c r="CG28">
        <f t="shared" si="9"/>
        <v>120.30000000000001</v>
      </c>
      <c r="CH28" t="str">
        <f t="shared" si="10"/>
        <v/>
      </c>
      <c r="CI28" t="str">
        <f t="shared" si="11"/>
        <v/>
      </c>
      <c r="CJ28" t="str">
        <f t="shared" si="12"/>
        <v/>
      </c>
      <c r="CK28" t="str">
        <f t="shared" si="13"/>
        <v/>
      </c>
      <c r="CU28">
        <v>236.1</v>
      </c>
      <c r="CV28">
        <v>225</v>
      </c>
      <c r="CW28">
        <v>298.733</v>
      </c>
      <c r="CX28">
        <v>209.7</v>
      </c>
      <c r="CY28">
        <v>398</v>
      </c>
      <c r="CZ28" t="s">
        <v>172</v>
      </c>
      <c r="DA28" t="s">
        <v>172</v>
      </c>
      <c r="DB28">
        <v>330</v>
      </c>
      <c r="DD28">
        <v>236.1</v>
      </c>
      <c r="DE28">
        <v>225</v>
      </c>
      <c r="DF28">
        <v>298.733</v>
      </c>
      <c r="DG28">
        <v>209.7</v>
      </c>
      <c r="DH28">
        <v>398</v>
      </c>
      <c r="DI28" t="s">
        <v>172</v>
      </c>
      <c r="DJ28" t="s">
        <v>172</v>
      </c>
      <c r="DK28">
        <v>330</v>
      </c>
      <c r="DM28">
        <v>0</v>
      </c>
      <c r="DN28">
        <v>0</v>
      </c>
      <c r="DO28" t="s">
        <v>172</v>
      </c>
      <c r="DP28">
        <v>0</v>
      </c>
      <c r="DQ28">
        <v>0</v>
      </c>
      <c r="DR28" t="s">
        <v>172</v>
      </c>
      <c r="DS28" t="s">
        <v>172</v>
      </c>
      <c r="DT28">
        <v>0</v>
      </c>
      <c r="DV28">
        <v>161.9</v>
      </c>
      <c r="DW28" t="s">
        <v>172</v>
      </c>
      <c r="DX28" t="s">
        <v>172</v>
      </c>
      <c r="DY28">
        <v>120.3</v>
      </c>
      <c r="EA28">
        <v>161.9</v>
      </c>
      <c r="EB28" t="s">
        <v>172</v>
      </c>
      <c r="EC28" t="s">
        <v>172</v>
      </c>
      <c r="ED28">
        <v>120.3</v>
      </c>
      <c r="EF28" t="s">
        <v>172</v>
      </c>
      <c r="EG28" t="s">
        <v>172</v>
      </c>
      <c r="EH28" t="s">
        <v>172</v>
      </c>
      <c r="EI28" t="s">
        <v>172</v>
      </c>
      <c r="EL28">
        <f t="shared" si="14"/>
        <v>213.79999999999998</v>
      </c>
      <c r="EM28">
        <f t="shared" si="15"/>
        <v>202.7</v>
      </c>
      <c r="EN28" t="str">
        <f t="shared" si="16"/>
        <v/>
      </c>
      <c r="EO28">
        <f t="shared" si="17"/>
        <v>187.39999999999998</v>
      </c>
      <c r="EP28">
        <f t="shared" si="18"/>
        <v>375.7</v>
      </c>
      <c r="EQ28" t="str">
        <f t="shared" si="19"/>
        <v/>
      </c>
      <c r="ER28" t="str">
        <f t="shared" si="20"/>
        <v/>
      </c>
      <c r="ES28">
        <f t="shared" si="21"/>
        <v>307.7</v>
      </c>
      <c r="ET28" t="str">
        <f t="shared" si="22"/>
        <v/>
      </c>
      <c r="EU28" t="str">
        <f t="shared" si="23"/>
        <v/>
      </c>
      <c r="EV28" t="str">
        <f t="shared" si="24"/>
        <v/>
      </c>
      <c r="EW28" t="str">
        <f t="shared" si="25"/>
        <v/>
      </c>
      <c r="EX28" t="str">
        <f t="shared" si="26"/>
        <v/>
      </c>
      <c r="EY28" t="str">
        <f t="shared" si="27"/>
        <v/>
      </c>
      <c r="EZ28" t="str">
        <f t="shared" si="28"/>
        <v/>
      </c>
      <c r="FA28" t="str">
        <f t="shared" si="29"/>
        <v/>
      </c>
      <c r="FB28" t="str">
        <f t="shared" si="30"/>
        <v/>
      </c>
      <c r="FC28" t="str">
        <f t="shared" si="31"/>
        <v/>
      </c>
      <c r="FD28" t="str">
        <f t="shared" si="32"/>
        <v/>
      </c>
      <c r="FE28" t="str">
        <f t="shared" si="33"/>
        <v/>
      </c>
      <c r="FF28" t="str">
        <f t="shared" si="34"/>
        <v/>
      </c>
      <c r="FG28" t="str">
        <f t="shared" si="35"/>
        <v/>
      </c>
      <c r="FH28" t="str">
        <f t="shared" si="36"/>
        <v/>
      </c>
      <c r="FI28" t="str">
        <f t="shared" si="37"/>
        <v/>
      </c>
      <c r="FJ28" t="str">
        <f t="shared" si="38"/>
        <v/>
      </c>
      <c r="FK28" t="str">
        <f t="shared" si="39"/>
        <v/>
      </c>
      <c r="FL28" t="str">
        <f t="shared" si="40"/>
        <v/>
      </c>
      <c r="FM28" t="str">
        <f t="shared" si="41"/>
        <v/>
      </c>
      <c r="FN28" t="str">
        <f t="shared" si="42"/>
        <v/>
      </c>
      <c r="FO28" t="str">
        <f t="shared" si="43"/>
        <v/>
      </c>
      <c r="FP28" t="str">
        <f t="shared" si="44"/>
        <v/>
      </c>
      <c r="FQ28" t="str">
        <f t="shared" si="45"/>
        <v/>
      </c>
      <c r="FR28" t="str">
        <f t="shared" si="46"/>
        <v/>
      </c>
      <c r="FS28" t="str">
        <f t="shared" si="47"/>
        <v/>
      </c>
      <c r="FT28" t="str">
        <f t="shared" si="48"/>
        <v/>
      </c>
      <c r="FU28" t="str">
        <f t="shared" si="49"/>
        <v/>
      </c>
      <c r="FV28" t="str">
        <f t="shared" si="50"/>
        <v/>
      </c>
      <c r="FW28" t="str">
        <f t="shared" si="51"/>
        <v/>
      </c>
      <c r="FX28" t="str">
        <f t="shared" si="52"/>
        <v/>
      </c>
      <c r="FY28" t="str">
        <f t="shared" si="53"/>
        <v/>
      </c>
      <c r="FZ28" t="str">
        <f t="shared" si="54"/>
        <v/>
      </c>
      <c r="GA28" t="str">
        <f t="shared" si="55"/>
        <v/>
      </c>
      <c r="GB28" t="str">
        <f t="shared" si="56"/>
        <v/>
      </c>
      <c r="GC28" t="str">
        <f t="shared" si="57"/>
        <v/>
      </c>
      <c r="GD28" t="str">
        <f t="shared" si="58"/>
        <v/>
      </c>
      <c r="GE28" t="str">
        <f t="shared" si="59"/>
        <v/>
      </c>
      <c r="GF28" t="str">
        <f t="shared" si="60"/>
        <v/>
      </c>
      <c r="GG28" t="str">
        <f t="shared" si="61"/>
        <v/>
      </c>
      <c r="GH28">
        <f t="shared" si="62"/>
        <v>213.79999999999998</v>
      </c>
      <c r="GI28">
        <f t="shared" si="63"/>
        <v>202.7</v>
      </c>
      <c r="GJ28">
        <f t="shared" si="64"/>
        <v>276.43299999999999</v>
      </c>
      <c r="GK28">
        <f t="shared" si="65"/>
        <v>187.39999999999998</v>
      </c>
      <c r="GL28">
        <f t="shared" si="66"/>
        <v>375.7</v>
      </c>
      <c r="GM28" t="str">
        <f t="shared" si="67"/>
        <v/>
      </c>
      <c r="GN28" t="str">
        <f t="shared" si="68"/>
        <v/>
      </c>
      <c r="GO28">
        <f t="shared" si="69"/>
        <v>307.7</v>
      </c>
    </row>
    <row r="29" spans="1:197" x14ac:dyDescent="0.2">
      <c r="A29" s="1" t="s">
        <v>66</v>
      </c>
      <c r="B29" s="2">
        <v>2</v>
      </c>
      <c r="C29" s="2">
        <v>43.2</v>
      </c>
      <c r="D29" s="2">
        <v>0</v>
      </c>
      <c r="E29" s="2">
        <v>7504121812</v>
      </c>
      <c r="F29" s="2">
        <f t="shared" si="0"/>
        <v>18</v>
      </c>
      <c r="G29" s="2">
        <f t="shared" si="1"/>
        <v>12</v>
      </c>
      <c r="H29" s="2">
        <v>38.22</v>
      </c>
      <c r="I29" s="2">
        <v>102</v>
      </c>
      <c r="J29" s="2">
        <v>18</v>
      </c>
      <c r="K29" s="2">
        <v>14</v>
      </c>
      <c r="M29">
        <v>18</v>
      </c>
      <c r="N29">
        <v>12</v>
      </c>
      <c r="O29">
        <v>38.22</v>
      </c>
      <c r="P29">
        <v>2.4300000000000002</v>
      </c>
      <c r="Q29">
        <v>43.31</v>
      </c>
      <c r="R29">
        <v>0</v>
      </c>
      <c r="S29">
        <v>38.22</v>
      </c>
      <c r="T29" s="4">
        <f t="shared" si="2"/>
        <v>66.783532983218251</v>
      </c>
      <c r="U29" s="4">
        <f t="shared" si="3"/>
        <v>60.909821997613903</v>
      </c>
      <c r="V29" s="4">
        <f t="shared" si="4"/>
        <v>45.007632363286092</v>
      </c>
      <c r="W29" s="4">
        <f t="shared" si="5"/>
        <v>29.70814681283883</v>
      </c>
      <c r="Y29" s="2">
        <v>298.10000000000002</v>
      </c>
      <c r="Z29" s="2">
        <v>277.8</v>
      </c>
      <c r="AA29" s="2">
        <v>220.6</v>
      </c>
      <c r="AB29" s="2">
        <v>162.1</v>
      </c>
      <c r="AG29">
        <v>291.60000000000002</v>
      </c>
      <c r="AI29">
        <v>220.8</v>
      </c>
      <c r="AJ29">
        <v>164.3</v>
      </c>
      <c r="AL29">
        <v>420</v>
      </c>
      <c r="AM29">
        <v>340</v>
      </c>
      <c r="AN29">
        <v>240</v>
      </c>
      <c r="AO29">
        <v>291.8</v>
      </c>
      <c r="AP29">
        <v>275.8</v>
      </c>
      <c r="AQ29">
        <v>220.4</v>
      </c>
      <c r="AR29">
        <v>164.5</v>
      </c>
      <c r="AS29">
        <v>472</v>
      </c>
      <c r="AV29">
        <v>250.5</v>
      </c>
      <c r="AW29">
        <v>291.60000000000002</v>
      </c>
      <c r="AX29">
        <v>270</v>
      </c>
      <c r="AY29">
        <v>220.8</v>
      </c>
      <c r="AZ29">
        <v>164.3</v>
      </c>
      <c r="BA29">
        <v>472</v>
      </c>
      <c r="BD29">
        <v>245.2</v>
      </c>
      <c r="BE29">
        <v>291.5</v>
      </c>
      <c r="BF29">
        <v>277</v>
      </c>
      <c r="BG29">
        <v>220.5</v>
      </c>
      <c r="BH29">
        <v>164.5</v>
      </c>
      <c r="BI29">
        <v>470</v>
      </c>
      <c r="BJ29">
        <v>433</v>
      </c>
      <c r="BK29">
        <v>330</v>
      </c>
      <c r="BL29">
        <v>244</v>
      </c>
      <c r="BU29">
        <v>291.60000000000002</v>
      </c>
      <c r="BV29">
        <v>277.8</v>
      </c>
      <c r="BW29">
        <v>224.6</v>
      </c>
      <c r="BX29">
        <v>162.1</v>
      </c>
      <c r="BY29">
        <v>471.3</v>
      </c>
      <c r="CB29">
        <v>244.9</v>
      </c>
      <c r="CD29" t="str">
        <f t="shared" si="6"/>
        <v/>
      </c>
      <c r="CE29" t="str">
        <f t="shared" si="7"/>
        <v/>
      </c>
      <c r="CF29" t="str">
        <f t="shared" si="8"/>
        <v/>
      </c>
      <c r="CG29" t="str">
        <f t="shared" si="9"/>
        <v/>
      </c>
      <c r="CH29" t="str">
        <f t="shared" si="10"/>
        <v/>
      </c>
      <c r="CI29" t="str">
        <f t="shared" si="11"/>
        <v/>
      </c>
      <c r="CJ29">
        <f t="shared" si="12"/>
        <v>119.19999999999999</v>
      </c>
      <c r="CK29">
        <f t="shared" si="13"/>
        <v>75.699999999999989</v>
      </c>
      <c r="CU29">
        <v>292.94</v>
      </c>
      <c r="CV29">
        <v>275.35000000000002</v>
      </c>
      <c r="CW29">
        <v>221.44</v>
      </c>
      <c r="CX29">
        <v>163.46</v>
      </c>
      <c r="CY29">
        <v>471.76666666666699</v>
      </c>
      <c r="CZ29">
        <v>420</v>
      </c>
      <c r="DA29">
        <v>340</v>
      </c>
      <c r="DB29">
        <v>245.15</v>
      </c>
      <c r="DD29">
        <v>291.60000000000002</v>
      </c>
      <c r="DE29">
        <v>276.8</v>
      </c>
      <c r="DF29">
        <v>220.8</v>
      </c>
      <c r="DG29">
        <v>164.3</v>
      </c>
      <c r="DH29">
        <v>472</v>
      </c>
      <c r="DI29">
        <v>420</v>
      </c>
      <c r="DJ29">
        <v>340</v>
      </c>
      <c r="DK29">
        <v>245.05</v>
      </c>
      <c r="DM29">
        <v>2.8858274376684401</v>
      </c>
      <c r="DN29">
        <v>3.6891733491393501</v>
      </c>
      <c r="DO29">
        <v>1.77426040929735</v>
      </c>
      <c r="DP29">
        <v>1.2441864811996699</v>
      </c>
      <c r="DQ29">
        <v>0.40414518843273101</v>
      </c>
      <c r="DR29" t="s">
        <v>172</v>
      </c>
      <c r="DS29" t="s">
        <v>172</v>
      </c>
      <c r="DT29">
        <v>4.2899106439800496</v>
      </c>
      <c r="DV29" t="s">
        <v>172</v>
      </c>
      <c r="DW29" t="s">
        <v>172</v>
      </c>
      <c r="DX29">
        <v>119.2</v>
      </c>
      <c r="DY29">
        <v>75.7</v>
      </c>
      <c r="EA29" t="s">
        <v>172</v>
      </c>
      <c r="EB29" t="s">
        <v>172</v>
      </c>
      <c r="EC29">
        <v>119.2</v>
      </c>
      <c r="ED29">
        <v>75.7</v>
      </c>
      <c r="EF29" t="s">
        <v>172</v>
      </c>
      <c r="EG29" t="s">
        <v>172</v>
      </c>
      <c r="EH29" t="s">
        <v>172</v>
      </c>
      <c r="EI29" t="s">
        <v>172</v>
      </c>
      <c r="EL29">
        <f t="shared" si="14"/>
        <v>259.88</v>
      </c>
      <c r="EM29">
        <f t="shared" si="15"/>
        <v>239.58</v>
      </c>
      <c r="EN29">
        <f t="shared" si="16"/>
        <v>182.38</v>
      </c>
      <c r="EO29">
        <f t="shared" si="17"/>
        <v>123.88</v>
      </c>
      <c r="EP29" t="str">
        <f t="shared" si="18"/>
        <v/>
      </c>
      <c r="EQ29" t="str">
        <f t="shared" si="19"/>
        <v/>
      </c>
      <c r="ER29" t="str">
        <f t="shared" si="20"/>
        <v/>
      </c>
      <c r="ES29" t="str">
        <f t="shared" si="21"/>
        <v/>
      </c>
      <c r="ET29">
        <f t="shared" si="22"/>
        <v>253.38000000000002</v>
      </c>
      <c r="EU29" t="str">
        <f t="shared" si="23"/>
        <v/>
      </c>
      <c r="EV29">
        <f t="shared" si="24"/>
        <v>182.58</v>
      </c>
      <c r="EW29">
        <f t="shared" si="25"/>
        <v>126.08000000000001</v>
      </c>
      <c r="EX29" t="str">
        <f t="shared" si="26"/>
        <v/>
      </c>
      <c r="EY29">
        <f t="shared" si="27"/>
        <v>381.78</v>
      </c>
      <c r="EZ29">
        <f t="shared" si="28"/>
        <v>301.77999999999997</v>
      </c>
      <c r="FA29">
        <f t="shared" si="29"/>
        <v>201.78</v>
      </c>
      <c r="FB29">
        <f t="shared" si="30"/>
        <v>253.58</v>
      </c>
      <c r="FC29">
        <f t="shared" si="31"/>
        <v>237.58</v>
      </c>
      <c r="FD29">
        <f t="shared" si="32"/>
        <v>182.18</v>
      </c>
      <c r="FE29">
        <f t="shared" si="33"/>
        <v>126.28</v>
      </c>
      <c r="FF29">
        <f t="shared" si="34"/>
        <v>433.78</v>
      </c>
      <c r="FG29" t="str">
        <f t="shared" si="35"/>
        <v/>
      </c>
      <c r="FH29" t="str">
        <f t="shared" si="36"/>
        <v/>
      </c>
      <c r="FI29">
        <f t="shared" si="37"/>
        <v>212.28</v>
      </c>
      <c r="FJ29">
        <f t="shared" si="38"/>
        <v>253.38000000000002</v>
      </c>
      <c r="FK29">
        <f t="shared" si="39"/>
        <v>231.78</v>
      </c>
      <c r="FL29">
        <f t="shared" si="40"/>
        <v>182.58</v>
      </c>
      <c r="FM29">
        <f t="shared" si="41"/>
        <v>126.08000000000001</v>
      </c>
      <c r="FN29">
        <f t="shared" si="42"/>
        <v>433.78</v>
      </c>
      <c r="FO29" t="str">
        <f t="shared" si="43"/>
        <v/>
      </c>
      <c r="FP29" t="str">
        <f t="shared" si="44"/>
        <v/>
      </c>
      <c r="FQ29">
        <f t="shared" si="45"/>
        <v>206.98</v>
      </c>
      <c r="FR29">
        <f t="shared" si="46"/>
        <v>253.28</v>
      </c>
      <c r="FS29">
        <f t="shared" si="47"/>
        <v>238.78</v>
      </c>
      <c r="FT29">
        <f t="shared" si="48"/>
        <v>182.28</v>
      </c>
      <c r="FU29">
        <f t="shared" si="49"/>
        <v>126.28</v>
      </c>
      <c r="FV29">
        <f t="shared" si="50"/>
        <v>431.78</v>
      </c>
      <c r="FW29">
        <f t="shared" si="51"/>
        <v>394.78</v>
      </c>
      <c r="FX29">
        <f t="shared" si="52"/>
        <v>291.77999999999997</v>
      </c>
      <c r="FY29">
        <f t="shared" si="53"/>
        <v>205.78</v>
      </c>
      <c r="FZ29" t="str">
        <f t="shared" si="54"/>
        <v/>
      </c>
      <c r="GA29" t="str">
        <f t="shared" si="55"/>
        <v/>
      </c>
      <c r="GB29" t="str">
        <f t="shared" si="56"/>
        <v/>
      </c>
      <c r="GC29" t="str">
        <f t="shared" si="57"/>
        <v/>
      </c>
      <c r="GD29" t="str">
        <f t="shared" si="58"/>
        <v/>
      </c>
      <c r="GE29" t="str">
        <f t="shared" si="59"/>
        <v/>
      </c>
      <c r="GF29" t="str">
        <f t="shared" si="60"/>
        <v/>
      </c>
      <c r="GG29" t="str">
        <f t="shared" si="61"/>
        <v/>
      </c>
      <c r="GH29">
        <f t="shared" si="62"/>
        <v>253.38000000000002</v>
      </c>
      <c r="GI29">
        <f t="shared" si="63"/>
        <v>239.58</v>
      </c>
      <c r="GJ29">
        <f t="shared" si="64"/>
        <v>186.38</v>
      </c>
      <c r="GK29">
        <f t="shared" si="65"/>
        <v>123.88</v>
      </c>
      <c r="GL29">
        <f t="shared" si="66"/>
        <v>433.08000000000004</v>
      </c>
      <c r="GM29" t="str">
        <f t="shared" si="67"/>
        <v/>
      </c>
      <c r="GN29" t="str">
        <f t="shared" si="68"/>
        <v/>
      </c>
      <c r="GO29">
        <f t="shared" si="69"/>
        <v>206.68</v>
      </c>
    </row>
    <row r="30" spans="1:197" x14ac:dyDescent="0.2">
      <c r="A30" s="1" t="s">
        <v>66</v>
      </c>
      <c r="B30" s="2">
        <v>-36.4</v>
      </c>
      <c r="C30" s="2">
        <v>-121.3</v>
      </c>
      <c r="D30" s="2">
        <v>0</v>
      </c>
      <c r="E30" s="2">
        <v>7505040959</v>
      </c>
      <c r="F30" s="2">
        <f t="shared" si="0"/>
        <v>9</v>
      </c>
      <c r="G30" s="2">
        <f t="shared" si="1"/>
        <v>59</v>
      </c>
      <c r="H30" s="2">
        <v>28.99</v>
      </c>
      <c r="I30" s="2">
        <v>124</v>
      </c>
      <c r="J30" s="2">
        <v>10</v>
      </c>
      <c r="K30" s="2">
        <v>5</v>
      </c>
      <c r="M30">
        <v>9</v>
      </c>
      <c r="N30">
        <v>59</v>
      </c>
      <c r="O30">
        <v>28.51</v>
      </c>
      <c r="P30">
        <v>-37.159999999999997</v>
      </c>
      <c r="Q30">
        <v>-121.04</v>
      </c>
      <c r="R30">
        <v>0</v>
      </c>
      <c r="S30">
        <v>28.51</v>
      </c>
      <c r="T30" s="4">
        <f t="shared" si="2"/>
        <v>94.533223091043098</v>
      </c>
      <c r="U30" s="4">
        <f t="shared" si="3"/>
        <v>98.870664617975052</v>
      </c>
      <c r="V30" s="4">
        <f t="shared" si="4"/>
        <v>132.46253724242371</v>
      </c>
      <c r="W30" s="4">
        <f t="shared" si="5"/>
        <v>119.13860413679417</v>
      </c>
      <c r="Y30" s="2">
        <v>360.6</v>
      </c>
      <c r="Z30" s="2">
        <v>376.1</v>
      </c>
      <c r="AA30" s="2">
        <v>436</v>
      </c>
      <c r="AB30" s="2">
        <v>413</v>
      </c>
      <c r="AG30">
        <v>362.3</v>
      </c>
      <c r="AH30">
        <v>374.9</v>
      </c>
      <c r="AI30">
        <v>437.7</v>
      </c>
      <c r="AJ30">
        <v>413.8</v>
      </c>
      <c r="AL30">
        <v>660</v>
      </c>
      <c r="AN30">
        <v>820</v>
      </c>
      <c r="AO30">
        <v>361.3</v>
      </c>
      <c r="AP30">
        <v>375.5</v>
      </c>
      <c r="AQ30">
        <v>437.5</v>
      </c>
      <c r="AR30">
        <v>413.6</v>
      </c>
      <c r="AU30">
        <v>770</v>
      </c>
      <c r="AW30">
        <v>362.6</v>
      </c>
      <c r="AX30">
        <v>376</v>
      </c>
      <c r="AY30">
        <v>437.7</v>
      </c>
      <c r="AZ30">
        <v>413.8</v>
      </c>
      <c r="BB30">
        <v>680.3</v>
      </c>
      <c r="BC30">
        <v>870</v>
      </c>
      <c r="BD30">
        <v>810</v>
      </c>
      <c r="BE30">
        <v>362</v>
      </c>
      <c r="BF30">
        <v>374.5</v>
      </c>
      <c r="BG30">
        <v>436.5</v>
      </c>
      <c r="BH30">
        <v>413.5</v>
      </c>
      <c r="BU30">
        <v>362</v>
      </c>
      <c r="BV30">
        <v>376.1</v>
      </c>
      <c r="BW30">
        <v>437</v>
      </c>
      <c r="BX30">
        <v>413</v>
      </c>
      <c r="CD30" t="str">
        <f t="shared" si="6"/>
        <v/>
      </c>
      <c r="CE30" t="str">
        <f t="shared" si="7"/>
        <v/>
      </c>
      <c r="CF30" t="str">
        <f t="shared" si="8"/>
        <v/>
      </c>
      <c r="CG30" t="str">
        <f t="shared" si="9"/>
        <v/>
      </c>
      <c r="CH30" t="str">
        <f t="shared" si="10"/>
        <v/>
      </c>
      <c r="CI30">
        <f t="shared" si="11"/>
        <v>285.10000000000002</v>
      </c>
      <c r="CJ30" t="str">
        <f t="shared" si="12"/>
        <v/>
      </c>
      <c r="CK30">
        <f t="shared" si="13"/>
        <v>406.2</v>
      </c>
      <c r="CU30">
        <v>361.76</v>
      </c>
      <c r="CV30">
        <v>375.72</v>
      </c>
      <c r="CW30">
        <v>437.18</v>
      </c>
      <c r="CX30">
        <v>413.44</v>
      </c>
      <c r="CY30" t="s">
        <v>172</v>
      </c>
      <c r="CZ30">
        <v>670.15</v>
      </c>
      <c r="DA30">
        <v>820</v>
      </c>
      <c r="DB30">
        <v>815</v>
      </c>
      <c r="DD30">
        <v>362</v>
      </c>
      <c r="DE30">
        <v>376</v>
      </c>
      <c r="DF30">
        <v>437.5</v>
      </c>
      <c r="DG30">
        <v>413.6</v>
      </c>
      <c r="DH30" t="s">
        <v>172</v>
      </c>
      <c r="DI30">
        <v>670.15</v>
      </c>
      <c r="DJ30">
        <v>820</v>
      </c>
      <c r="DK30">
        <v>815</v>
      </c>
      <c r="DM30">
        <v>0.808084154033475</v>
      </c>
      <c r="DN30">
        <v>0.52153619241622895</v>
      </c>
      <c r="DO30">
        <v>0.71902712048989803</v>
      </c>
      <c r="DP30">
        <v>0.40987803063839101</v>
      </c>
      <c r="DQ30" t="s">
        <v>172</v>
      </c>
      <c r="DR30">
        <v>14.354267658086901</v>
      </c>
      <c r="DS30">
        <v>70.710678118654798</v>
      </c>
      <c r="DT30">
        <v>7.0710678118654799</v>
      </c>
      <c r="DV30" t="s">
        <v>172</v>
      </c>
      <c r="DW30">
        <v>285.10000000000002</v>
      </c>
      <c r="DX30" t="s">
        <v>172</v>
      </c>
      <c r="DY30">
        <v>406.2</v>
      </c>
      <c r="EA30" t="s">
        <v>172</v>
      </c>
      <c r="EB30">
        <v>285.10000000000002</v>
      </c>
      <c r="EC30" t="s">
        <v>172</v>
      </c>
      <c r="ED30">
        <v>406.2</v>
      </c>
      <c r="EF30" t="s">
        <v>172</v>
      </c>
      <c r="EG30" t="s">
        <v>172</v>
      </c>
      <c r="EH30" t="s">
        <v>172</v>
      </c>
      <c r="EI30" t="s">
        <v>172</v>
      </c>
      <c r="EL30">
        <f t="shared" si="14"/>
        <v>331.61</v>
      </c>
      <c r="EM30">
        <f t="shared" si="15"/>
        <v>347.11</v>
      </c>
      <c r="EN30">
        <f t="shared" si="16"/>
        <v>407.01</v>
      </c>
      <c r="EO30">
        <f t="shared" si="17"/>
        <v>384.01</v>
      </c>
      <c r="EP30" t="str">
        <f t="shared" si="18"/>
        <v/>
      </c>
      <c r="EQ30" t="str">
        <f t="shared" si="19"/>
        <v/>
      </c>
      <c r="ER30" t="str">
        <f t="shared" si="20"/>
        <v/>
      </c>
      <c r="ES30" t="str">
        <f t="shared" si="21"/>
        <v/>
      </c>
      <c r="ET30">
        <f t="shared" si="22"/>
        <v>333.31</v>
      </c>
      <c r="EU30">
        <f t="shared" si="23"/>
        <v>345.90999999999997</v>
      </c>
      <c r="EV30">
        <f t="shared" si="24"/>
        <v>408.71</v>
      </c>
      <c r="EW30">
        <f t="shared" si="25"/>
        <v>384.81</v>
      </c>
      <c r="EX30" t="str">
        <f t="shared" si="26"/>
        <v/>
      </c>
      <c r="EY30">
        <f t="shared" si="27"/>
        <v>631.01</v>
      </c>
      <c r="EZ30" t="str">
        <f t="shared" si="28"/>
        <v/>
      </c>
      <c r="FA30">
        <f t="shared" si="29"/>
        <v>791.01</v>
      </c>
      <c r="FB30">
        <f t="shared" si="30"/>
        <v>332.31</v>
      </c>
      <c r="FC30">
        <f t="shared" si="31"/>
        <v>346.51</v>
      </c>
      <c r="FD30">
        <f t="shared" si="32"/>
        <v>408.51</v>
      </c>
      <c r="FE30">
        <f t="shared" si="33"/>
        <v>384.61</v>
      </c>
      <c r="FF30" t="str">
        <f t="shared" si="34"/>
        <v/>
      </c>
      <c r="FG30" t="str">
        <f t="shared" si="35"/>
        <v/>
      </c>
      <c r="FH30">
        <f t="shared" si="36"/>
        <v>741.01</v>
      </c>
      <c r="FI30" t="str">
        <f t="shared" si="37"/>
        <v/>
      </c>
      <c r="FJ30">
        <f t="shared" si="38"/>
        <v>333.61</v>
      </c>
      <c r="FK30">
        <f t="shared" si="39"/>
        <v>347.01</v>
      </c>
      <c r="FL30">
        <f t="shared" si="40"/>
        <v>408.71</v>
      </c>
      <c r="FM30">
        <f t="shared" si="41"/>
        <v>384.81</v>
      </c>
      <c r="FN30" t="str">
        <f t="shared" si="42"/>
        <v/>
      </c>
      <c r="FO30">
        <f t="shared" si="43"/>
        <v>651.30999999999995</v>
      </c>
      <c r="FP30">
        <f t="shared" si="44"/>
        <v>841.01</v>
      </c>
      <c r="FQ30">
        <f t="shared" si="45"/>
        <v>781.01</v>
      </c>
      <c r="FR30">
        <f t="shared" si="46"/>
        <v>333.01</v>
      </c>
      <c r="FS30">
        <f t="shared" si="47"/>
        <v>345.51</v>
      </c>
      <c r="FT30">
        <f t="shared" si="48"/>
        <v>407.51</v>
      </c>
      <c r="FU30">
        <f t="shared" si="49"/>
        <v>384.51</v>
      </c>
      <c r="FV30" t="str">
        <f t="shared" si="50"/>
        <v/>
      </c>
      <c r="FW30" t="str">
        <f t="shared" si="51"/>
        <v/>
      </c>
      <c r="FX30" t="str">
        <f t="shared" si="52"/>
        <v/>
      </c>
      <c r="FY30" t="str">
        <f t="shared" si="53"/>
        <v/>
      </c>
      <c r="FZ30" t="str">
        <f t="shared" si="54"/>
        <v/>
      </c>
      <c r="GA30" t="str">
        <f t="shared" si="55"/>
        <v/>
      </c>
      <c r="GB30" t="str">
        <f t="shared" si="56"/>
        <v/>
      </c>
      <c r="GC30" t="str">
        <f t="shared" si="57"/>
        <v/>
      </c>
      <c r="GD30" t="str">
        <f t="shared" si="58"/>
        <v/>
      </c>
      <c r="GE30" t="str">
        <f t="shared" si="59"/>
        <v/>
      </c>
      <c r="GF30" t="str">
        <f t="shared" si="60"/>
        <v/>
      </c>
      <c r="GG30" t="str">
        <f t="shared" si="61"/>
        <v/>
      </c>
      <c r="GH30">
        <f t="shared" si="62"/>
        <v>333.01</v>
      </c>
      <c r="GI30">
        <f t="shared" si="63"/>
        <v>347.11</v>
      </c>
      <c r="GJ30">
        <f t="shared" si="64"/>
        <v>408.01</v>
      </c>
      <c r="GK30">
        <f t="shared" si="65"/>
        <v>384.01</v>
      </c>
      <c r="GL30" t="str">
        <f t="shared" si="66"/>
        <v/>
      </c>
      <c r="GM30" t="str">
        <f t="shared" si="67"/>
        <v/>
      </c>
      <c r="GN30" t="str">
        <f t="shared" si="68"/>
        <v/>
      </c>
      <c r="GO30" t="str">
        <f t="shared" si="69"/>
        <v/>
      </c>
    </row>
    <row r="31" spans="1:197" x14ac:dyDescent="0.2">
      <c r="A31" s="1" t="s">
        <v>66</v>
      </c>
      <c r="B31" s="2">
        <v>-39.4</v>
      </c>
      <c r="C31" s="2">
        <v>62.8</v>
      </c>
      <c r="D31" s="2">
        <v>0</v>
      </c>
      <c r="E31" s="2">
        <v>7601130711</v>
      </c>
      <c r="F31" s="2">
        <f t="shared" si="0"/>
        <v>7</v>
      </c>
      <c r="G31" s="2">
        <f t="shared" si="1"/>
        <v>11</v>
      </c>
      <c r="H31" s="2">
        <v>22.8</v>
      </c>
      <c r="I31" s="2">
        <v>13</v>
      </c>
      <c r="J31" s="2">
        <v>7</v>
      </c>
      <c r="K31" s="2">
        <v>15</v>
      </c>
      <c r="M31">
        <v>7</v>
      </c>
      <c r="N31">
        <v>11</v>
      </c>
      <c r="O31">
        <v>22.96</v>
      </c>
      <c r="P31">
        <v>-39.24</v>
      </c>
      <c r="Q31">
        <v>62.77</v>
      </c>
      <c r="R31">
        <v>0</v>
      </c>
      <c r="S31">
        <v>22.96</v>
      </c>
      <c r="T31" s="4">
        <f t="shared" si="2"/>
        <v>85.169832996502251</v>
      </c>
      <c r="U31" s="4">
        <f t="shared" si="3"/>
        <v>80.183260917243715</v>
      </c>
      <c r="V31" s="4">
        <f t="shared" si="4"/>
        <v>85.64105630429907</v>
      </c>
      <c r="W31" s="4">
        <f t="shared" si="5"/>
        <v>51.925290901108603</v>
      </c>
      <c r="Y31" s="2">
        <v>332.7</v>
      </c>
      <c r="Z31" s="2">
        <v>338.1</v>
      </c>
      <c r="AA31" s="2">
        <v>333.8</v>
      </c>
      <c r="AB31" s="2">
        <v>236</v>
      </c>
      <c r="AF31" s="2">
        <v>357.9</v>
      </c>
      <c r="AG31">
        <v>333.5</v>
      </c>
      <c r="AH31">
        <v>319.39999999999998</v>
      </c>
      <c r="AI31" s="2">
        <v>331.9</v>
      </c>
      <c r="AJ31" s="2">
        <v>242.2</v>
      </c>
      <c r="BU31">
        <v>332.7</v>
      </c>
      <c r="BV31">
        <v>338.1</v>
      </c>
      <c r="BW31">
        <v>333.8</v>
      </c>
      <c r="BX31">
        <v>236</v>
      </c>
      <c r="CD31" t="str">
        <f t="shared" si="6"/>
        <v/>
      </c>
      <c r="CE31" t="str">
        <f t="shared" si="7"/>
        <v/>
      </c>
      <c r="CF31" t="str">
        <f t="shared" si="8"/>
        <v/>
      </c>
      <c r="CG31">
        <f t="shared" si="9"/>
        <v>121.89999999999998</v>
      </c>
      <c r="CH31" t="str">
        <f t="shared" si="10"/>
        <v/>
      </c>
      <c r="CI31" t="str">
        <f t="shared" si="11"/>
        <v/>
      </c>
      <c r="CJ31" t="str">
        <f t="shared" si="12"/>
        <v/>
      </c>
      <c r="CK31" t="str">
        <f t="shared" si="13"/>
        <v/>
      </c>
      <c r="CU31">
        <v>332.96666666666698</v>
      </c>
      <c r="CV31">
        <v>331.86666666666702</v>
      </c>
      <c r="CW31">
        <v>333.16666666666703</v>
      </c>
      <c r="CX31">
        <v>238.066666666667</v>
      </c>
      <c r="CY31" t="s">
        <v>172</v>
      </c>
      <c r="CZ31" t="s">
        <v>172</v>
      </c>
      <c r="DA31" t="s">
        <v>172</v>
      </c>
      <c r="DB31">
        <v>357.9</v>
      </c>
      <c r="DD31">
        <v>332.7</v>
      </c>
      <c r="DE31">
        <v>338.1</v>
      </c>
      <c r="DF31">
        <v>333.8</v>
      </c>
      <c r="DG31">
        <v>236</v>
      </c>
      <c r="DH31" t="s">
        <v>172</v>
      </c>
      <c r="DI31" t="s">
        <v>172</v>
      </c>
      <c r="DJ31" t="s">
        <v>172</v>
      </c>
      <c r="DK31">
        <v>357.9</v>
      </c>
      <c r="DM31">
        <v>0.46188021535170698</v>
      </c>
      <c r="DN31">
        <v>10.796450033846</v>
      </c>
      <c r="DO31">
        <v>1.0969655114603101</v>
      </c>
      <c r="DP31">
        <v>3.57957166897567</v>
      </c>
      <c r="DQ31" t="s">
        <v>172</v>
      </c>
      <c r="DR31" t="s">
        <v>172</v>
      </c>
      <c r="DS31" t="s">
        <v>172</v>
      </c>
      <c r="DT31" t="s">
        <v>172</v>
      </c>
      <c r="DV31" t="s">
        <v>172</v>
      </c>
      <c r="DW31" t="s">
        <v>172</v>
      </c>
      <c r="DX31" t="s">
        <v>172</v>
      </c>
      <c r="DY31">
        <v>121.9</v>
      </c>
      <c r="EA31" t="s">
        <v>172</v>
      </c>
      <c r="EB31" t="s">
        <v>172</v>
      </c>
      <c r="EC31" t="s">
        <v>172</v>
      </c>
      <c r="ED31">
        <v>121.9</v>
      </c>
      <c r="EF31" t="s">
        <v>172</v>
      </c>
      <c r="EG31" t="s">
        <v>172</v>
      </c>
      <c r="EH31" t="s">
        <v>172</v>
      </c>
      <c r="EI31" t="s">
        <v>172</v>
      </c>
      <c r="EL31">
        <f t="shared" si="14"/>
        <v>309.89999999999998</v>
      </c>
      <c r="EM31">
        <f t="shared" si="15"/>
        <v>315.3</v>
      </c>
      <c r="EN31">
        <f t="shared" si="16"/>
        <v>311</v>
      </c>
      <c r="EO31">
        <f t="shared" si="17"/>
        <v>213.2</v>
      </c>
      <c r="EP31" t="str">
        <f t="shared" si="18"/>
        <v/>
      </c>
      <c r="EQ31" t="str">
        <f t="shared" si="19"/>
        <v/>
      </c>
      <c r="ER31" t="str">
        <f t="shared" si="20"/>
        <v/>
      </c>
      <c r="ES31">
        <f t="shared" si="21"/>
        <v>335.09999999999997</v>
      </c>
      <c r="ET31">
        <f t="shared" si="22"/>
        <v>310.7</v>
      </c>
      <c r="EU31">
        <f t="shared" si="23"/>
        <v>296.59999999999997</v>
      </c>
      <c r="EV31">
        <f t="shared" si="24"/>
        <v>309.09999999999997</v>
      </c>
      <c r="EW31">
        <f t="shared" si="25"/>
        <v>219.39999999999998</v>
      </c>
      <c r="EX31" t="str">
        <f t="shared" si="26"/>
        <v/>
      </c>
      <c r="EY31" t="str">
        <f t="shared" si="27"/>
        <v/>
      </c>
      <c r="EZ31" t="str">
        <f t="shared" si="28"/>
        <v/>
      </c>
      <c r="FA31" t="str">
        <f t="shared" si="29"/>
        <v/>
      </c>
      <c r="FB31" t="str">
        <f t="shared" si="30"/>
        <v/>
      </c>
      <c r="FC31" t="str">
        <f t="shared" si="31"/>
        <v/>
      </c>
      <c r="FD31" t="str">
        <f t="shared" si="32"/>
        <v/>
      </c>
      <c r="FE31" t="str">
        <f t="shared" si="33"/>
        <v/>
      </c>
      <c r="FF31" t="str">
        <f t="shared" si="34"/>
        <v/>
      </c>
      <c r="FG31" t="str">
        <f t="shared" si="35"/>
        <v/>
      </c>
      <c r="FH31" t="str">
        <f t="shared" si="36"/>
        <v/>
      </c>
      <c r="FI31" t="str">
        <f t="shared" si="37"/>
        <v/>
      </c>
      <c r="FJ31" t="str">
        <f t="shared" si="38"/>
        <v/>
      </c>
      <c r="FK31" t="str">
        <f t="shared" si="39"/>
        <v/>
      </c>
      <c r="FL31" t="str">
        <f t="shared" si="40"/>
        <v/>
      </c>
      <c r="FM31" t="str">
        <f t="shared" si="41"/>
        <v/>
      </c>
      <c r="FN31" t="str">
        <f t="shared" si="42"/>
        <v/>
      </c>
      <c r="FO31" t="str">
        <f t="shared" si="43"/>
        <v/>
      </c>
      <c r="FP31" t="str">
        <f t="shared" si="44"/>
        <v/>
      </c>
      <c r="FQ31" t="str">
        <f t="shared" si="45"/>
        <v/>
      </c>
      <c r="FR31" t="str">
        <f t="shared" si="46"/>
        <v/>
      </c>
      <c r="FS31" t="str">
        <f t="shared" si="47"/>
        <v/>
      </c>
      <c r="FT31" t="str">
        <f t="shared" si="48"/>
        <v/>
      </c>
      <c r="FU31" t="str">
        <f t="shared" si="49"/>
        <v/>
      </c>
      <c r="FV31" t="str">
        <f t="shared" si="50"/>
        <v/>
      </c>
      <c r="FW31" t="str">
        <f t="shared" si="51"/>
        <v/>
      </c>
      <c r="FX31" t="str">
        <f t="shared" si="52"/>
        <v/>
      </c>
      <c r="FY31" t="str">
        <f t="shared" si="53"/>
        <v/>
      </c>
      <c r="FZ31" t="str">
        <f t="shared" si="54"/>
        <v/>
      </c>
      <c r="GA31" t="str">
        <f t="shared" si="55"/>
        <v/>
      </c>
      <c r="GB31" t="str">
        <f t="shared" si="56"/>
        <v/>
      </c>
      <c r="GC31" t="str">
        <f t="shared" si="57"/>
        <v/>
      </c>
      <c r="GD31" t="str">
        <f t="shared" si="58"/>
        <v/>
      </c>
      <c r="GE31" t="str">
        <f t="shared" si="59"/>
        <v/>
      </c>
      <c r="GF31" t="str">
        <f t="shared" si="60"/>
        <v/>
      </c>
      <c r="GG31" t="str">
        <f t="shared" si="61"/>
        <v/>
      </c>
      <c r="GH31">
        <f t="shared" si="62"/>
        <v>309.89999999999998</v>
      </c>
      <c r="GI31">
        <f t="shared" si="63"/>
        <v>315.3</v>
      </c>
      <c r="GJ31">
        <f t="shared" si="64"/>
        <v>311</v>
      </c>
      <c r="GK31">
        <f t="shared" si="65"/>
        <v>213.2</v>
      </c>
      <c r="GL31" t="str">
        <f t="shared" si="66"/>
        <v/>
      </c>
      <c r="GM31" t="str">
        <f t="shared" si="67"/>
        <v/>
      </c>
      <c r="GN31" t="str">
        <f t="shared" si="68"/>
        <v/>
      </c>
      <c r="GO31" t="str">
        <f t="shared" si="69"/>
        <v/>
      </c>
    </row>
    <row r="32" spans="1:197" x14ac:dyDescent="0.2">
      <c r="A32" s="1" t="s">
        <v>66</v>
      </c>
      <c r="C32" s="9"/>
      <c r="D32" s="2">
        <v>0</v>
      </c>
      <c r="E32" s="2">
        <v>7601251609</v>
      </c>
      <c r="F32" s="2">
        <f t="shared" si="0"/>
        <v>16</v>
      </c>
      <c r="G32" s="2">
        <f t="shared" si="1"/>
        <v>9</v>
      </c>
      <c r="I32" s="2">
        <v>25</v>
      </c>
      <c r="J32" s="2">
        <v>16</v>
      </c>
      <c r="K32" s="2">
        <v>9</v>
      </c>
      <c r="M32">
        <v>16</v>
      </c>
      <c r="N32">
        <v>6</v>
      </c>
      <c r="O32"/>
      <c r="P32"/>
      <c r="Q32"/>
      <c r="R32"/>
      <c r="S32"/>
      <c r="T32" s="4">
        <f t="shared" si="2"/>
        <v>23.601824227438964</v>
      </c>
      <c r="U32" s="4">
        <f t="shared" si="3"/>
        <v>17.843380976146218</v>
      </c>
      <c r="V32" s="4">
        <f t="shared" si="4"/>
        <v>26.363366759261837</v>
      </c>
      <c r="W32" s="4">
        <f t="shared" si="5"/>
        <v>17.858061121017318</v>
      </c>
      <c r="AG32">
        <v>48.7</v>
      </c>
      <c r="AI32" s="2">
        <v>154.4</v>
      </c>
      <c r="AJ32" s="2">
        <v>173.2</v>
      </c>
      <c r="AK32">
        <v>190</v>
      </c>
      <c r="AM32">
        <v>380</v>
      </c>
      <c r="AN32">
        <v>420</v>
      </c>
      <c r="AO32">
        <v>51.1</v>
      </c>
      <c r="AQ32">
        <v>154.5</v>
      </c>
      <c r="AR32">
        <v>170.7</v>
      </c>
      <c r="BE32">
        <v>50</v>
      </c>
      <c r="BG32">
        <v>154</v>
      </c>
      <c r="BH32">
        <v>175</v>
      </c>
      <c r="BI32">
        <v>196</v>
      </c>
      <c r="BU32">
        <v>49.9</v>
      </c>
      <c r="BW32">
        <v>154.30000000000001</v>
      </c>
      <c r="BX32">
        <v>173</v>
      </c>
      <c r="BY32">
        <v>193.2</v>
      </c>
      <c r="CA32">
        <v>376.1</v>
      </c>
      <c r="CB32">
        <v>420</v>
      </c>
      <c r="CD32" t="str">
        <f t="shared" si="6"/>
        <v/>
      </c>
      <c r="CE32" t="str">
        <f t="shared" si="7"/>
        <v/>
      </c>
      <c r="CF32" t="str">
        <f t="shared" si="8"/>
        <v/>
      </c>
      <c r="CG32" t="str">
        <f t="shared" si="9"/>
        <v/>
      </c>
      <c r="CH32">
        <f t="shared" si="10"/>
        <v>141.30000000000001</v>
      </c>
      <c r="CI32" t="str">
        <f t="shared" si="11"/>
        <v/>
      </c>
      <c r="CJ32">
        <f t="shared" si="12"/>
        <v>225.6</v>
      </c>
      <c r="CK32">
        <f t="shared" si="13"/>
        <v>246.8</v>
      </c>
      <c r="CU32">
        <v>49.9</v>
      </c>
      <c r="CV32" t="s">
        <v>172</v>
      </c>
      <c r="CW32">
        <v>154.4</v>
      </c>
      <c r="CX32">
        <v>172.3</v>
      </c>
      <c r="CY32">
        <v>191.6</v>
      </c>
      <c r="CZ32" t="s">
        <v>172</v>
      </c>
      <c r="DA32">
        <v>378.05</v>
      </c>
      <c r="DB32">
        <v>420</v>
      </c>
      <c r="DD32">
        <v>49.9</v>
      </c>
      <c r="DE32" t="s">
        <v>172</v>
      </c>
      <c r="DF32">
        <v>154.4</v>
      </c>
      <c r="DG32">
        <v>173</v>
      </c>
      <c r="DH32">
        <v>191.6</v>
      </c>
      <c r="DI32" t="s">
        <v>172</v>
      </c>
      <c r="DJ32">
        <v>378.05</v>
      </c>
      <c r="DK32">
        <v>420</v>
      </c>
      <c r="DM32">
        <v>1.2</v>
      </c>
      <c r="DN32" t="s">
        <v>172</v>
      </c>
      <c r="DO32">
        <v>9.9999999999994302E-2</v>
      </c>
      <c r="DP32">
        <v>1.3892443989449801</v>
      </c>
      <c r="DQ32">
        <v>2.2627416997969401</v>
      </c>
      <c r="DR32" t="s">
        <v>172</v>
      </c>
      <c r="DS32">
        <v>2.7577164466275201</v>
      </c>
      <c r="DT32">
        <v>0</v>
      </c>
      <c r="DV32">
        <v>141.30000000000001</v>
      </c>
      <c r="DW32" t="s">
        <v>172</v>
      </c>
      <c r="DX32">
        <v>225.6</v>
      </c>
      <c r="DY32">
        <v>246.8</v>
      </c>
      <c r="EA32">
        <v>141.30000000000001</v>
      </c>
      <c r="EB32" t="s">
        <v>172</v>
      </c>
      <c r="EC32">
        <v>225.6</v>
      </c>
      <c r="ED32">
        <v>246.8</v>
      </c>
      <c r="EF32" t="s">
        <v>172</v>
      </c>
      <c r="EG32" t="s">
        <v>172</v>
      </c>
      <c r="EH32" t="s">
        <v>172</v>
      </c>
      <c r="EI32" t="s">
        <v>172</v>
      </c>
      <c r="EL32" t="str">
        <f t="shared" si="14"/>
        <v/>
      </c>
      <c r="EM32" t="str">
        <f t="shared" si="15"/>
        <v/>
      </c>
      <c r="EN32" t="str">
        <f t="shared" si="16"/>
        <v/>
      </c>
      <c r="EO32" t="str">
        <f t="shared" si="17"/>
        <v/>
      </c>
      <c r="EP32" t="str">
        <f t="shared" si="18"/>
        <v/>
      </c>
      <c r="EQ32" t="str">
        <f t="shared" si="19"/>
        <v/>
      </c>
      <c r="ER32" t="str">
        <f t="shared" si="20"/>
        <v/>
      </c>
      <c r="ES32" t="str">
        <f t="shared" si="21"/>
        <v/>
      </c>
      <c r="ET32" t="str">
        <f t="shared" si="22"/>
        <v/>
      </c>
      <c r="EU32" t="str">
        <f t="shared" si="23"/>
        <v/>
      </c>
      <c r="EV32" t="str">
        <f t="shared" si="24"/>
        <v/>
      </c>
      <c r="EW32" t="str">
        <f t="shared" si="25"/>
        <v/>
      </c>
      <c r="EX32" t="str">
        <f t="shared" si="26"/>
        <v/>
      </c>
      <c r="EY32" t="str">
        <f t="shared" si="27"/>
        <v/>
      </c>
      <c r="EZ32" t="str">
        <f t="shared" si="28"/>
        <v/>
      </c>
      <c r="FA32" t="str">
        <f t="shared" si="29"/>
        <v/>
      </c>
      <c r="FB32" t="str">
        <f t="shared" si="30"/>
        <v/>
      </c>
      <c r="FC32" t="str">
        <f t="shared" si="31"/>
        <v/>
      </c>
      <c r="FD32" t="str">
        <f t="shared" si="32"/>
        <v/>
      </c>
      <c r="FE32" t="str">
        <f t="shared" si="33"/>
        <v/>
      </c>
      <c r="FF32" t="str">
        <f t="shared" si="34"/>
        <v/>
      </c>
      <c r="FG32" t="str">
        <f t="shared" si="35"/>
        <v/>
      </c>
      <c r="FH32" t="str">
        <f t="shared" si="36"/>
        <v/>
      </c>
      <c r="FI32" t="str">
        <f t="shared" si="37"/>
        <v/>
      </c>
      <c r="FJ32" t="str">
        <f t="shared" si="38"/>
        <v/>
      </c>
      <c r="FK32" t="str">
        <f t="shared" si="39"/>
        <v/>
      </c>
      <c r="FL32" t="str">
        <f t="shared" si="40"/>
        <v/>
      </c>
      <c r="FM32" t="str">
        <f t="shared" si="41"/>
        <v/>
      </c>
      <c r="FN32" t="str">
        <f t="shared" si="42"/>
        <v/>
      </c>
      <c r="FO32" t="str">
        <f t="shared" si="43"/>
        <v/>
      </c>
      <c r="FP32" t="str">
        <f t="shared" si="44"/>
        <v/>
      </c>
      <c r="FQ32" t="str">
        <f t="shared" si="45"/>
        <v/>
      </c>
      <c r="FR32" t="str">
        <f t="shared" si="46"/>
        <v/>
      </c>
      <c r="FS32" t="str">
        <f t="shared" si="47"/>
        <v/>
      </c>
      <c r="FT32" t="str">
        <f t="shared" si="48"/>
        <v/>
      </c>
      <c r="FU32" t="str">
        <f t="shared" si="49"/>
        <v/>
      </c>
      <c r="FV32" t="str">
        <f t="shared" si="50"/>
        <v/>
      </c>
      <c r="FW32" t="str">
        <f t="shared" si="51"/>
        <v/>
      </c>
      <c r="FX32" t="str">
        <f t="shared" si="52"/>
        <v/>
      </c>
      <c r="FY32" t="str">
        <f t="shared" si="53"/>
        <v/>
      </c>
      <c r="FZ32" t="str">
        <f t="shared" si="54"/>
        <v/>
      </c>
      <c r="GA32" t="str">
        <f t="shared" si="55"/>
        <v/>
      </c>
      <c r="GB32" t="str">
        <f t="shared" si="56"/>
        <v/>
      </c>
      <c r="GC32" t="str">
        <f t="shared" si="57"/>
        <v/>
      </c>
      <c r="GD32" t="str">
        <f t="shared" si="58"/>
        <v/>
      </c>
      <c r="GE32" t="str">
        <f t="shared" si="59"/>
        <v/>
      </c>
      <c r="GF32" t="str">
        <f t="shared" si="60"/>
        <v/>
      </c>
      <c r="GG32" t="str">
        <f t="shared" si="61"/>
        <v/>
      </c>
      <c r="GH32" t="str">
        <f t="shared" si="62"/>
        <v/>
      </c>
      <c r="GI32" t="str">
        <f t="shared" si="63"/>
        <v/>
      </c>
      <c r="GJ32" t="str">
        <f t="shared" si="64"/>
        <v/>
      </c>
      <c r="GK32" t="str">
        <f t="shared" si="65"/>
        <v/>
      </c>
      <c r="GL32" t="str">
        <f t="shared" si="66"/>
        <v/>
      </c>
      <c r="GM32" t="str">
        <f t="shared" si="67"/>
        <v/>
      </c>
      <c r="GN32" t="str">
        <f t="shared" si="68"/>
        <v/>
      </c>
      <c r="GO32" t="str">
        <f t="shared" si="69"/>
        <v/>
      </c>
    </row>
    <row r="33" spans="1:197" x14ac:dyDescent="0.2">
      <c r="A33" s="1" t="s">
        <v>66</v>
      </c>
      <c r="C33" s="9"/>
      <c r="D33" s="2">
        <v>0</v>
      </c>
      <c r="E33" s="2">
        <v>7605161247</v>
      </c>
      <c r="F33" s="2">
        <f t="shared" si="0"/>
        <v>12</v>
      </c>
      <c r="G33" s="2">
        <f t="shared" si="1"/>
        <v>47</v>
      </c>
      <c r="I33" s="2">
        <v>137</v>
      </c>
      <c r="J33" s="2">
        <v>12</v>
      </c>
      <c r="K33" s="2">
        <v>47</v>
      </c>
      <c r="M33">
        <v>12</v>
      </c>
      <c r="N33">
        <v>47</v>
      </c>
      <c r="O33"/>
      <c r="P33"/>
      <c r="Q33"/>
      <c r="R33"/>
      <c r="S33"/>
      <c r="T33" s="4">
        <f t="shared" si="2"/>
        <v>23.601824227438964</v>
      </c>
      <c r="U33" s="4">
        <f t="shared" si="3"/>
        <v>17.843380976146218</v>
      </c>
      <c r="V33" s="4">
        <f t="shared" si="4"/>
        <v>26.363366759261837</v>
      </c>
      <c r="W33" s="4">
        <f t="shared" si="5"/>
        <v>17.858061121017318</v>
      </c>
      <c r="AG33">
        <v>191.8</v>
      </c>
      <c r="AI33" s="2">
        <v>188.4</v>
      </c>
      <c r="AJ33" s="2">
        <v>31.7</v>
      </c>
      <c r="BH33">
        <v>27.5</v>
      </c>
      <c r="BU33">
        <v>191.8</v>
      </c>
      <c r="BW33">
        <v>188.4</v>
      </c>
      <c r="BX33">
        <v>29.6</v>
      </c>
      <c r="CD33" t="str">
        <f t="shared" si="6"/>
        <v/>
      </c>
      <c r="CE33" t="str">
        <f t="shared" si="7"/>
        <v/>
      </c>
      <c r="CF33" t="str">
        <f t="shared" si="8"/>
        <v/>
      </c>
      <c r="CG33" t="str">
        <f t="shared" si="9"/>
        <v/>
      </c>
      <c r="CH33" t="str">
        <f t="shared" si="10"/>
        <v/>
      </c>
      <c r="CI33" t="str">
        <f t="shared" si="11"/>
        <v/>
      </c>
      <c r="CJ33" t="str">
        <f t="shared" si="12"/>
        <v/>
      </c>
      <c r="CK33" t="str">
        <f t="shared" si="13"/>
        <v/>
      </c>
      <c r="CU33">
        <v>191.8</v>
      </c>
      <c r="CV33" t="s">
        <v>172</v>
      </c>
      <c r="CW33">
        <v>188.4</v>
      </c>
      <c r="CX33">
        <v>30.65</v>
      </c>
      <c r="CY33" t="s">
        <v>172</v>
      </c>
      <c r="CZ33" t="s">
        <v>172</v>
      </c>
      <c r="DA33" t="s">
        <v>172</v>
      </c>
      <c r="DB33" t="s">
        <v>172</v>
      </c>
      <c r="DD33">
        <v>191.8</v>
      </c>
      <c r="DE33" t="s">
        <v>172</v>
      </c>
      <c r="DF33">
        <v>188.4</v>
      </c>
      <c r="DG33">
        <v>30.65</v>
      </c>
      <c r="DH33" t="s">
        <v>172</v>
      </c>
      <c r="DI33" t="s">
        <v>172</v>
      </c>
      <c r="DJ33" t="s">
        <v>172</v>
      </c>
      <c r="DK33" t="s">
        <v>172</v>
      </c>
      <c r="DM33">
        <v>0</v>
      </c>
      <c r="DN33" t="s">
        <v>172</v>
      </c>
      <c r="DO33">
        <v>0</v>
      </c>
      <c r="DP33">
        <v>1.48492424049175</v>
      </c>
      <c r="DQ33" t="s">
        <v>172</v>
      </c>
      <c r="DR33" t="s">
        <v>172</v>
      </c>
      <c r="DS33" t="s">
        <v>172</v>
      </c>
      <c r="DT33" t="s">
        <v>172</v>
      </c>
      <c r="DV33" t="s">
        <v>172</v>
      </c>
      <c r="DW33" t="s">
        <v>172</v>
      </c>
      <c r="DX33" t="s">
        <v>172</v>
      </c>
      <c r="DY33" t="s">
        <v>172</v>
      </c>
      <c r="EA33" t="s">
        <v>172</v>
      </c>
      <c r="EB33" t="s">
        <v>172</v>
      </c>
      <c r="EC33" t="s">
        <v>172</v>
      </c>
      <c r="ED33" t="s">
        <v>172</v>
      </c>
      <c r="EF33" t="s">
        <v>172</v>
      </c>
      <c r="EG33" t="s">
        <v>172</v>
      </c>
      <c r="EH33" t="s">
        <v>172</v>
      </c>
      <c r="EI33" t="s">
        <v>172</v>
      </c>
      <c r="EL33" t="str">
        <f t="shared" si="14"/>
        <v/>
      </c>
      <c r="EM33" t="str">
        <f t="shared" si="15"/>
        <v/>
      </c>
      <c r="EN33" t="str">
        <f t="shared" si="16"/>
        <v/>
      </c>
      <c r="EO33" t="str">
        <f t="shared" si="17"/>
        <v/>
      </c>
      <c r="EP33" t="str">
        <f t="shared" si="18"/>
        <v/>
      </c>
      <c r="EQ33" t="str">
        <f t="shared" si="19"/>
        <v/>
      </c>
      <c r="ER33" t="str">
        <f t="shared" si="20"/>
        <v/>
      </c>
      <c r="ES33" t="str">
        <f t="shared" si="21"/>
        <v/>
      </c>
      <c r="ET33" t="str">
        <f t="shared" si="22"/>
        <v/>
      </c>
      <c r="EU33" t="str">
        <f t="shared" si="23"/>
        <v/>
      </c>
      <c r="EV33" t="str">
        <f t="shared" si="24"/>
        <v/>
      </c>
      <c r="EW33" t="str">
        <f t="shared" si="25"/>
        <v/>
      </c>
      <c r="EX33" t="str">
        <f t="shared" si="26"/>
        <v/>
      </c>
      <c r="EY33" t="str">
        <f t="shared" si="27"/>
        <v/>
      </c>
      <c r="EZ33" t="str">
        <f t="shared" si="28"/>
        <v/>
      </c>
      <c r="FA33" t="str">
        <f t="shared" si="29"/>
        <v/>
      </c>
      <c r="FB33" t="str">
        <f t="shared" si="30"/>
        <v/>
      </c>
      <c r="FC33" t="str">
        <f t="shared" si="31"/>
        <v/>
      </c>
      <c r="FD33" t="str">
        <f t="shared" si="32"/>
        <v/>
      </c>
      <c r="FE33" t="str">
        <f t="shared" si="33"/>
        <v/>
      </c>
      <c r="FF33" t="str">
        <f t="shared" si="34"/>
        <v/>
      </c>
      <c r="FG33" t="str">
        <f t="shared" si="35"/>
        <v/>
      </c>
      <c r="FH33" t="str">
        <f t="shared" si="36"/>
        <v/>
      </c>
      <c r="FI33" t="str">
        <f t="shared" si="37"/>
        <v/>
      </c>
      <c r="FJ33" t="str">
        <f t="shared" si="38"/>
        <v/>
      </c>
      <c r="FK33" t="str">
        <f t="shared" si="39"/>
        <v/>
      </c>
      <c r="FL33" t="str">
        <f t="shared" si="40"/>
        <v/>
      </c>
      <c r="FM33" t="str">
        <f t="shared" si="41"/>
        <v/>
      </c>
      <c r="FN33" t="str">
        <f t="shared" si="42"/>
        <v/>
      </c>
      <c r="FO33" t="str">
        <f t="shared" si="43"/>
        <v/>
      </c>
      <c r="FP33" t="str">
        <f t="shared" si="44"/>
        <v/>
      </c>
      <c r="FQ33" t="str">
        <f t="shared" si="45"/>
        <v/>
      </c>
      <c r="FR33" t="str">
        <f t="shared" si="46"/>
        <v/>
      </c>
      <c r="FS33" t="str">
        <f t="shared" si="47"/>
        <v/>
      </c>
      <c r="FT33" t="str">
        <f t="shared" si="48"/>
        <v/>
      </c>
      <c r="FU33" t="str">
        <f t="shared" si="49"/>
        <v/>
      </c>
      <c r="FV33" t="str">
        <f t="shared" si="50"/>
        <v/>
      </c>
      <c r="FW33" t="str">
        <f t="shared" si="51"/>
        <v/>
      </c>
      <c r="FX33" t="str">
        <f t="shared" si="52"/>
        <v/>
      </c>
      <c r="FY33" t="str">
        <f t="shared" si="53"/>
        <v/>
      </c>
      <c r="FZ33" t="str">
        <f t="shared" si="54"/>
        <v/>
      </c>
      <c r="GA33" t="str">
        <f t="shared" si="55"/>
        <v/>
      </c>
      <c r="GB33" t="str">
        <f t="shared" si="56"/>
        <v/>
      </c>
      <c r="GC33" t="str">
        <f t="shared" si="57"/>
        <v/>
      </c>
      <c r="GD33" t="str">
        <f t="shared" si="58"/>
        <v/>
      </c>
      <c r="GE33" t="str">
        <f t="shared" si="59"/>
        <v/>
      </c>
      <c r="GF33" t="str">
        <f t="shared" si="60"/>
        <v/>
      </c>
      <c r="GG33" t="str">
        <f t="shared" si="61"/>
        <v/>
      </c>
      <c r="GH33" t="str">
        <f t="shared" si="62"/>
        <v/>
      </c>
      <c r="GI33" t="str">
        <f t="shared" si="63"/>
        <v/>
      </c>
      <c r="GJ33" t="str">
        <f t="shared" si="64"/>
        <v/>
      </c>
      <c r="GK33" t="str">
        <f t="shared" si="65"/>
        <v/>
      </c>
      <c r="GL33" t="str">
        <f t="shared" si="66"/>
        <v/>
      </c>
      <c r="GM33" t="str">
        <f t="shared" si="67"/>
        <v/>
      </c>
      <c r="GN33" t="str">
        <f t="shared" si="68"/>
        <v/>
      </c>
      <c r="GO33" t="str">
        <f t="shared" si="69"/>
        <v/>
      </c>
    </row>
    <row r="34" spans="1:197" x14ac:dyDescent="0.2">
      <c r="A34" s="1" t="s">
        <v>66</v>
      </c>
      <c r="B34" s="2">
        <v>-16.8</v>
      </c>
      <c r="C34" s="2">
        <v>-10</v>
      </c>
      <c r="D34" s="2">
        <v>0</v>
      </c>
      <c r="E34" s="2">
        <v>7605280601</v>
      </c>
      <c r="F34" s="2">
        <f t="shared" si="0"/>
        <v>6</v>
      </c>
      <c r="G34" s="2">
        <f t="shared" si="1"/>
        <v>1</v>
      </c>
      <c r="H34" s="2">
        <v>56.38</v>
      </c>
      <c r="M34">
        <v>6</v>
      </c>
      <c r="N34">
        <v>1</v>
      </c>
      <c r="O34">
        <v>56.29</v>
      </c>
      <c r="P34">
        <v>-16.62</v>
      </c>
      <c r="Q34">
        <v>-9.8699999999999992</v>
      </c>
      <c r="R34">
        <v>0</v>
      </c>
      <c r="S34">
        <v>56.29</v>
      </c>
      <c r="T34" s="4">
        <f t="shared" si="2"/>
        <v>19.078386932032888</v>
      </c>
      <c r="U34" s="4">
        <f t="shared" si="3"/>
        <v>15.070180871988548</v>
      </c>
      <c r="V34" s="4">
        <f t="shared" si="4"/>
        <v>44.92907748416981</v>
      </c>
      <c r="W34" s="4">
        <f t="shared" si="5"/>
        <v>26.027118489513015</v>
      </c>
      <c r="Y34" s="2">
        <v>163.69999999999999</v>
      </c>
      <c r="Z34" s="2">
        <v>126.5</v>
      </c>
      <c r="AB34" s="2">
        <v>169</v>
      </c>
      <c r="AC34" s="2">
        <v>216</v>
      </c>
      <c r="AD34" s="2">
        <v>169</v>
      </c>
      <c r="AE34" s="2">
        <v>373</v>
      </c>
      <c r="BU34">
        <v>163.69999999999999</v>
      </c>
      <c r="BV34">
        <v>126.5</v>
      </c>
      <c r="BX34">
        <v>169</v>
      </c>
      <c r="BY34">
        <v>216</v>
      </c>
      <c r="BZ34">
        <v>169</v>
      </c>
      <c r="CA34">
        <v>373</v>
      </c>
      <c r="CD34">
        <f t="shared" si="6"/>
        <v>52.300000000000011</v>
      </c>
      <c r="CE34">
        <f t="shared" si="7"/>
        <v>42.5</v>
      </c>
      <c r="CF34" t="str">
        <f t="shared" si="8"/>
        <v/>
      </c>
      <c r="CG34" t="str">
        <f t="shared" si="9"/>
        <v/>
      </c>
      <c r="CH34" t="str">
        <f t="shared" si="10"/>
        <v/>
      </c>
      <c r="CI34" t="str">
        <f t="shared" si="11"/>
        <v/>
      </c>
      <c r="CJ34" t="str">
        <f t="shared" si="12"/>
        <v/>
      </c>
      <c r="CK34" t="str">
        <f t="shared" si="13"/>
        <v/>
      </c>
      <c r="CU34">
        <v>163.69999999999999</v>
      </c>
      <c r="CV34">
        <v>126.5</v>
      </c>
      <c r="CW34" t="s">
        <v>172</v>
      </c>
      <c r="CX34">
        <v>169</v>
      </c>
      <c r="CY34">
        <v>216</v>
      </c>
      <c r="CZ34">
        <v>169</v>
      </c>
      <c r="DA34">
        <v>373</v>
      </c>
      <c r="DB34" t="s">
        <v>172</v>
      </c>
      <c r="DD34">
        <v>163.69999999999999</v>
      </c>
      <c r="DE34">
        <v>126.5</v>
      </c>
      <c r="DF34" t="s">
        <v>172</v>
      </c>
      <c r="DG34">
        <v>169</v>
      </c>
      <c r="DH34">
        <v>216</v>
      </c>
      <c r="DI34">
        <v>169</v>
      </c>
      <c r="DJ34">
        <v>373</v>
      </c>
      <c r="DK34" t="s">
        <v>172</v>
      </c>
      <c r="DM34">
        <v>0</v>
      </c>
      <c r="DN34">
        <v>0</v>
      </c>
      <c r="DO34" t="s">
        <v>172</v>
      </c>
      <c r="DP34">
        <v>0</v>
      </c>
      <c r="DQ34">
        <v>0</v>
      </c>
      <c r="DR34">
        <v>0</v>
      </c>
      <c r="DS34">
        <v>0</v>
      </c>
      <c r="DT34" t="s">
        <v>172</v>
      </c>
      <c r="DV34">
        <v>52.3</v>
      </c>
      <c r="DW34">
        <v>42.5</v>
      </c>
      <c r="DX34" t="s">
        <v>172</v>
      </c>
      <c r="DY34" t="s">
        <v>172</v>
      </c>
      <c r="EA34">
        <v>52.3</v>
      </c>
      <c r="EB34">
        <v>42.5</v>
      </c>
      <c r="EC34" t="s">
        <v>172</v>
      </c>
      <c r="ED34" t="s">
        <v>172</v>
      </c>
      <c r="EF34" t="s">
        <v>172</v>
      </c>
      <c r="EG34" t="s">
        <v>172</v>
      </c>
      <c r="EH34" t="s">
        <v>172</v>
      </c>
      <c r="EI34" t="s">
        <v>172</v>
      </c>
      <c r="EL34">
        <f t="shared" si="14"/>
        <v>107.32</v>
      </c>
      <c r="EM34">
        <f t="shared" si="15"/>
        <v>70.12</v>
      </c>
      <c r="EN34" t="str">
        <f t="shared" si="16"/>
        <v/>
      </c>
      <c r="EO34">
        <f t="shared" si="17"/>
        <v>112.62</v>
      </c>
      <c r="EP34">
        <f t="shared" si="18"/>
        <v>159.62</v>
      </c>
      <c r="EQ34">
        <f t="shared" si="19"/>
        <v>112.62</v>
      </c>
      <c r="ER34">
        <f t="shared" si="20"/>
        <v>316.62</v>
      </c>
      <c r="ES34" t="str">
        <f t="shared" si="21"/>
        <v/>
      </c>
      <c r="ET34" t="str">
        <f t="shared" si="22"/>
        <v/>
      </c>
      <c r="EU34" t="str">
        <f t="shared" si="23"/>
        <v/>
      </c>
      <c r="EV34" t="str">
        <f t="shared" si="24"/>
        <v/>
      </c>
      <c r="EW34" t="str">
        <f t="shared" si="25"/>
        <v/>
      </c>
      <c r="EX34" t="str">
        <f t="shared" si="26"/>
        <v/>
      </c>
      <c r="EY34" t="str">
        <f t="shared" si="27"/>
        <v/>
      </c>
      <c r="EZ34" t="str">
        <f t="shared" si="28"/>
        <v/>
      </c>
      <c r="FA34" t="str">
        <f t="shared" si="29"/>
        <v/>
      </c>
      <c r="FB34" t="str">
        <f t="shared" si="30"/>
        <v/>
      </c>
      <c r="FC34" t="str">
        <f t="shared" si="31"/>
        <v/>
      </c>
      <c r="FD34" t="str">
        <f t="shared" si="32"/>
        <v/>
      </c>
      <c r="FE34" t="str">
        <f t="shared" si="33"/>
        <v/>
      </c>
      <c r="FF34" t="str">
        <f t="shared" si="34"/>
        <v/>
      </c>
      <c r="FG34" t="str">
        <f t="shared" si="35"/>
        <v/>
      </c>
      <c r="FH34" t="str">
        <f t="shared" si="36"/>
        <v/>
      </c>
      <c r="FI34" t="str">
        <f t="shared" si="37"/>
        <v/>
      </c>
      <c r="FJ34" t="str">
        <f t="shared" si="38"/>
        <v/>
      </c>
      <c r="FK34" t="str">
        <f t="shared" si="39"/>
        <v/>
      </c>
      <c r="FL34" t="str">
        <f t="shared" si="40"/>
        <v/>
      </c>
      <c r="FM34" t="str">
        <f t="shared" si="41"/>
        <v/>
      </c>
      <c r="FN34" t="str">
        <f t="shared" si="42"/>
        <v/>
      </c>
      <c r="FO34" t="str">
        <f t="shared" si="43"/>
        <v/>
      </c>
      <c r="FP34" t="str">
        <f t="shared" si="44"/>
        <v/>
      </c>
      <c r="FQ34" t="str">
        <f t="shared" si="45"/>
        <v/>
      </c>
      <c r="FR34" t="str">
        <f t="shared" si="46"/>
        <v/>
      </c>
      <c r="FS34" t="str">
        <f t="shared" si="47"/>
        <v/>
      </c>
      <c r="FT34" t="str">
        <f t="shared" si="48"/>
        <v/>
      </c>
      <c r="FU34" t="str">
        <f t="shared" si="49"/>
        <v/>
      </c>
      <c r="FV34" t="str">
        <f t="shared" si="50"/>
        <v/>
      </c>
      <c r="FW34" t="str">
        <f t="shared" si="51"/>
        <v/>
      </c>
      <c r="FX34" t="str">
        <f t="shared" si="52"/>
        <v/>
      </c>
      <c r="FY34" t="str">
        <f t="shared" si="53"/>
        <v/>
      </c>
      <c r="FZ34" t="str">
        <f t="shared" si="54"/>
        <v/>
      </c>
      <c r="GA34" t="str">
        <f t="shared" si="55"/>
        <v/>
      </c>
      <c r="GB34" t="str">
        <f t="shared" si="56"/>
        <v/>
      </c>
      <c r="GC34" t="str">
        <f t="shared" si="57"/>
        <v/>
      </c>
      <c r="GD34" t="str">
        <f t="shared" si="58"/>
        <v/>
      </c>
      <c r="GE34" t="str">
        <f t="shared" si="59"/>
        <v/>
      </c>
      <c r="GF34" t="str">
        <f t="shared" si="60"/>
        <v/>
      </c>
      <c r="GG34" t="str">
        <f t="shared" si="61"/>
        <v/>
      </c>
      <c r="GH34">
        <f t="shared" si="62"/>
        <v>107.32</v>
      </c>
      <c r="GI34">
        <f t="shared" si="63"/>
        <v>70.12</v>
      </c>
      <c r="GJ34" t="str">
        <f t="shared" si="64"/>
        <v/>
      </c>
      <c r="GK34">
        <f t="shared" si="65"/>
        <v>112.62</v>
      </c>
      <c r="GL34">
        <f t="shared" si="66"/>
        <v>159.62</v>
      </c>
      <c r="GM34">
        <f t="shared" si="67"/>
        <v>112.62</v>
      </c>
      <c r="GN34">
        <f t="shared" si="68"/>
        <v>316.62</v>
      </c>
      <c r="GO34" t="str">
        <f t="shared" si="69"/>
        <v/>
      </c>
    </row>
    <row r="35" spans="1:197" x14ac:dyDescent="0.2">
      <c r="A35" s="1" t="s">
        <v>66</v>
      </c>
      <c r="B35" s="2">
        <v>23.8</v>
      </c>
      <c r="C35" s="2">
        <v>-73.900000000000006</v>
      </c>
      <c r="D35" s="2">
        <v>0</v>
      </c>
      <c r="E35" s="2">
        <v>7611142313</v>
      </c>
      <c r="F35" s="2">
        <f t="shared" ref="F35:F66" si="70">(E35-10000*_xlfn.FLOOR.MATH(E35/10000) -G35)/100</f>
        <v>23</v>
      </c>
      <c r="G35" s="2">
        <f t="shared" ref="G35:G66" si="71">E35-100*_xlfn.FLOOR.MATH(E35/100)</f>
        <v>13</v>
      </c>
      <c r="H35" s="2">
        <v>6.67</v>
      </c>
      <c r="I35" s="2">
        <v>319</v>
      </c>
      <c r="J35" s="2">
        <v>23</v>
      </c>
      <c r="K35" s="2">
        <v>16</v>
      </c>
      <c r="M35">
        <v>23</v>
      </c>
      <c r="N35">
        <v>13</v>
      </c>
      <c r="O35">
        <v>6.6</v>
      </c>
      <c r="P35">
        <v>23.69</v>
      </c>
      <c r="Q35">
        <v>-73.88</v>
      </c>
      <c r="R35">
        <v>0</v>
      </c>
      <c r="S35">
        <v>6.6</v>
      </c>
      <c r="T35" s="4">
        <f t="shared" ref="T35:T66" si="72">ACOS(SIN(B35*PI()/180)*SIN($A$136*PI()/180)+COS(B35*PI()/180)*COS($A$136*PI()/180)*COS($B$136*PI()/180-C35*PI()/180))*180/PI()</f>
        <v>55.927685785409892</v>
      </c>
      <c r="U35" s="4">
        <f t="shared" ref="U35:U66" si="73">ACOS(SIN(B35*PI()/180)*SIN($C$136*PI()/180)+COS(B35*PI()/180)*COS($C$136*PI()/180)*COS($D$136*PI()/180-C35*PI()/180))*180/PI()</f>
        <v>61.352210501254881</v>
      </c>
      <c r="V35" s="4">
        <f t="shared" ref="V35:V66" si="74">ACOS(SIN(B35*PI()/180)*SIN($E$136*PI()/180)+COS(B35*PI()/180)*COS($E$136*PI()/180)*COS($F$136*PI()/180-C35*PI()/180))*180/PI()</f>
        <v>69.200482670448636</v>
      </c>
      <c r="W35" s="4">
        <f t="shared" ref="W35:W66" si="75">ACOS(SIN(B35*PI()/180)*SIN($G$136*PI()/180)+COS(B35*PI()/180)*COS($G$136*PI()/180)*COS($H$136*PI()/180-C35*PI()/180))*180/PI()</f>
        <v>93.068247934946157</v>
      </c>
      <c r="Y35" s="2">
        <v>228.6</v>
      </c>
      <c r="Z35" s="2">
        <v>246.9</v>
      </c>
      <c r="AA35" s="2">
        <v>273.8</v>
      </c>
      <c r="AB35" s="2">
        <v>337.7</v>
      </c>
      <c r="AG35">
        <v>229.1</v>
      </c>
      <c r="AH35">
        <v>246.9</v>
      </c>
      <c r="AI35" s="2">
        <v>274.39999999999998</v>
      </c>
      <c r="AJ35" s="2">
        <v>338.2</v>
      </c>
      <c r="BE35">
        <v>229</v>
      </c>
      <c r="BF35">
        <v>247</v>
      </c>
      <c r="BG35">
        <v>278</v>
      </c>
      <c r="BH35">
        <v>338.5</v>
      </c>
      <c r="BK35">
        <v>525</v>
      </c>
      <c r="BU35">
        <v>228</v>
      </c>
      <c r="BV35">
        <v>246.9</v>
      </c>
      <c r="BW35">
        <v>273.8</v>
      </c>
      <c r="BX35">
        <v>337.7</v>
      </c>
      <c r="CD35" t="str">
        <f t="shared" ref="CD35:CD66" si="76">IF(AND(NOT(ISBLANK(AC35)),NOT(ISBLANK(Y35))),AC35-Y35,"")</f>
        <v/>
      </c>
      <c r="CE35" t="str">
        <f t="shared" ref="CE35:CE66" si="77">IF(AND(NOT(ISBLANK(AD35)),NOT(ISBLANK(Z35))),AD35-Z35,"")</f>
        <v/>
      </c>
      <c r="CF35" t="str">
        <f t="shared" ref="CF35:CF66" si="78">IF(AND(NOT(ISBLANK(AE35)),NOT(ISBLANK(AA35))),AE35-AA35,"")</f>
        <v/>
      </c>
      <c r="CG35" t="str">
        <f t="shared" ref="CG35:CG66" si="79">IF(AND(NOT(ISBLANK(AF35)),NOT(ISBLANK(AB35))),AF35-AB35,"")</f>
        <v/>
      </c>
      <c r="CH35" t="str">
        <f t="shared" ref="CH35:CH53" si="80">IF(AND(NOT(ISBLANK(AK35)),NOT(ISBLANK(AG35))),AK35-AG35,"")</f>
        <v/>
      </c>
      <c r="CI35" t="str">
        <f t="shared" ref="CI35:CI53" si="81">IF(AND(NOT(ISBLANK(AL35)),NOT(ISBLANK(AH35))),AL35-AH35,"")</f>
        <v/>
      </c>
      <c r="CJ35" t="str">
        <f t="shared" ref="CJ35:CJ53" si="82">IF(AND(NOT(ISBLANK(AM35)),NOT(ISBLANK(AI35))),AM35-AI35,"")</f>
        <v/>
      </c>
      <c r="CK35" t="str">
        <f t="shared" ref="CK35:CK53" si="83">IF(AND(NOT(ISBLANK(AN35)),NOT(ISBLANK(AJ35))),AN35-AJ35,"")</f>
        <v/>
      </c>
      <c r="CU35">
        <v>228.566666666667</v>
      </c>
      <c r="CV35">
        <v>246.9</v>
      </c>
      <c r="CW35">
        <v>274</v>
      </c>
      <c r="CX35">
        <v>337.86666666666702</v>
      </c>
      <c r="CY35" t="s">
        <v>172</v>
      </c>
      <c r="CZ35" t="s">
        <v>172</v>
      </c>
      <c r="DA35" t="s">
        <v>172</v>
      </c>
      <c r="DB35" t="s">
        <v>172</v>
      </c>
      <c r="DD35">
        <v>228.6</v>
      </c>
      <c r="DE35">
        <v>246.9</v>
      </c>
      <c r="DF35">
        <v>273.8</v>
      </c>
      <c r="DG35">
        <v>337.7</v>
      </c>
      <c r="DH35" t="s">
        <v>172</v>
      </c>
      <c r="DI35" t="s">
        <v>172</v>
      </c>
      <c r="DJ35" t="s">
        <v>172</v>
      </c>
      <c r="DK35" t="s">
        <v>172</v>
      </c>
      <c r="DM35">
        <v>0.55075705472860703</v>
      </c>
      <c r="DN35">
        <v>0</v>
      </c>
      <c r="DO35">
        <v>0.34641016151375598</v>
      </c>
      <c r="DP35">
        <v>0.28867513459481298</v>
      </c>
      <c r="DQ35" t="s">
        <v>172</v>
      </c>
      <c r="DR35" t="s">
        <v>172</v>
      </c>
      <c r="DS35" t="s">
        <v>172</v>
      </c>
      <c r="DT35" t="s">
        <v>172</v>
      </c>
      <c r="DV35" t="s">
        <v>172</v>
      </c>
      <c r="DW35" t="s">
        <v>172</v>
      </c>
      <c r="DX35" t="s">
        <v>172</v>
      </c>
      <c r="DY35" t="s">
        <v>172</v>
      </c>
      <c r="EA35" t="s">
        <v>172</v>
      </c>
      <c r="EB35" t="s">
        <v>172</v>
      </c>
      <c r="EC35" t="s">
        <v>172</v>
      </c>
      <c r="ED35" t="s">
        <v>172</v>
      </c>
      <c r="EF35" t="s">
        <v>172</v>
      </c>
      <c r="EG35" t="s">
        <v>172</v>
      </c>
      <c r="EH35" t="s">
        <v>172</v>
      </c>
      <c r="EI35" t="s">
        <v>172</v>
      </c>
      <c r="EL35">
        <f t="shared" ref="EL35:EL66" si="84">IF(AND(ISNUMBER(Y35),ISNUMBER($H35)),Y35-$H35,"")</f>
        <v>221.93</v>
      </c>
      <c r="EM35">
        <f t="shared" ref="EM35:EM66" si="85">IF(AND(ISNUMBER(Z35),ISNUMBER($H35)),Z35-$H35,"")</f>
        <v>240.23000000000002</v>
      </c>
      <c r="EN35">
        <f t="shared" ref="EN35:EN66" si="86">IF(AND(ISNUMBER(AA35),ISNUMBER($H35)),AA35-$H35,"")</f>
        <v>267.13</v>
      </c>
      <c r="EO35">
        <f t="shared" ref="EO35:EO66" si="87">IF(AND(ISNUMBER(AB35),ISNUMBER($H35)),AB35-$H35,"")</f>
        <v>331.03</v>
      </c>
      <c r="EP35" t="str">
        <f t="shared" ref="EP35:EP66" si="88">IF(AND(ISNUMBER(AC35),ISNUMBER($H35)),AC35-$H35,"")</f>
        <v/>
      </c>
      <c r="EQ35" t="str">
        <f t="shared" ref="EQ35:EQ66" si="89">IF(AND(ISNUMBER(AD35),ISNUMBER($H35)),AD35-$H35,"")</f>
        <v/>
      </c>
      <c r="ER35" t="str">
        <f t="shared" ref="ER35:ER66" si="90">IF(AND(ISNUMBER(AE35),ISNUMBER($H35)),AE35-$H35,"")</f>
        <v/>
      </c>
      <c r="ES35" t="str">
        <f t="shared" ref="ES35:ES66" si="91">IF(AND(ISNUMBER(AF35),ISNUMBER($H35)),AF35-$H35,"")</f>
        <v/>
      </c>
      <c r="ET35">
        <f t="shared" ref="ET35:ET66" si="92">IF(AND(ISNUMBER(AG35),ISNUMBER($H35)),AG35-$H35,"")</f>
        <v>222.43</v>
      </c>
      <c r="EU35">
        <f t="shared" ref="EU35:EU66" si="93">IF(AND(ISNUMBER(AH35),ISNUMBER($H35)),AH35-$H35,"")</f>
        <v>240.23000000000002</v>
      </c>
      <c r="EV35">
        <f t="shared" ref="EV35:EV66" si="94">IF(AND(ISNUMBER(AI35),ISNUMBER($H35)),AI35-$H35,"")</f>
        <v>267.72999999999996</v>
      </c>
      <c r="EW35">
        <f t="shared" ref="EW35:EW66" si="95">IF(AND(ISNUMBER(AJ35),ISNUMBER($H35)),AJ35-$H35,"")</f>
        <v>331.53</v>
      </c>
      <c r="EX35" t="str">
        <f t="shared" ref="EX35:EX66" si="96">IF(AND(ISNUMBER(AK35),ISNUMBER($H35)),AK35-$H35,"")</f>
        <v/>
      </c>
      <c r="EY35" t="str">
        <f t="shared" ref="EY35:EY66" si="97">IF(AND(ISNUMBER(AL35),ISNUMBER($H35)),AL35-$H35,"")</f>
        <v/>
      </c>
      <c r="EZ35" t="str">
        <f t="shared" ref="EZ35:EZ66" si="98">IF(AND(ISNUMBER(AM35),ISNUMBER($H35)),AM35-$H35,"")</f>
        <v/>
      </c>
      <c r="FA35" t="str">
        <f t="shared" ref="FA35:FA66" si="99">IF(AND(ISNUMBER(AN35),ISNUMBER($H35)),AN35-$H35,"")</f>
        <v/>
      </c>
      <c r="FB35" t="str">
        <f t="shared" ref="FB35:FB66" si="100">IF(AND(ISNUMBER(AO35),ISNUMBER($H35)),AO35-$H35,"")</f>
        <v/>
      </c>
      <c r="FC35" t="str">
        <f t="shared" ref="FC35:FC66" si="101">IF(AND(ISNUMBER(AP35),ISNUMBER($H35)),AP35-$H35,"")</f>
        <v/>
      </c>
      <c r="FD35" t="str">
        <f t="shared" ref="FD35:FD66" si="102">IF(AND(ISNUMBER(AQ35),ISNUMBER($H35)),AQ35-$H35,"")</f>
        <v/>
      </c>
      <c r="FE35" t="str">
        <f t="shared" ref="FE35:FE66" si="103">IF(AND(ISNUMBER(AR35),ISNUMBER($H35)),AR35-$H35,"")</f>
        <v/>
      </c>
      <c r="FF35" t="str">
        <f t="shared" ref="FF35:FF66" si="104">IF(AND(ISNUMBER(AS35),ISNUMBER($H35)),AS35-$H35,"")</f>
        <v/>
      </c>
      <c r="FG35" t="str">
        <f t="shared" ref="FG35:FG66" si="105">IF(AND(ISNUMBER(AT35),ISNUMBER($H35)),AT35-$H35,"")</f>
        <v/>
      </c>
      <c r="FH35" t="str">
        <f t="shared" ref="FH35:FH66" si="106">IF(AND(ISNUMBER(AU35),ISNUMBER($H35)),AU35-$H35,"")</f>
        <v/>
      </c>
      <c r="FI35" t="str">
        <f t="shared" ref="FI35:FI66" si="107">IF(AND(ISNUMBER(AV35),ISNUMBER($H35)),AV35-$H35,"")</f>
        <v/>
      </c>
      <c r="FJ35" t="str">
        <f t="shared" ref="FJ35:FJ66" si="108">IF(AND(ISNUMBER(AW35),ISNUMBER($H35)),AW35-$H35,"")</f>
        <v/>
      </c>
      <c r="FK35" t="str">
        <f t="shared" ref="FK35:FK66" si="109">IF(AND(ISNUMBER(AX35),ISNUMBER($H35)),AX35-$H35,"")</f>
        <v/>
      </c>
      <c r="FL35" t="str">
        <f t="shared" ref="FL35:FL66" si="110">IF(AND(ISNUMBER(AY35),ISNUMBER($H35)),AY35-$H35,"")</f>
        <v/>
      </c>
      <c r="FM35" t="str">
        <f t="shared" ref="FM35:FM66" si="111">IF(AND(ISNUMBER(AZ35),ISNUMBER($H35)),AZ35-$H35,"")</f>
        <v/>
      </c>
      <c r="FN35" t="str">
        <f t="shared" ref="FN35:FN66" si="112">IF(AND(ISNUMBER(BA35),ISNUMBER($H35)),BA35-$H35,"")</f>
        <v/>
      </c>
      <c r="FO35" t="str">
        <f t="shared" ref="FO35:FO66" si="113">IF(AND(ISNUMBER(BB35),ISNUMBER($H35)),BB35-$H35,"")</f>
        <v/>
      </c>
      <c r="FP35" t="str">
        <f t="shared" ref="FP35:FP66" si="114">IF(AND(ISNUMBER(BC35),ISNUMBER($H35)),BC35-$H35,"")</f>
        <v/>
      </c>
      <c r="FQ35" t="str">
        <f t="shared" ref="FQ35:FQ66" si="115">IF(AND(ISNUMBER(BD35),ISNUMBER($H35)),BD35-$H35,"")</f>
        <v/>
      </c>
      <c r="FR35">
        <f t="shared" ref="FR35:FR66" si="116">IF(AND(ISNUMBER(BE35),ISNUMBER($H35)),BE35-$H35,"")</f>
        <v>222.33</v>
      </c>
      <c r="FS35">
        <f t="shared" ref="FS35:FS66" si="117">IF(AND(ISNUMBER(BF35),ISNUMBER($H35)),BF35-$H35,"")</f>
        <v>240.33</v>
      </c>
      <c r="FT35">
        <f t="shared" ref="FT35:FT66" si="118">IF(AND(ISNUMBER(BG35),ISNUMBER($H35)),BG35-$H35,"")</f>
        <v>271.33</v>
      </c>
      <c r="FU35">
        <f t="shared" ref="FU35:FU66" si="119">IF(AND(ISNUMBER(BH35),ISNUMBER($H35)),BH35-$H35,"")</f>
        <v>331.83</v>
      </c>
      <c r="FV35" t="str">
        <f t="shared" ref="FV35:FV66" si="120">IF(AND(ISNUMBER(BI35),ISNUMBER($H35)),BI35-$H35,"")</f>
        <v/>
      </c>
      <c r="FW35" t="str">
        <f t="shared" ref="FW35:FW66" si="121">IF(AND(ISNUMBER(BJ35),ISNUMBER($H35)),BJ35-$H35,"")</f>
        <v/>
      </c>
      <c r="FX35">
        <f t="shared" ref="FX35:FX66" si="122">IF(AND(ISNUMBER(BK35),ISNUMBER($H35)),BK35-$H35,"")</f>
        <v>518.33000000000004</v>
      </c>
      <c r="FY35" t="str">
        <f t="shared" ref="FY35:FY66" si="123">IF(AND(ISNUMBER(BL35),ISNUMBER($H35)),BL35-$H35,"")</f>
        <v/>
      </c>
      <c r="FZ35" t="str">
        <f t="shared" ref="FZ35:FZ66" si="124">IF(AND(ISNUMBER(BM35),ISNUMBER($H35)),BM35-$H35,"")</f>
        <v/>
      </c>
      <c r="GA35" t="str">
        <f t="shared" ref="GA35:GA66" si="125">IF(AND(ISNUMBER(BN35),ISNUMBER($H35)),BN35-$H35,"")</f>
        <v/>
      </c>
      <c r="GB35" t="str">
        <f t="shared" ref="GB35:GB66" si="126">IF(AND(ISNUMBER(BO35),ISNUMBER($H35)),BO35-$H35,"")</f>
        <v/>
      </c>
      <c r="GC35" t="str">
        <f t="shared" ref="GC35:GC66" si="127">IF(AND(ISNUMBER(BP35),ISNUMBER($H35)),BP35-$H35,"")</f>
        <v/>
      </c>
      <c r="GD35" t="str">
        <f t="shared" ref="GD35:GD66" si="128">IF(AND(ISNUMBER(BQ35),ISNUMBER($H35)),BQ35-$H35,"")</f>
        <v/>
      </c>
      <c r="GE35" t="str">
        <f t="shared" ref="GE35:GE66" si="129">IF(AND(ISNUMBER(BR35),ISNUMBER($H35)),BR35-$H35,"")</f>
        <v/>
      </c>
      <c r="GF35" t="str">
        <f t="shared" ref="GF35:GF66" si="130">IF(AND(ISNUMBER(BS35),ISNUMBER($H35)),BS35-$H35,"")</f>
        <v/>
      </c>
      <c r="GG35" t="str">
        <f t="shared" ref="GG35:GG66" si="131">IF(AND(ISNUMBER(BT35),ISNUMBER($H35)),BT35-$H35,"")</f>
        <v/>
      </c>
      <c r="GH35">
        <f t="shared" ref="GH35:GH66" si="132">IF(AND(ISNUMBER(BU35),ISNUMBER($H35)),BU35-$H35,"")</f>
        <v>221.33</v>
      </c>
      <c r="GI35">
        <f t="shared" ref="GI35:GI66" si="133">IF(AND(ISNUMBER(BV35),ISNUMBER($H35)),BV35-$H35,"")</f>
        <v>240.23000000000002</v>
      </c>
      <c r="GJ35">
        <f t="shared" ref="GJ35:GJ66" si="134">IF(AND(ISNUMBER(BW35),ISNUMBER($H35)),BW35-$H35,"")</f>
        <v>267.13</v>
      </c>
      <c r="GK35">
        <f t="shared" ref="GK35:GK66" si="135">IF(AND(ISNUMBER(BX35),ISNUMBER($H35)),BX35-$H35,"")</f>
        <v>331.03</v>
      </c>
      <c r="GL35" t="str">
        <f t="shared" ref="GL35:GL66" si="136">IF(AND(ISNUMBER(BY35),ISNUMBER($H35)),BY35-$H35,"")</f>
        <v/>
      </c>
      <c r="GM35" t="str">
        <f t="shared" ref="GM35:GM66" si="137">IF(AND(ISNUMBER(BZ35),ISNUMBER($H35)),BZ35-$H35,"")</f>
        <v/>
      </c>
      <c r="GN35" t="str">
        <f t="shared" ref="GN35:GN66" si="138">IF(AND(ISNUMBER(CA35),ISNUMBER($H35)),CA35-$H35,"")</f>
        <v/>
      </c>
      <c r="GO35" t="str">
        <f t="shared" ref="GO35:GO66" si="139">IF(AND(ISNUMBER(CB35),ISNUMBER($H35)),CB35-$H35,"")</f>
        <v/>
      </c>
    </row>
    <row r="36" spans="1:197" x14ac:dyDescent="0.2">
      <c r="A36" s="1" t="s">
        <v>66</v>
      </c>
      <c r="B36" s="2">
        <v>-20.5</v>
      </c>
      <c r="C36" s="2">
        <v>-63.8</v>
      </c>
      <c r="D36" s="2">
        <v>0</v>
      </c>
      <c r="E36" s="2">
        <v>7704172332</v>
      </c>
      <c r="F36" s="2">
        <f t="shared" si="70"/>
        <v>23</v>
      </c>
      <c r="G36" s="2">
        <f t="shared" si="71"/>
        <v>32</v>
      </c>
      <c r="H36" s="2">
        <v>6.03</v>
      </c>
      <c r="I36" s="2">
        <v>107</v>
      </c>
      <c r="J36" s="2">
        <v>23</v>
      </c>
      <c r="K36" s="2">
        <v>35</v>
      </c>
      <c r="M36">
        <v>23</v>
      </c>
      <c r="N36">
        <v>32</v>
      </c>
      <c r="O36">
        <v>6.87</v>
      </c>
      <c r="P36">
        <v>-20.39</v>
      </c>
      <c r="Q36">
        <v>-64.47</v>
      </c>
      <c r="R36">
        <v>0</v>
      </c>
      <c r="S36">
        <v>6.87</v>
      </c>
      <c r="T36" s="4">
        <f t="shared" si="72"/>
        <v>43.035692409138399</v>
      </c>
      <c r="U36" s="4">
        <f t="shared" si="73"/>
        <v>48.100765271147431</v>
      </c>
      <c r="V36" s="4">
        <f t="shared" si="74"/>
        <v>80.297710193856332</v>
      </c>
      <c r="W36" s="4">
        <f t="shared" si="75"/>
        <v>76.912377476768683</v>
      </c>
      <c r="Y36" s="2">
        <v>183.7</v>
      </c>
      <c r="Z36" s="2">
        <v>197.8</v>
      </c>
      <c r="AA36" s="2">
        <v>306.39999999999998</v>
      </c>
      <c r="AB36" s="2">
        <v>298.2</v>
      </c>
      <c r="AG36">
        <v>186.4</v>
      </c>
      <c r="AH36">
        <v>198.8</v>
      </c>
      <c r="AI36" s="2">
        <v>309</v>
      </c>
      <c r="AJ36" s="2">
        <v>299.3</v>
      </c>
      <c r="AL36">
        <v>350</v>
      </c>
      <c r="AO36">
        <v>186.9</v>
      </c>
      <c r="AP36">
        <v>198.3</v>
      </c>
      <c r="AQ36">
        <v>307.89999999999998</v>
      </c>
      <c r="AR36">
        <v>306.5</v>
      </c>
      <c r="AW36">
        <v>186.6</v>
      </c>
      <c r="AX36">
        <v>199.5</v>
      </c>
      <c r="AY36">
        <v>308.3</v>
      </c>
      <c r="AZ36">
        <v>299.60000000000002</v>
      </c>
      <c r="BA36">
        <v>358.1</v>
      </c>
      <c r="BB36">
        <v>378.6</v>
      </c>
      <c r="BE36">
        <v>186</v>
      </c>
      <c r="BF36">
        <v>199.5</v>
      </c>
      <c r="BG36">
        <v>310</v>
      </c>
      <c r="BH36">
        <v>299</v>
      </c>
      <c r="BI36">
        <v>321</v>
      </c>
      <c r="BJ36">
        <v>340</v>
      </c>
      <c r="BK36">
        <v>541</v>
      </c>
      <c r="BU36">
        <v>186</v>
      </c>
      <c r="BV36">
        <v>198.5</v>
      </c>
      <c r="BW36">
        <v>306.39999999999998</v>
      </c>
      <c r="BX36">
        <v>298.2</v>
      </c>
      <c r="CD36" t="str">
        <f t="shared" si="76"/>
        <v/>
      </c>
      <c r="CE36" t="str">
        <f t="shared" si="77"/>
        <v/>
      </c>
      <c r="CF36" t="str">
        <f t="shared" si="78"/>
        <v/>
      </c>
      <c r="CG36" t="str">
        <f t="shared" si="79"/>
        <v/>
      </c>
      <c r="CH36" t="str">
        <f t="shared" si="80"/>
        <v/>
      </c>
      <c r="CI36">
        <f t="shared" si="81"/>
        <v>151.19999999999999</v>
      </c>
      <c r="CJ36" t="str">
        <f t="shared" si="82"/>
        <v/>
      </c>
      <c r="CK36" t="str">
        <f t="shared" si="83"/>
        <v/>
      </c>
      <c r="CU36">
        <v>185.92</v>
      </c>
      <c r="CV36">
        <v>198.58</v>
      </c>
      <c r="CW36">
        <v>307.60000000000002</v>
      </c>
      <c r="CX36">
        <v>300.36</v>
      </c>
      <c r="CY36">
        <v>358.1</v>
      </c>
      <c r="CZ36">
        <v>364.3</v>
      </c>
      <c r="DA36" t="s">
        <v>172</v>
      </c>
      <c r="DB36" t="s">
        <v>172</v>
      </c>
      <c r="DD36">
        <v>186.4</v>
      </c>
      <c r="DE36">
        <v>198.5</v>
      </c>
      <c r="DF36">
        <v>307.89999999999998</v>
      </c>
      <c r="DG36">
        <v>299.3</v>
      </c>
      <c r="DH36">
        <v>358.1</v>
      </c>
      <c r="DI36">
        <v>364.3</v>
      </c>
      <c r="DJ36" t="s">
        <v>172</v>
      </c>
      <c r="DK36" t="s">
        <v>172</v>
      </c>
      <c r="DM36">
        <v>1.28335497817245</v>
      </c>
      <c r="DN36">
        <v>0.63007936008093102</v>
      </c>
      <c r="DO36">
        <v>1.1640446726822899</v>
      </c>
      <c r="DP36">
        <v>3.4904154480519902</v>
      </c>
      <c r="DQ36" t="s">
        <v>172</v>
      </c>
      <c r="DR36">
        <v>20.223253941935301</v>
      </c>
      <c r="DS36" t="s">
        <v>172</v>
      </c>
      <c r="DT36" t="s">
        <v>172</v>
      </c>
      <c r="DV36" t="s">
        <v>172</v>
      </c>
      <c r="DW36">
        <v>151.19999999999999</v>
      </c>
      <c r="DX36" t="s">
        <v>172</v>
      </c>
      <c r="DY36" t="s">
        <v>172</v>
      </c>
      <c r="EA36" t="s">
        <v>172</v>
      </c>
      <c r="EB36">
        <v>151.19999999999999</v>
      </c>
      <c r="EC36" t="s">
        <v>172</v>
      </c>
      <c r="ED36" t="s">
        <v>172</v>
      </c>
      <c r="EF36" t="s">
        <v>172</v>
      </c>
      <c r="EG36" t="s">
        <v>172</v>
      </c>
      <c r="EH36" t="s">
        <v>172</v>
      </c>
      <c r="EI36" t="s">
        <v>172</v>
      </c>
      <c r="EL36">
        <f t="shared" si="84"/>
        <v>177.67</v>
      </c>
      <c r="EM36">
        <f t="shared" si="85"/>
        <v>191.77</v>
      </c>
      <c r="EN36">
        <f t="shared" si="86"/>
        <v>300.37</v>
      </c>
      <c r="EO36">
        <f t="shared" si="87"/>
        <v>292.17</v>
      </c>
      <c r="EP36" t="str">
        <f t="shared" si="88"/>
        <v/>
      </c>
      <c r="EQ36" t="str">
        <f t="shared" si="89"/>
        <v/>
      </c>
      <c r="ER36" t="str">
        <f t="shared" si="90"/>
        <v/>
      </c>
      <c r="ES36" t="str">
        <f t="shared" si="91"/>
        <v/>
      </c>
      <c r="ET36">
        <f t="shared" si="92"/>
        <v>180.37</v>
      </c>
      <c r="EU36">
        <f t="shared" si="93"/>
        <v>192.77</v>
      </c>
      <c r="EV36">
        <f t="shared" si="94"/>
        <v>302.97000000000003</v>
      </c>
      <c r="EW36">
        <f t="shared" si="95"/>
        <v>293.27000000000004</v>
      </c>
      <c r="EX36" t="str">
        <f t="shared" si="96"/>
        <v/>
      </c>
      <c r="EY36">
        <f t="shared" si="97"/>
        <v>343.97</v>
      </c>
      <c r="EZ36" t="str">
        <f t="shared" si="98"/>
        <v/>
      </c>
      <c r="FA36" t="str">
        <f t="shared" si="99"/>
        <v/>
      </c>
      <c r="FB36">
        <f t="shared" si="100"/>
        <v>180.87</v>
      </c>
      <c r="FC36">
        <f t="shared" si="101"/>
        <v>192.27</v>
      </c>
      <c r="FD36">
        <f t="shared" si="102"/>
        <v>301.87</v>
      </c>
      <c r="FE36">
        <f t="shared" si="103"/>
        <v>300.47000000000003</v>
      </c>
      <c r="FF36" t="str">
        <f t="shared" si="104"/>
        <v/>
      </c>
      <c r="FG36" t="str">
        <f t="shared" si="105"/>
        <v/>
      </c>
      <c r="FH36" t="str">
        <f t="shared" si="106"/>
        <v/>
      </c>
      <c r="FI36" t="str">
        <f t="shared" si="107"/>
        <v/>
      </c>
      <c r="FJ36">
        <f t="shared" si="108"/>
        <v>180.57</v>
      </c>
      <c r="FK36">
        <f t="shared" si="109"/>
        <v>193.47</v>
      </c>
      <c r="FL36">
        <f t="shared" si="110"/>
        <v>302.27000000000004</v>
      </c>
      <c r="FM36">
        <f t="shared" si="111"/>
        <v>293.57000000000005</v>
      </c>
      <c r="FN36">
        <f t="shared" si="112"/>
        <v>352.07000000000005</v>
      </c>
      <c r="FO36">
        <f t="shared" si="113"/>
        <v>372.57000000000005</v>
      </c>
      <c r="FP36" t="str">
        <f t="shared" si="114"/>
        <v/>
      </c>
      <c r="FQ36" t="str">
        <f t="shared" si="115"/>
        <v/>
      </c>
      <c r="FR36">
        <f t="shared" si="116"/>
        <v>179.97</v>
      </c>
      <c r="FS36">
        <f t="shared" si="117"/>
        <v>193.47</v>
      </c>
      <c r="FT36">
        <f t="shared" si="118"/>
        <v>303.97000000000003</v>
      </c>
      <c r="FU36">
        <f t="shared" si="119"/>
        <v>292.97000000000003</v>
      </c>
      <c r="FV36">
        <f t="shared" si="120"/>
        <v>314.97000000000003</v>
      </c>
      <c r="FW36">
        <f t="shared" si="121"/>
        <v>333.97</v>
      </c>
      <c r="FX36">
        <f t="shared" si="122"/>
        <v>534.97</v>
      </c>
      <c r="FY36" t="str">
        <f t="shared" si="123"/>
        <v/>
      </c>
      <c r="FZ36" t="str">
        <f t="shared" si="124"/>
        <v/>
      </c>
      <c r="GA36" t="str">
        <f t="shared" si="125"/>
        <v/>
      </c>
      <c r="GB36" t="str">
        <f t="shared" si="126"/>
        <v/>
      </c>
      <c r="GC36" t="str">
        <f t="shared" si="127"/>
        <v/>
      </c>
      <c r="GD36" t="str">
        <f t="shared" si="128"/>
        <v/>
      </c>
      <c r="GE36" t="str">
        <f t="shared" si="129"/>
        <v/>
      </c>
      <c r="GF36" t="str">
        <f t="shared" si="130"/>
        <v/>
      </c>
      <c r="GG36" t="str">
        <f t="shared" si="131"/>
        <v/>
      </c>
      <c r="GH36">
        <f t="shared" si="132"/>
        <v>179.97</v>
      </c>
      <c r="GI36">
        <f t="shared" si="133"/>
        <v>192.47</v>
      </c>
      <c r="GJ36">
        <f t="shared" si="134"/>
        <v>300.37</v>
      </c>
      <c r="GK36">
        <f t="shared" si="135"/>
        <v>292.17</v>
      </c>
      <c r="GL36" t="str">
        <f t="shared" si="136"/>
        <v/>
      </c>
      <c r="GM36" t="str">
        <f t="shared" si="137"/>
        <v/>
      </c>
      <c r="GN36" t="str">
        <f t="shared" si="138"/>
        <v/>
      </c>
      <c r="GO36" t="str">
        <f t="shared" si="139"/>
        <v/>
      </c>
    </row>
    <row r="37" spans="1:197" x14ac:dyDescent="0.2">
      <c r="A37" s="1" t="s">
        <v>66</v>
      </c>
      <c r="B37" s="2">
        <v>-13.5</v>
      </c>
      <c r="C37" s="2">
        <v>-75.3</v>
      </c>
      <c r="D37" s="2">
        <v>0</v>
      </c>
      <c r="E37" s="2">
        <v>7706282222</v>
      </c>
      <c r="F37" s="2">
        <f t="shared" si="70"/>
        <v>22</v>
      </c>
      <c r="G37" s="2">
        <f t="shared" si="71"/>
        <v>22</v>
      </c>
      <c r="H37" s="2">
        <v>31.17</v>
      </c>
      <c r="M37">
        <v>22</v>
      </c>
      <c r="N37">
        <v>22</v>
      </c>
      <c r="O37">
        <v>31.15</v>
      </c>
      <c r="P37">
        <v>-13.06</v>
      </c>
      <c r="Q37">
        <v>-74.91</v>
      </c>
      <c r="R37">
        <v>0</v>
      </c>
      <c r="S37">
        <v>31.15</v>
      </c>
      <c r="T37" s="4">
        <f t="shared" si="72"/>
        <v>52.288608010661228</v>
      </c>
      <c r="U37" s="4">
        <f t="shared" si="73"/>
        <v>57.883554582710268</v>
      </c>
      <c r="V37" s="4">
        <f t="shared" si="74"/>
        <v>86.284065122005273</v>
      </c>
      <c r="W37" s="4">
        <f t="shared" si="75"/>
        <v>88.680452241549716</v>
      </c>
      <c r="Y37" s="2">
        <v>239.9</v>
      </c>
      <c r="Z37" s="2">
        <v>250</v>
      </c>
      <c r="AA37" s="2">
        <v>344</v>
      </c>
      <c r="AB37" s="2">
        <v>358.5</v>
      </c>
      <c r="AC37" s="2">
        <v>390</v>
      </c>
      <c r="BU37">
        <v>239.9</v>
      </c>
      <c r="BV37">
        <v>250</v>
      </c>
      <c r="BW37">
        <v>344</v>
      </c>
      <c r="BX37">
        <v>358.5</v>
      </c>
      <c r="CD37">
        <f t="shared" si="76"/>
        <v>150.1</v>
      </c>
      <c r="CE37" t="str">
        <f t="shared" si="77"/>
        <v/>
      </c>
      <c r="CF37" t="str">
        <f t="shared" si="78"/>
        <v/>
      </c>
      <c r="CG37" t="str">
        <f t="shared" si="79"/>
        <v/>
      </c>
      <c r="CH37" t="str">
        <f t="shared" si="80"/>
        <v/>
      </c>
      <c r="CI37" t="str">
        <f t="shared" si="81"/>
        <v/>
      </c>
      <c r="CJ37" t="str">
        <f t="shared" si="82"/>
        <v/>
      </c>
      <c r="CK37" t="str">
        <f t="shared" si="83"/>
        <v/>
      </c>
      <c r="CU37">
        <v>239.9</v>
      </c>
      <c r="CV37">
        <v>250</v>
      </c>
      <c r="CW37">
        <v>344</v>
      </c>
      <c r="CX37">
        <v>358.5</v>
      </c>
      <c r="CY37">
        <v>390</v>
      </c>
      <c r="CZ37" t="s">
        <v>172</v>
      </c>
      <c r="DA37" t="s">
        <v>172</v>
      </c>
      <c r="DB37" t="s">
        <v>172</v>
      </c>
      <c r="DD37">
        <v>239.9</v>
      </c>
      <c r="DE37">
        <v>250</v>
      </c>
      <c r="DF37">
        <v>344</v>
      </c>
      <c r="DG37">
        <v>358.5</v>
      </c>
      <c r="DH37">
        <v>390</v>
      </c>
      <c r="DI37" t="s">
        <v>172</v>
      </c>
      <c r="DJ37" t="s">
        <v>172</v>
      </c>
      <c r="DK37" t="s">
        <v>172</v>
      </c>
      <c r="DL37">
        <f>SUM(COUNT(Y37,AG37,AO37,AW37,BM37,BU37))</f>
        <v>2</v>
      </c>
      <c r="DM37">
        <v>0</v>
      </c>
      <c r="DN37">
        <v>0</v>
      </c>
      <c r="DO37">
        <v>0</v>
      </c>
      <c r="DP37">
        <v>0</v>
      </c>
      <c r="DQ37" t="s">
        <v>172</v>
      </c>
      <c r="DR37" t="s">
        <v>172</v>
      </c>
      <c r="DS37" t="s">
        <v>172</v>
      </c>
      <c r="DT37" t="s">
        <v>172</v>
      </c>
      <c r="DV37">
        <v>150.1</v>
      </c>
      <c r="DW37" t="s">
        <v>172</v>
      </c>
      <c r="DX37" t="s">
        <v>172</v>
      </c>
      <c r="DY37" t="s">
        <v>172</v>
      </c>
      <c r="EA37">
        <v>150.1</v>
      </c>
      <c r="EB37" t="s">
        <v>172</v>
      </c>
      <c r="EC37" t="s">
        <v>172</v>
      </c>
      <c r="ED37" t="s">
        <v>172</v>
      </c>
      <c r="EF37" t="s">
        <v>172</v>
      </c>
      <c r="EG37" t="s">
        <v>172</v>
      </c>
      <c r="EH37" t="s">
        <v>172</v>
      </c>
      <c r="EI37" t="s">
        <v>172</v>
      </c>
      <c r="EL37">
        <f t="shared" si="84"/>
        <v>208.73000000000002</v>
      </c>
      <c r="EM37">
        <f t="shared" si="85"/>
        <v>218.82999999999998</v>
      </c>
      <c r="EN37">
        <f t="shared" si="86"/>
        <v>312.83</v>
      </c>
      <c r="EO37">
        <f t="shared" si="87"/>
        <v>327.33</v>
      </c>
      <c r="EP37">
        <f t="shared" si="88"/>
        <v>358.83</v>
      </c>
      <c r="EQ37" t="str">
        <f t="shared" si="89"/>
        <v/>
      </c>
      <c r="ER37" t="str">
        <f t="shared" si="90"/>
        <v/>
      </c>
      <c r="ES37" t="str">
        <f t="shared" si="91"/>
        <v/>
      </c>
      <c r="ET37" t="str">
        <f t="shared" si="92"/>
        <v/>
      </c>
      <c r="EU37" t="str">
        <f t="shared" si="93"/>
        <v/>
      </c>
      <c r="EV37" t="str">
        <f t="shared" si="94"/>
        <v/>
      </c>
      <c r="EW37" t="str">
        <f t="shared" si="95"/>
        <v/>
      </c>
      <c r="EX37" t="str">
        <f t="shared" si="96"/>
        <v/>
      </c>
      <c r="EY37" t="str">
        <f t="shared" si="97"/>
        <v/>
      </c>
      <c r="EZ37" t="str">
        <f t="shared" si="98"/>
        <v/>
      </c>
      <c r="FA37" t="str">
        <f t="shared" si="99"/>
        <v/>
      </c>
      <c r="FB37" t="str">
        <f t="shared" si="100"/>
        <v/>
      </c>
      <c r="FC37" t="str">
        <f t="shared" si="101"/>
        <v/>
      </c>
      <c r="FD37" t="str">
        <f t="shared" si="102"/>
        <v/>
      </c>
      <c r="FE37" t="str">
        <f t="shared" si="103"/>
        <v/>
      </c>
      <c r="FF37" t="str">
        <f t="shared" si="104"/>
        <v/>
      </c>
      <c r="FG37" t="str">
        <f t="shared" si="105"/>
        <v/>
      </c>
      <c r="FH37" t="str">
        <f t="shared" si="106"/>
        <v/>
      </c>
      <c r="FI37" t="str">
        <f t="shared" si="107"/>
        <v/>
      </c>
      <c r="FJ37" t="str">
        <f t="shared" si="108"/>
        <v/>
      </c>
      <c r="FK37" t="str">
        <f t="shared" si="109"/>
        <v/>
      </c>
      <c r="FL37" t="str">
        <f t="shared" si="110"/>
        <v/>
      </c>
      <c r="FM37" t="str">
        <f t="shared" si="111"/>
        <v/>
      </c>
      <c r="FN37" t="str">
        <f t="shared" si="112"/>
        <v/>
      </c>
      <c r="FO37" t="str">
        <f t="shared" si="113"/>
        <v/>
      </c>
      <c r="FP37" t="str">
        <f t="shared" si="114"/>
        <v/>
      </c>
      <c r="FQ37" t="str">
        <f t="shared" si="115"/>
        <v/>
      </c>
      <c r="FR37" t="str">
        <f t="shared" si="116"/>
        <v/>
      </c>
      <c r="FS37" t="str">
        <f t="shared" si="117"/>
        <v/>
      </c>
      <c r="FT37" t="str">
        <f t="shared" si="118"/>
        <v/>
      </c>
      <c r="FU37" t="str">
        <f t="shared" si="119"/>
        <v/>
      </c>
      <c r="FV37" t="str">
        <f t="shared" si="120"/>
        <v/>
      </c>
      <c r="FW37" t="str">
        <f t="shared" si="121"/>
        <v/>
      </c>
      <c r="FX37" t="str">
        <f t="shared" si="122"/>
        <v/>
      </c>
      <c r="FY37" t="str">
        <f t="shared" si="123"/>
        <v/>
      </c>
      <c r="FZ37" t="str">
        <f t="shared" si="124"/>
        <v/>
      </c>
      <c r="GA37" t="str">
        <f t="shared" si="125"/>
        <v/>
      </c>
      <c r="GB37" t="str">
        <f t="shared" si="126"/>
        <v/>
      </c>
      <c r="GC37" t="str">
        <f t="shared" si="127"/>
        <v/>
      </c>
      <c r="GD37" t="str">
        <f t="shared" si="128"/>
        <v/>
      </c>
      <c r="GE37" t="str">
        <f t="shared" si="129"/>
        <v/>
      </c>
      <c r="GF37" t="str">
        <f t="shared" si="130"/>
        <v/>
      </c>
      <c r="GG37" t="str">
        <f t="shared" si="131"/>
        <v/>
      </c>
      <c r="GH37">
        <f t="shared" si="132"/>
        <v>208.73000000000002</v>
      </c>
      <c r="GI37">
        <f t="shared" si="133"/>
        <v>218.82999999999998</v>
      </c>
      <c r="GJ37">
        <f t="shared" si="134"/>
        <v>312.83</v>
      </c>
      <c r="GK37">
        <f t="shared" si="135"/>
        <v>327.33</v>
      </c>
      <c r="GL37" t="str">
        <f t="shared" si="136"/>
        <v/>
      </c>
      <c r="GM37" t="str">
        <f t="shared" si="137"/>
        <v/>
      </c>
      <c r="GN37" t="str">
        <f t="shared" si="138"/>
        <v/>
      </c>
      <c r="GO37" t="str">
        <f t="shared" si="139"/>
        <v/>
      </c>
    </row>
    <row r="38" spans="1:197" x14ac:dyDescent="0.2">
      <c r="A38" s="1" t="s">
        <v>67</v>
      </c>
      <c r="E38" s="2">
        <v>7104170705</v>
      </c>
      <c r="F38" s="2">
        <f t="shared" si="70"/>
        <v>7</v>
      </c>
      <c r="G38" s="2">
        <f t="shared" si="71"/>
        <v>5</v>
      </c>
      <c r="I38" s="2">
        <v>107</v>
      </c>
      <c r="J38" s="2">
        <v>7</v>
      </c>
      <c r="K38" s="2">
        <v>5</v>
      </c>
      <c r="M38">
        <v>7</v>
      </c>
      <c r="N38">
        <v>0</v>
      </c>
      <c r="O38"/>
      <c r="P38"/>
      <c r="Q38"/>
      <c r="R38"/>
      <c r="S38"/>
      <c r="T38" s="4">
        <f t="shared" si="72"/>
        <v>23.601824227438964</v>
      </c>
      <c r="U38" s="4">
        <f t="shared" si="73"/>
        <v>17.843380976146218</v>
      </c>
      <c r="V38" s="4">
        <f t="shared" si="74"/>
        <v>26.363366759261837</v>
      </c>
      <c r="W38" s="4">
        <f t="shared" si="75"/>
        <v>17.858061121017318</v>
      </c>
      <c r="AG38">
        <v>9.6</v>
      </c>
      <c r="AH38">
        <v>1.9</v>
      </c>
      <c r="AK38">
        <v>212</v>
      </c>
      <c r="AL38">
        <v>182</v>
      </c>
      <c r="BE38">
        <v>10</v>
      </c>
      <c r="BF38">
        <v>1.5</v>
      </c>
      <c r="BI38">
        <v>210</v>
      </c>
      <c r="BJ38">
        <v>192</v>
      </c>
      <c r="BU38">
        <v>9.8000000000000096</v>
      </c>
      <c r="BV38">
        <v>1.69999999999999</v>
      </c>
      <c r="BY38">
        <v>211</v>
      </c>
      <c r="BZ38">
        <v>197</v>
      </c>
      <c r="CD38" t="str">
        <f t="shared" si="76"/>
        <v/>
      </c>
      <c r="CE38" t="str">
        <f t="shared" si="77"/>
        <v/>
      </c>
      <c r="CF38" t="str">
        <f t="shared" si="78"/>
        <v/>
      </c>
      <c r="CG38" t="str">
        <f t="shared" si="79"/>
        <v/>
      </c>
      <c r="CH38">
        <f t="shared" si="80"/>
        <v>202.4</v>
      </c>
      <c r="CI38">
        <f t="shared" si="81"/>
        <v>180.1</v>
      </c>
      <c r="CJ38" t="str">
        <f t="shared" si="82"/>
        <v/>
      </c>
      <c r="CK38" t="str">
        <f t="shared" si="83"/>
        <v/>
      </c>
      <c r="CU38">
        <v>9.6999999999999993</v>
      </c>
      <c r="CV38">
        <v>1.8</v>
      </c>
      <c r="CW38" t="s">
        <v>172</v>
      </c>
      <c r="CX38" t="s">
        <v>172</v>
      </c>
      <c r="CY38">
        <v>211.5</v>
      </c>
      <c r="CZ38">
        <v>189.5</v>
      </c>
      <c r="DA38" t="s">
        <v>172</v>
      </c>
      <c r="DB38" t="s">
        <v>172</v>
      </c>
      <c r="DD38">
        <v>9.6999999999999993</v>
      </c>
      <c r="DE38">
        <v>1.8</v>
      </c>
      <c r="DF38" t="s">
        <v>172</v>
      </c>
      <c r="DG38" t="s">
        <v>172</v>
      </c>
      <c r="DH38">
        <v>211.5</v>
      </c>
      <c r="DI38">
        <v>189.5</v>
      </c>
      <c r="DJ38" t="s">
        <v>172</v>
      </c>
      <c r="DK38" t="s">
        <v>172</v>
      </c>
      <c r="DM38">
        <v>0.141421356237317</v>
      </c>
      <c r="DN38">
        <v>0.141421356237317</v>
      </c>
      <c r="DO38" t="s">
        <v>172</v>
      </c>
      <c r="DP38" t="s">
        <v>172</v>
      </c>
      <c r="DQ38">
        <v>0.70710678118654802</v>
      </c>
      <c r="DR38">
        <v>10.606601717798201</v>
      </c>
      <c r="DS38" t="s">
        <v>172</v>
      </c>
      <c r="DT38" t="s">
        <v>172</v>
      </c>
      <c r="DV38">
        <v>202.4</v>
      </c>
      <c r="DW38">
        <v>180.1</v>
      </c>
      <c r="DX38" t="s">
        <v>172</v>
      </c>
      <c r="DY38" t="s">
        <v>172</v>
      </c>
      <c r="EA38">
        <v>202.4</v>
      </c>
      <c r="EB38">
        <v>180.1</v>
      </c>
      <c r="EC38" t="s">
        <v>172</v>
      </c>
      <c r="ED38" t="s">
        <v>172</v>
      </c>
      <c r="EF38" t="s">
        <v>172</v>
      </c>
      <c r="EG38" t="s">
        <v>172</v>
      </c>
      <c r="EH38" t="s">
        <v>172</v>
      </c>
      <c r="EI38" t="s">
        <v>172</v>
      </c>
      <c r="EL38" t="str">
        <f t="shared" si="84"/>
        <v/>
      </c>
      <c r="EM38" t="str">
        <f t="shared" si="85"/>
        <v/>
      </c>
      <c r="EN38" t="str">
        <f t="shared" si="86"/>
        <v/>
      </c>
      <c r="EO38" t="str">
        <f t="shared" si="87"/>
        <v/>
      </c>
      <c r="EP38" t="str">
        <f t="shared" si="88"/>
        <v/>
      </c>
      <c r="EQ38" t="str">
        <f t="shared" si="89"/>
        <v/>
      </c>
      <c r="ER38" t="str">
        <f t="shared" si="90"/>
        <v/>
      </c>
      <c r="ES38" t="str">
        <f t="shared" si="91"/>
        <v/>
      </c>
      <c r="ET38" t="str">
        <f t="shared" si="92"/>
        <v/>
      </c>
      <c r="EU38" t="str">
        <f t="shared" si="93"/>
        <v/>
      </c>
      <c r="EV38" t="str">
        <f t="shared" si="94"/>
        <v/>
      </c>
      <c r="EW38" t="str">
        <f t="shared" si="95"/>
        <v/>
      </c>
      <c r="EX38" t="str">
        <f t="shared" si="96"/>
        <v/>
      </c>
      <c r="EY38" t="str">
        <f t="shared" si="97"/>
        <v/>
      </c>
      <c r="EZ38" t="str">
        <f t="shared" si="98"/>
        <v/>
      </c>
      <c r="FA38" t="str">
        <f t="shared" si="99"/>
        <v/>
      </c>
      <c r="FB38" t="str">
        <f t="shared" si="100"/>
        <v/>
      </c>
      <c r="FC38" t="str">
        <f t="shared" si="101"/>
        <v/>
      </c>
      <c r="FD38" t="str">
        <f t="shared" si="102"/>
        <v/>
      </c>
      <c r="FE38" t="str">
        <f t="shared" si="103"/>
        <v/>
      </c>
      <c r="FF38" t="str">
        <f t="shared" si="104"/>
        <v/>
      </c>
      <c r="FG38" t="str">
        <f t="shared" si="105"/>
        <v/>
      </c>
      <c r="FH38" t="str">
        <f t="shared" si="106"/>
        <v/>
      </c>
      <c r="FI38" t="str">
        <f t="shared" si="107"/>
        <v/>
      </c>
      <c r="FJ38" t="str">
        <f t="shared" si="108"/>
        <v/>
      </c>
      <c r="FK38" t="str">
        <f t="shared" si="109"/>
        <v/>
      </c>
      <c r="FL38" t="str">
        <f t="shared" si="110"/>
        <v/>
      </c>
      <c r="FM38" t="str">
        <f t="shared" si="111"/>
        <v/>
      </c>
      <c r="FN38" t="str">
        <f t="shared" si="112"/>
        <v/>
      </c>
      <c r="FO38" t="str">
        <f t="shared" si="113"/>
        <v/>
      </c>
      <c r="FP38" t="str">
        <f t="shared" si="114"/>
        <v/>
      </c>
      <c r="FQ38" t="str">
        <f t="shared" si="115"/>
        <v/>
      </c>
      <c r="FR38" t="str">
        <f t="shared" si="116"/>
        <v/>
      </c>
      <c r="FS38" t="str">
        <f t="shared" si="117"/>
        <v/>
      </c>
      <c r="FT38" t="str">
        <f t="shared" si="118"/>
        <v/>
      </c>
      <c r="FU38" t="str">
        <f t="shared" si="119"/>
        <v/>
      </c>
      <c r="FV38" t="str">
        <f t="shared" si="120"/>
        <v/>
      </c>
      <c r="FW38" t="str">
        <f t="shared" si="121"/>
        <v/>
      </c>
      <c r="FX38" t="str">
        <f t="shared" si="122"/>
        <v/>
      </c>
      <c r="FY38" t="str">
        <f t="shared" si="123"/>
        <v/>
      </c>
      <c r="FZ38" t="str">
        <f t="shared" si="124"/>
        <v/>
      </c>
      <c r="GA38" t="str">
        <f t="shared" si="125"/>
        <v/>
      </c>
      <c r="GB38" t="str">
        <f t="shared" si="126"/>
        <v/>
      </c>
      <c r="GC38" t="str">
        <f t="shared" si="127"/>
        <v/>
      </c>
      <c r="GD38" t="str">
        <f t="shared" si="128"/>
        <v/>
      </c>
      <c r="GE38" t="str">
        <f t="shared" si="129"/>
        <v/>
      </c>
      <c r="GF38" t="str">
        <f t="shared" si="130"/>
        <v/>
      </c>
      <c r="GG38" t="str">
        <f t="shared" si="131"/>
        <v/>
      </c>
      <c r="GH38" t="str">
        <f t="shared" si="132"/>
        <v/>
      </c>
      <c r="GI38" t="str">
        <f t="shared" si="133"/>
        <v/>
      </c>
      <c r="GJ38" t="str">
        <f t="shared" si="134"/>
        <v/>
      </c>
      <c r="GK38" t="str">
        <f t="shared" si="135"/>
        <v/>
      </c>
      <c r="GL38" t="str">
        <f t="shared" si="136"/>
        <v/>
      </c>
      <c r="GM38" t="str">
        <f t="shared" si="137"/>
        <v/>
      </c>
      <c r="GN38" t="str">
        <f t="shared" si="138"/>
        <v/>
      </c>
      <c r="GO38" t="str">
        <f t="shared" si="139"/>
        <v/>
      </c>
    </row>
    <row r="39" spans="1:197" x14ac:dyDescent="0.2">
      <c r="A39" s="1" t="s">
        <v>67</v>
      </c>
      <c r="E39" s="2">
        <v>7105201728</v>
      </c>
      <c r="F39" s="2">
        <f t="shared" si="70"/>
        <v>17</v>
      </c>
      <c r="G39" s="2">
        <f t="shared" si="71"/>
        <v>28</v>
      </c>
      <c r="I39" s="2">
        <v>140</v>
      </c>
      <c r="J39" s="2">
        <v>17</v>
      </c>
      <c r="K39" s="2">
        <v>28</v>
      </c>
      <c r="M39">
        <v>17</v>
      </c>
      <c r="N39">
        <v>25</v>
      </c>
      <c r="O39"/>
      <c r="P39"/>
      <c r="Q39"/>
      <c r="R39"/>
      <c r="S39"/>
      <c r="T39" s="4">
        <f t="shared" si="72"/>
        <v>23.601824227438964</v>
      </c>
      <c r="U39" s="4">
        <f t="shared" si="73"/>
        <v>17.843380976146218</v>
      </c>
      <c r="V39" s="4">
        <f t="shared" si="74"/>
        <v>26.363366759261837</v>
      </c>
      <c r="W39" s="4">
        <f t="shared" si="75"/>
        <v>17.858061121017318</v>
      </c>
      <c r="AH39">
        <v>60.2</v>
      </c>
      <c r="AK39">
        <v>183</v>
      </c>
      <c r="AL39">
        <v>184</v>
      </c>
      <c r="BF39">
        <v>60</v>
      </c>
      <c r="BI39">
        <v>183.5</v>
      </c>
      <c r="BJ39">
        <v>186</v>
      </c>
      <c r="BU39">
        <v>82</v>
      </c>
      <c r="BV39">
        <v>60</v>
      </c>
      <c r="BY39">
        <v>125</v>
      </c>
      <c r="BZ39">
        <v>126</v>
      </c>
      <c r="CD39" t="str">
        <f t="shared" si="76"/>
        <v/>
      </c>
      <c r="CE39" t="str">
        <f t="shared" si="77"/>
        <v/>
      </c>
      <c r="CF39" t="str">
        <f t="shared" si="78"/>
        <v/>
      </c>
      <c r="CG39" t="str">
        <f t="shared" si="79"/>
        <v/>
      </c>
      <c r="CH39" t="str">
        <f t="shared" si="80"/>
        <v/>
      </c>
      <c r="CI39">
        <f t="shared" si="81"/>
        <v>123.8</v>
      </c>
      <c r="CJ39" t="str">
        <f t="shared" si="82"/>
        <v/>
      </c>
      <c r="CK39" t="str">
        <f t="shared" si="83"/>
        <v/>
      </c>
      <c r="CU39">
        <v>82</v>
      </c>
      <c r="CV39">
        <v>60.1</v>
      </c>
      <c r="CW39" t="s">
        <v>172</v>
      </c>
      <c r="CX39" t="s">
        <v>172</v>
      </c>
      <c r="CY39">
        <v>154</v>
      </c>
      <c r="CZ39">
        <v>155</v>
      </c>
      <c r="DA39" t="s">
        <v>172</v>
      </c>
      <c r="DB39" t="s">
        <v>172</v>
      </c>
      <c r="DD39">
        <v>82</v>
      </c>
      <c r="DE39">
        <v>60.1</v>
      </c>
      <c r="DF39" t="s">
        <v>172</v>
      </c>
      <c r="DG39" t="s">
        <v>172</v>
      </c>
      <c r="DH39">
        <v>154</v>
      </c>
      <c r="DI39">
        <v>155</v>
      </c>
      <c r="DJ39" t="s">
        <v>172</v>
      </c>
      <c r="DK39" t="s">
        <v>172</v>
      </c>
      <c r="DM39" t="s">
        <v>172</v>
      </c>
      <c r="DN39">
        <v>0.141421356237312</v>
      </c>
      <c r="DO39" t="s">
        <v>172</v>
      </c>
      <c r="DP39" t="s">
        <v>172</v>
      </c>
      <c r="DQ39">
        <v>41.012193308819803</v>
      </c>
      <c r="DR39">
        <v>41.012193308819803</v>
      </c>
      <c r="DS39" t="s">
        <v>172</v>
      </c>
      <c r="DT39" t="s">
        <v>172</v>
      </c>
      <c r="DV39" t="s">
        <v>172</v>
      </c>
      <c r="DW39">
        <v>123.8</v>
      </c>
      <c r="DX39" t="s">
        <v>172</v>
      </c>
      <c r="DY39" t="s">
        <v>172</v>
      </c>
      <c r="EA39" t="s">
        <v>172</v>
      </c>
      <c r="EB39">
        <v>123.8</v>
      </c>
      <c r="EC39" t="s">
        <v>172</v>
      </c>
      <c r="ED39" t="s">
        <v>172</v>
      </c>
      <c r="EF39" t="s">
        <v>172</v>
      </c>
      <c r="EG39" t="s">
        <v>172</v>
      </c>
      <c r="EH39" t="s">
        <v>172</v>
      </c>
      <c r="EI39" t="s">
        <v>172</v>
      </c>
      <c r="EL39" t="str">
        <f t="shared" si="84"/>
        <v/>
      </c>
      <c r="EM39" t="str">
        <f t="shared" si="85"/>
        <v/>
      </c>
      <c r="EN39" t="str">
        <f t="shared" si="86"/>
        <v/>
      </c>
      <c r="EO39" t="str">
        <f t="shared" si="87"/>
        <v/>
      </c>
      <c r="EP39" t="str">
        <f t="shared" si="88"/>
        <v/>
      </c>
      <c r="EQ39" t="str">
        <f t="shared" si="89"/>
        <v/>
      </c>
      <c r="ER39" t="str">
        <f t="shared" si="90"/>
        <v/>
      </c>
      <c r="ES39" t="str">
        <f t="shared" si="91"/>
        <v/>
      </c>
      <c r="ET39" t="str">
        <f t="shared" si="92"/>
        <v/>
      </c>
      <c r="EU39" t="str">
        <f t="shared" si="93"/>
        <v/>
      </c>
      <c r="EV39" t="str">
        <f t="shared" si="94"/>
        <v/>
      </c>
      <c r="EW39" t="str">
        <f t="shared" si="95"/>
        <v/>
      </c>
      <c r="EX39" t="str">
        <f t="shared" si="96"/>
        <v/>
      </c>
      <c r="EY39" t="str">
        <f t="shared" si="97"/>
        <v/>
      </c>
      <c r="EZ39" t="str">
        <f t="shared" si="98"/>
        <v/>
      </c>
      <c r="FA39" t="str">
        <f t="shared" si="99"/>
        <v/>
      </c>
      <c r="FB39" t="str">
        <f t="shared" si="100"/>
        <v/>
      </c>
      <c r="FC39" t="str">
        <f t="shared" si="101"/>
        <v/>
      </c>
      <c r="FD39" t="str">
        <f t="shared" si="102"/>
        <v/>
      </c>
      <c r="FE39" t="str">
        <f t="shared" si="103"/>
        <v/>
      </c>
      <c r="FF39" t="str">
        <f t="shared" si="104"/>
        <v/>
      </c>
      <c r="FG39" t="str">
        <f t="shared" si="105"/>
        <v/>
      </c>
      <c r="FH39" t="str">
        <f t="shared" si="106"/>
        <v/>
      </c>
      <c r="FI39" t="str">
        <f t="shared" si="107"/>
        <v/>
      </c>
      <c r="FJ39" t="str">
        <f t="shared" si="108"/>
        <v/>
      </c>
      <c r="FK39" t="str">
        <f t="shared" si="109"/>
        <v/>
      </c>
      <c r="FL39" t="str">
        <f t="shared" si="110"/>
        <v/>
      </c>
      <c r="FM39" t="str">
        <f t="shared" si="111"/>
        <v/>
      </c>
      <c r="FN39" t="str">
        <f t="shared" si="112"/>
        <v/>
      </c>
      <c r="FO39" t="str">
        <f t="shared" si="113"/>
        <v/>
      </c>
      <c r="FP39" t="str">
        <f t="shared" si="114"/>
        <v/>
      </c>
      <c r="FQ39" t="str">
        <f t="shared" si="115"/>
        <v/>
      </c>
      <c r="FR39" t="str">
        <f t="shared" si="116"/>
        <v/>
      </c>
      <c r="FS39" t="str">
        <f t="shared" si="117"/>
        <v/>
      </c>
      <c r="FT39" t="str">
        <f t="shared" si="118"/>
        <v/>
      </c>
      <c r="FU39" t="str">
        <f t="shared" si="119"/>
        <v/>
      </c>
      <c r="FV39" t="str">
        <f t="shared" si="120"/>
        <v/>
      </c>
      <c r="FW39" t="str">
        <f t="shared" si="121"/>
        <v/>
      </c>
      <c r="FX39" t="str">
        <f t="shared" si="122"/>
        <v/>
      </c>
      <c r="FY39" t="str">
        <f t="shared" si="123"/>
        <v/>
      </c>
      <c r="FZ39" t="str">
        <f t="shared" si="124"/>
        <v/>
      </c>
      <c r="GA39" t="str">
        <f t="shared" si="125"/>
        <v/>
      </c>
      <c r="GB39" t="str">
        <f t="shared" si="126"/>
        <v/>
      </c>
      <c r="GC39" t="str">
        <f t="shared" si="127"/>
        <v/>
      </c>
      <c r="GD39" t="str">
        <f t="shared" si="128"/>
        <v/>
      </c>
      <c r="GE39" t="str">
        <f t="shared" si="129"/>
        <v/>
      </c>
      <c r="GF39" t="str">
        <f t="shared" si="130"/>
        <v/>
      </c>
      <c r="GG39" t="str">
        <f t="shared" si="131"/>
        <v/>
      </c>
      <c r="GH39" t="str">
        <f t="shared" si="132"/>
        <v/>
      </c>
      <c r="GI39" t="str">
        <f t="shared" si="133"/>
        <v/>
      </c>
      <c r="GJ39" t="str">
        <f t="shared" si="134"/>
        <v/>
      </c>
      <c r="GK39" t="str">
        <f t="shared" si="135"/>
        <v/>
      </c>
      <c r="GL39" t="str">
        <f t="shared" si="136"/>
        <v/>
      </c>
      <c r="GM39" t="str">
        <f t="shared" si="137"/>
        <v/>
      </c>
      <c r="GN39" t="str">
        <f t="shared" si="138"/>
        <v/>
      </c>
      <c r="GO39" t="str">
        <f t="shared" si="139"/>
        <v/>
      </c>
    </row>
    <row r="40" spans="1:197" x14ac:dyDescent="0.2">
      <c r="A40" s="1" t="s">
        <v>67</v>
      </c>
      <c r="E40" s="2">
        <v>7107111327</v>
      </c>
      <c r="F40" s="2">
        <f t="shared" si="70"/>
        <v>13</v>
      </c>
      <c r="G40" s="2">
        <f t="shared" si="71"/>
        <v>27</v>
      </c>
      <c r="I40" s="2">
        <v>192</v>
      </c>
      <c r="J40" s="2">
        <v>13</v>
      </c>
      <c r="K40" s="2">
        <v>27</v>
      </c>
      <c r="M40">
        <v>13</v>
      </c>
      <c r="N40">
        <v>24</v>
      </c>
      <c r="O40"/>
      <c r="P40"/>
      <c r="Q40"/>
      <c r="R40"/>
      <c r="S40"/>
      <c r="T40" s="4">
        <f t="shared" si="72"/>
        <v>23.601824227438964</v>
      </c>
      <c r="U40" s="4">
        <f t="shared" si="73"/>
        <v>17.843380976146218</v>
      </c>
      <c r="V40" s="4">
        <f t="shared" si="74"/>
        <v>26.363366759261837</v>
      </c>
      <c r="W40" s="4">
        <f t="shared" si="75"/>
        <v>17.858061121017318</v>
      </c>
      <c r="AG40">
        <v>58.2</v>
      </c>
      <c r="AH40">
        <v>70.400000000000006</v>
      </c>
      <c r="AK40">
        <v>200</v>
      </c>
      <c r="AL40">
        <v>225</v>
      </c>
      <c r="BE40">
        <v>54.3</v>
      </c>
      <c r="BF40">
        <v>72.5</v>
      </c>
      <c r="BI40">
        <v>200</v>
      </c>
      <c r="BJ40">
        <v>233</v>
      </c>
      <c r="BU40">
        <v>56.2</v>
      </c>
      <c r="BV40">
        <v>71.5</v>
      </c>
      <c r="BY40">
        <v>200</v>
      </c>
      <c r="BZ40">
        <v>229</v>
      </c>
      <c r="CD40" t="str">
        <f t="shared" si="76"/>
        <v/>
      </c>
      <c r="CE40" t="str">
        <f t="shared" si="77"/>
        <v/>
      </c>
      <c r="CF40" t="str">
        <f t="shared" si="78"/>
        <v/>
      </c>
      <c r="CG40" t="str">
        <f t="shared" si="79"/>
        <v/>
      </c>
      <c r="CH40">
        <f t="shared" si="80"/>
        <v>141.80000000000001</v>
      </c>
      <c r="CI40">
        <f t="shared" si="81"/>
        <v>154.6</v>
      </c>
      <c r="CJ40" t="str">
        <f t="shared" si="82"/>
        <v/>
      </c>
      <c r="CK40" t="str">
        <f t="shared" si="83"/>
        <v/>
      </c>
      <c r="CU40">
        <v>57.2</v>
      </c>
      <c r="CV40">
        <v>70.95</v>
      </c>
      <c r="CW40" t="s">
        <v>172</v>
      </c>
      <c r="CX40" t="s">
        <v>172</v>
      </c>
      <c r="CY40">
        <v>200</v>
      </c>
      <c r="CZ40">
        <v>227</v>
      </c>
      <c r="DA40" t="s">
        <v>172</v>
      </c>
      <c r="DB40" t="s">
        <v>172</v>
      </c>
      <c r="DD40">
        <v>57.2</v>
      </c>
      <c r="DE40">
        <v>70.95</v>
      </c>
      <c r="DF40" t="s">
        <v>172</v>
      </c>
      <c r="DG40" t="s">
        <v>172</v>
      </c>
      <c r="DH40">
        <v>200</v>
      </c>
      <c r="DI40">
        <v>227</v>
      </c>
      <c r="DJ40" t="s">
        <v>172</v>
      </c>
      <c r="DK40" t="s">
        <v>172</v>
      </c>
      <c r="DM40">
        <v>1.4142135623731</v>
      </c>
      <c r="DN40">
        <v>0.77781745930519797</v>
      </c>
      <c r="DO40" t="s">
        <v>172</v>
      </c>
      <c r="DP40" t="s">
        <v>172</v>
      </c>
      <c r="DQ40">
        <v>0</v>
      </c>
      <c r="DR40">
        <v>2.8284271247461898</v>
      </c>
      <c r="DS40" t="s">
        <v>172</v>
      </c>
      <c r="DT40" t="s">
        <v>172</v>
      </c>
      <c r="DV40">
        <v>141.80000000000001</v>
      </c>
      <c r="DW40">
        <v>154.6</v>
      </c>
      <c r="DX40" t="s">
        <v>172</v>
      </c>
      <c r="DY40" t="s">
        <v>172</v>
      </c>
      <c r="EA40">
        <v>141.80000000000001</v>
      </c>
      <c r="EB40">
        <v>154.6</v>
      </c>
      <c r="EC40" t="s">
        <v>172</v>
      </c>
      <c r="ED40" t="s">
        <v>172</v>
      </c>
      <c r="EF40" t="s">
        <v>172</v>
      </c>
      <c r="EG40" t="s">
        <v>172</v>
      </c>
      <c r="EH40" t="s">
        <v>172</v>
      </c>
      <c r="EI40" t="s">
        <v>172</v>
      </c>
      <c r="EL40" t="str">
        <f t="shared" si="84"/>
        <v/>
      </c>
      <c r="EM40" t="str">
        <f t="shared" si="85"/>
        <v/>
      </c>
      <c r="EN40" t="str">
        <f t="shared" si="86"/>
        <v/>
      </c>
      <c r="EO40" t="str">
        <f t="shared" si="87"/>
        <v/>
      </c>
      <c r="EP40" t="str">
        <f t="shared" si="88"/>
        <v/>
      </c>
      <c r="EQ40" t="str">
        <f t="shared" si="89"/>
        <v/>
      </c>
      <c r="ER40" t="str">
        <f t="shared" si="90"/>
        <v/>
      </c>
      <c r="ES40" t="str">
        <f t="shared" si="91"/>
        <v/>
      </c>
      <c r="ET40" t="str">
        <f t="shared" si="92"/>
        <v/>
      </c>
      <c r="EU40" t="str">
        <f t="shared" si="93"/>
        <v/>
      </c>
      <c r="EV40" t="str">
        <f t="shared" si="94"/>
        <v/>
      </c>
      <c r="EW40" t="str">
        <f t="shared" si="95"/>
        <v/>
      </c>
      <c r="EX40" t="str">
        <f t="shared" si="96"/>
        <v/>
      </c>
      <c r="EY40" t="str">
        <f t="shared" si="97"/>
        <v/>
      </c>
      <c r="EZ40" t="str">
        <f t="shared" si="98"/>
        <v/>
      </c>
      <c r="FA40" t="str">
        <f t="shared" si="99"/>
        <v/>
      </c>
      <c r="FB40" t="str">
        <f t="shared" si="100"/>
        <v/>
      </c>
      <c r="FC40" t="str">
        <f t="shared" si="101"/>
        <v/>
      </c>
      <c r="FD40" t="str">
        <f t="shared" si="102"/>
        <v/>
      </c>
      <c r="FE40" t="str">
        <f t="shared" si="103"/>
        <v/>
      </c>
      <c r="FF40" t="str">
        <f t="shared" si="104"/>
        <v/>
      </c>
      <c r="FG40" t="str">
        <f t="shared" si="105"/>
        <v/>
      </c>
      <c r="FH40" t="str">
        <f t="shared" si="106"/>
        <v/>
      </c>
      <c r="FI40" t="str">
        <f t="shared" si="107"/>
        <v/>
      </c>
      <c r="FJ40" t="str">
        <f t="shared" si="108"/>
        <v/>
      </c>
      <c r="FK40" t="str">
        <f t="shared" si="109"/>
        <v/>
      </c>
      <c r="FL40" t="str">
        <f t="shared" si="110"/>
        <v/>
      </c>
      <c r="FM40" t="str">
        <f t="shared" si="111"/>
        <v/>
      </c>
      <c r="FN40" t="str">
        <f t="shared" si="112"/>
        <v/>
      </c>
      <c r="FO40" t="str">
        <f t="shared" si="113"/>
        <v/>
      </c>
      <c r="FP40" t="str">
        <f t="shared" si="114"/>
        <v/>
      </c>
      <c r="FQ40" t="str">
        <f t="shared" si="115"/>
        <v/>
      </c>
      <c r="FR40" t="str">
        <f t="shared" si="116"/>
        <v/>
      </c>
      <c r="FS40" t="str">
        <f t="shared" si="117"/>
        <v/>
      </c>
      <c r="FT40" t="str">
        <f t="shared" si="118"/>
        <v/>
      </c>
      <c r="FU40" t="str">
        <f t="shared" si="119"/>
        <v/>
      </c>
      <c r="FV40" t="str">
        <f t="shared" si="120"/>
        <v/>
      </c>
      <c r="FW40" t="str">
        <f t="shared" si="121"/>
        <v/>
      </c>
      <c r="FX40" t="str">
        <f t="shared" si="122"/>
        <v/>
      </c>
      <c r="FY40" t="str">
        <f t="shared" si="123"/>
        <v/>
      </c>
      <c r="FZ40" t="str">
        <f t="shared" si="124"/>
        <v/>
      </c>
      <c r="GA40" t="str">
        <f t="shared" si="125"/>
        <v/>
      </c>
      <c r="GB40" t="str">
        <f t="shared" si="126"/>
        <v/>
      </c>
      <c r="GC40" t="str">
        <f t="shared" si="127"/>
        <v/>
      </c>
      <c r="GD40" t="str">
        <f t="shared" si="128"/>
        <v/>
      </c>
      <c r="GE40" t="str">
        <f t="shared" si="129"/>
        <v/>
      </c>
      <c r="GF40" t="str">
        <f t="shared" si="130"/>
        <v/>
      </c>
      <c r="GG40" t="str">
        <f t="shared" si="131"/>
        <v/>
      </c>
      <c r="GH40" t="str">
        <f t="shared" si="132"/>
        <v/>
      </c>
      <c r="GI40" t="str">
        <f t="shared" si="133"/>
        <v/>
      </c>
      <c r="GJ40" t="str">
        <f t="shared" si="134"/>
        <v/>
      </c>
      <c r="GK40" t="str">
        <f t="shared" si="135"/>
        <v/>
      </c>
      <c r="GL40" t="str">
        <f t="shared" si="136"/>
        <v/>
      </c>
      <c r="GM40" t="str">
        <f t="shared" si="137"/>
        <v/>
      </c>
      <c r="GN40" t="str">
        <f t="shared" si="138"/>
        <v/>
      </c>
      <c r="GO40" t="str">
        <f t="shared" si="139"/>
        <v/>
      </c>
    </row>
    <row r="41" spans="1:197" x14ac:dyDescent="0.2">
      <c r="A41" s="1" t="s">
        <v>67</v>
      </c>
      <c r="E41" s="2">
        <v>7201022233</v>
      </c>
      <c r="F41" s="2">
        <f t="shared" si="70"/>
        <v>22</v>
      </c>
      <c r="G41" s="2">
        <f t="shared" si="71"/>
        <v>33</v>
      </c>
      <c r="I41" s="2">
        <v>2</v>
      </c>
      <c r="J41" s="2">
        <v>22</v>
      </c>
      <c r="K41" s="2">
        <v>33</v>
      </c>
      <c r="M41">
        <v>22</v>
      </c>
      <c r="N41">
        <v>29</v>
      </c>
      <c r="O41"/>
      <c r="P41"/>
      <c r="Q41"/>
      <c r="R41"/>
      <c r="S41"/>
      <c r="T41" s="4">
        <f t="shared" si="72"/>
        <v>23.601824227438964</v>
      </c>
      <c r="U41" s="4">
        <f t="shared" si="73"/>
        <v>17.843380976146218</v>
      </c>
      <c r="V41" s="4">
        <f t="shared" si="74"/>
        <v>26.363366759261837</v>
      </c>
      <c r="W41" s="4">
        <f t="shared" si="75"/>
        <v>17.858061121017318</v>
      </c>
      <c r="AH41">
        <v>170</v>
      </c>
      <c r="AI41">
        <v>52</v>
      </c>
      <c r="AL41">
        <v>485</v>
      </c>
      <c r="AM41">
        <v>250</v>
      </c>
      <c r="BV41">
        <v>170</v>
      </c>
      <c r="BW41">
        <v>52</v>
      </c>
      <c r="BZ41">
        <v>360</v>
      </c>
      <c r="CA41">
        <v>250</v>
      </c>
      <c r="CD41" t="str">
        <f t="shared" si="76"/>
        <v/>
      </c>
      <c r="CE41" t="str">
        <f t="shared" si="77"/>
        <v/>
      </c>
      <c r="CF41" t="str">
        <f t="shared" si="78"/>
        <v/>
      </c>
      <c r="CG41" t="str">
        <f t="shared" si="79"/>
        <v/>
      </c>
      <c r="CH41" t="str">
        <f t="shared" si="80"/>
        <v/>
      </c>
      <c r="CI41">
        <f t="shared" si="81"/>
        <v>315</v>
      </c>
      <c r="CJ41">
        <f t="shared" si="82"/>
        <v>198</v>
      </c>
      <c r="CK41" t="str">
        <f t="shared" si="83"/>
        <v/>
      </c>
      <c r="CU41" t="s">
        <v>172</v>
      </c>
      <c r="CV41">
        <v>170</v>
      </c>
      <c r="CW41">
        <v>52</v>
      </c>
      <c r="CX41" t="s">
        <v>172</v>
      </c>
      <c r="CY41" t="s">
        <v>172</v>
      </c>
      <c r="CZ41">
        <v>422.5</v>
      </c>
      <c r="DA41">
        <v>250</v>
      </c>
      <c r="DB41" t="s">
        <v>172</v>
      </c>
      <c r="DD41" t="s">
        <v>172</v>
      </c>
      <c r="DE41">
        <v>170</v>
      </c>
      <c r="DF41">
        <v>52</v>
      </c>
      <c r="DG41" t="s">
        <v>172</v>
      </c>
      <c r="DH41" t="s">
        <v>172</v>
      </c>
      <c r="DI41">
        <v>422.5</v>
      </c>
      <c r="DJ41">
        <v>250</v>
      </c>
      <c r="DK41" t="s">
        <v>172</v>
      </c>
      <c r="DM41" t="s">
        <v>172</v>
      </c>
      <c r="DN41">
        <v>0</v>
      </c>
      <c r="DO41">
        <v>0</v>
      </c>
      <c r="DP41" t="s">
        <v>172</v>
      </c>
      <c r="DQ41" t="s">
        <v>172</v>
      </c>
      <c r="DR41">
        <v>88.388347648318401</v>
      </c>
      <c r="DS41">
        <v>0</v>
      </c>
      <c r="DT41" t="s">
        <v>172</v>
      </c>
      <c r="DV41" t="s">
        <v>172</v>
      </c>
      <c r="DW41">
        <v>315</v>
      </c>
      <c r="DX41">
        <v>198</v>
      </c>
      <c r="DY41" t="s">
        <v>172</v>
      </c>
      <c r="EA41" t="s">
        <v>172</v>
      </c>
      <c r="EB41">
        <v>315</v>
      </c>
      <c r="EC41">
        <v>198</v>
      </c>
      <c r="ED41" t="s">
        <v>172</v>
      </c>
      <c r="EF41" t="s">
        <v>172</v>
      </c>
      <c r="EG41" t="s">
        <v>172</v>
      </c>
      <c r="EH41" t="s">
        <v>172</v>
      </c>
      <c r="EI41" t="s">
        <v>172</v>
      </c>
      <c r="EL41" t="str">
        <f t="shared" si="84"/>
        <v/>
      </c>
      <c r="EM41" t="str">
        <f t="shared" si="85"/>
        <v/>
      </c>
      <c r="EN41" t="str">
        <f t="shared" si="86"/>
        <v/>
      </c>
      <c r="EO41" t="str">
        <f t="shared" si="87"/>
        <v/>
      </c>
      <c r="EP41" t="str">
        <f t="shared" si="88"/>
        <v/>
      </c>
      <c r="EQ41" t="str">
        <f t="shared" si="89"/>
        <v/>
      </c>
      <c r="ER41" t="str">
        <f t="shared" si="90"/>
        <v/>
      </c>
      <c r="ES41" t="str">
        <f t="shared" si="91"/>
        <v/>
      </c>
      <c r="ET41" t="str">
        <f t="shared" si="92"/>
        <v/>
      </c>
      <c r="EU41" t="str">
        <f t="shared" si="93"/>
        <v/>
      </c>
      <c r="EV41" t="str">
        <f t="shared" si="94"/>
        <v/>
      </c>
      <c r="EW41" t="str">
        <f t="shared" si="95"/>
        <v/>
      </c>
      <c r="EX41" t="str">
        <f t="shared" si="96"/>
        <v/>
      </c>
      <c r="EY41" t="str">
        <f t="shared" si="97"/>
        <v/>
      </c>
      <c r="EZ41" t="str">
        <f t="shared" si="98"/>
        <v/>
      </c>
      <c r="FA41" t="str">
        <f t="shared" si="99"/>
        <v/>
      </c>
      <c r="FB41" t="str">
        <f t="shared" si="100"/>
        <v/>
      </c>
      <c r="FC41" t="str">
        <f t="shared" si="101"/>
        <v/>
      </c>
      <c r="FD41" t="str">
        <f t="shared" si="102"/>
        <v/>
      </c>
      <c r="FE41" t="str">
        <f t="shared" si="103"/>
        <v/>
      </c>
      <c r="FF41" t="str">
        <f t="shared" si="104"/>
        <v/>
      </c>
      <c r="FG41" t="str">
        <f t="shared" si="105"/>
        <v/>
      </c>
      <c r="FH41" t="str">
        <f t="shared" si="106"/>
        <v/>
      </c>
      <c r="FI41" t="str">
        <f t="shared" si="107"/>
        <v/>
      </c>
      <c r="FJ41" t="str">
        <f t="shared" si="108"/>
        <v/>
      </c>
      <c r="FK41" t="str">
        <f t="shared" si="109"/>
        <v/>
      </c>
      <c r="FL41" t="str">
        <f t="shared" si="110"/>
        <v/>
      </c>
      <c r="FM41" t="str">
        <f t="shared" si="111"/>
        <v/>
      </c>
      <c r="FN41" t="str">
        <f t="shared" si="112"/>
        <v/>
      </c>
      <c r="FO41" t="str">
        <f t="shared" si="113"/>
        <v/>
      </c>
      <c r="FP41" t="str">
        <f t="shared" si="114"/>
        <v/>
      </c>
      <c r="FQ41" t="str">
        <f t="shared" si="115"/>
        <v/>
      </c>
      <c r="FR41" t="str">
        <f t="shared" si="116"/>
        <v/>
      </c>
      <c r="FS41" t="str">
        <f t="shared" si="117"/>
        <v/>
      </c>
      <c r="FT41" t="str">
        <f t="shared" si="118"/>
        <v/>
      </c>
      <c r="FU41" t="str">
        <f t="shared" si="119"/>
        <v/>
      </c>
      <c r="FV41" t="str">
        <f t="shared" si="120"/>
        <v/>
      </c>
      <c r="FW41" t="str">
        <f t="shared" si="121"/>
        <v/>
      </c>
      <c r="FX41" t="str">
        <f t="shared" si="122"/>
        <v/>
      </c>
      <c r="FY41" t="str">
        <f t="shared" si="123"/>
        <v/>
      </c>
      <c r="FZ41" t="str">
        <f t="shared" si="124"/>
        <v/>
      </c>
      <c r="GA41" t="str">
        <f t="shared" si="125"/>
        <v/>
      </c>
      <c r="GB41" t="str">
        <f t="shared" si="126"/>
        <v/>
      </c>
      <c r="GC41" t="str">
        <f t="shared" si="127"/>
        <v/>
      </c>
      <c r="GD41" t="str">
        <f t="shared" si="128"/>
        <v/>
      </c>
      <c r="GE41" t="str">
        <f t="shared" si="129"/>
        <v/>
      </c>
      <c r="GF41" t="str">
        <f t="shared" si="130"/>
        <v/>
      </c>
      <c r="GG41" t="str">
        <f t="shared" si="131"/>
        <v/>
      </c>
      <c r="GH41" t="str">
        <f t="shared" si="132"/>
        <v/>
      </c>
      <c r="GI41" t="str">
        <f t="shared" si="133"/>
        <v/>
      </c>
      <c r="GJ41" t="str">
        <f t="shared" si="134"/>
        <v/>
      </c>
      <c r="GK41" t="str">
        <f t="shared" si="135"/>
        <v/>
      </c>
      <c r="GL41" t="str">
        <f t="shared" si="136"/>
        <v/>
      </c>
      <c r="GM41" t="str">
        <f t="shared" si="137"/>
        <v/>
      </c>
      <c r="GN41" t="str">
        <f t="shared" si="138"/>
        <v/>
      </c>
      <c r="GO41" t="str">
        <f t="shared" si="139"/>
        <v/>
      </c>
    </row>
    <row r="42" spans="1:197" x14ac:dyDescent="0.2">
      <c r="A42" s="1" t="s">
        <v>67</v>
      </c>
      <c r="B42" s="2">
        <v>12.8</v>
      </c>
      <c r="C42" s="2">
        <v>51</v>
      </c>
      <c r="D42" s="2">
        <v>10</v>
      </c>
      <c r="E42" s="2">
        <v>7209171435</v>
      </c>
      <c r="F42" s="2">
        <f t="shared" si="70"/>
        <v>14</v>
      </c>
      <c r="G42" s="2">
        <f t="shared" si="71"/>
        <v>35</v>
      </c>
      <c r="H42" s="2">
        <v>3</v>
      </c>
      <c r="M42">
        <v>14</v>
      </c>
      <c r="N42">
        <v>35</v>
      </c>
      <c r="O42">
        <v>2.96</v>
      </c>
      <c r="P42">
        <v>12.78</v>
      </c>
      <c r="Q42">
        <v>50.78</v>
      </c>
      <c r="R42">
        <v>15.9</v>
      </c>
      <c r="S42">
        <v>7.31</v>
      </c>
      <c r="T42" s="4">
        <f t="shared" si="72"/>
        <v>75.527563728159379</v>
      </c>
      <c r="U42" s="4">
        <f t="shared" si="73"/>
        <v>69.944941467931912</v>
      </c>
      <c r="V42" s="4">
        <f t="shared" si="74"/>
        <v>46.329903973120892</v>
      </c>
      <c r="W42" s="4">
        <f t="shared" si="75"/>
        <v>41.446678244704771</v>
      </c>
      <c r="Z42" s="2">
        <v>278</v>
      </c>
      <c r="AA42" s="2">
        <v>186</v>
      </c>
      <c r="AB42" s="2">
        <v>170</v>
      </c>
      <c r="AD42" s="2">
        <v>460</v>
      </c>
      <c r="AE42" s="2">
        <v>322</v>
      </c>
      <c r="AF42" s="2">
        <v>285</v>
      </c>
      <c r="BV42">
        <v>278</v>
      </c>
      <c r="BW42">
        <v>186</v>
      </c>
      <c r="BX42">
        <v>170</v>
      </c>
      <c r="BZ42">
        <v>460</v>
      </c>
      <c r="CA42">
        <v>322</v>
      </c>
      <c r="CB42">
        <v>285</v>
      </c>
      <c r="CD42" t="str">
        <f t="shared" si="76"/>
        <v/>
      </c>
      <c r="CE42">
        <f t="shared" si="77"/>
        <v>182</v>
      </c>
      <c r="CF42">
        <f t="shared" si="78"/>
        <v>136</v>
      </c>
      <c r="CG42">
        <f t="shared" si="79"/>
        <v>115</v>
      </c>
      <c r="CH42" t="str">
        <f t="shared" si="80"/>
        <v/>
      </c>
      <c r="CI42" t="str">
        <f t="shared" si="81"/>
        <v/>
      </c>
      <c r="CJ42" t="str">
        <f t="shared" si="82"/>
        <v/>
      </c>
      <c r="CK42" t="str">
        <f t="shared" si="83"/>
        <v/>
      </c>
      <c r="CU42" t="s">
        <v>172</v>
      </c>
      <c r="CV42">
        <v>278</v>
      </c>
      <c r="CW42">
        <v>186</v>
      </c>
      <c r="CX42">
        <v>170</v>
      </c>
      <c r="CY42" t="s">
        <v>172</v>
      </c>
      <c r="CZ42">
        <v>460</v>
      </c>
      <c r="DA42">
        <v>322</v>
      </c>
      <c r="DB42">
        <v>285</v>
      </c>
      <c r="DD42" t="s">
        <v>172</v>
      </c>
      <c r="DE42">
        <v>278</v>
      </c>
      <c r="DF42">
        <v>186</v>
      </c>
      <c r="DG42">
        <v>170</v>
      </c>
      <c r="DH42" t="s">
        <v>172</v>
      </c>
      <c r="DI42">
        <v>460</v>
      </c>
      <c r="DJ42">
        <v>322</v>
      </c>
      <c r="DK42">
        <v>285</v>
      </c>
      <c r="DM42" t="s">
        <v>172</v>
      </c>
      <c r="DN42">
        <v>0</v>
      </c>
      <c r="DO42">
        <v>0</v>
      </c>
      <c r="DP42">
        <v>0</v>
      </c>
      <c r="DQ42" t="s">
        <v>172</v>
      </c>
      <c r="DR42">
        <v>0</v>
      </c>
      <c r="DS42">
        <v>0</v>
      </c>
      <c r="DT42">
        <v>0</v>
      </c>
      <c r="DV42" t="s">
        <v>172</v>
      </c>
      <c r="DW42">
        <v>182</v>
      </c>
      <c r="DX42">
        <v>136</v>
      </c>
      <c r="DY42">
        <v>115</v>
      </c>
      <c r="EA42" t="s">
        <v>172</v>
      </c>
      <c r="EB42">
        <v>182</v>
      </c>
      <c r="EC42">
        <v>136</v>
      </c>
      <c r="ED42">
        <v>115</v>
      </c>
      <c r="EF42" t="s">
        <v>172</v>
      </c>
      <c r="EG42" t="s">
        <v>172</v>
      </c>
      <c r="EH42" t="s">
        <v>172</v>
      </c>
      <c r="EI42" t="s">
        <v>172</v>
      </c>
      <c r="EL42" t="str">
        <f t="shared" si="84"/>
        <v/>
      </c>
      <c r="EM42">
        <f t="shared" si="85"/>
        <v>275</v>
      </c>
      <c r="EN42">
        <f t="shared" si="86"/>
        <v>183</v>
      </c>
      <c r="EO42">
        <f t="shared" si="87"/>
        <v>167</v>
      </c>
      <c r="EP42" t="str">
        <f t="shared" si="88"/>
        <v/>
      </c>
      <c r="EQ42">
        <f t="shared" si="89"/>
        <v>457</v>
      </c>
      <c r="ER42">
        <f t="shared" si="90"/>
        <v>319</v>
      </c>
      <c r="ES42">
        <f t="shared" si="91"/>
        <v>282</v>
      </c>
      <c r="ET42" t="str">
        <f t="shared" si="92"/>
        <v/>
      </c>
      <c r="EU42" t="str">
        <f t="shared" si="93"/>
        <v/>
      </c>
      <c r="EV42" t="str">
        <f t="shared" si="94"/>
        <v/>
      </c>
      <c r="EW42" t="str">
        <f t="shared" si="95"/>
        <v/>
      </c>
      <c r="EX42" t="str">
        <f t="shared" si="96"/>
        <v/>
      </c>
      <c r="EY42" t="str">
        <f t="shared" si="97"/>
        <v/>
      </c>
      <c r="EZ42" t="str">
        <f t="shared" si="98"/>
        <v/>
      </c>
      <c r="FA42" t="str">
        <f t="shared" si="99"/>
        <v/>
      </c>
      <c r="FB42" t="str">
        <f t="shared" si="100"/>
        <v/>
      </c>
      <c r="FC42" t="str">
        <f t="shared" si="101"/>
        <v/>
      </c>
      <c r="FD42" t="str">
        <f t="shared" si="102"/>
        <v/>
      </c>
      <c r="FE42" t="str">
        <f t="shared" si="103"/>
        <v/>
      </c>
      <c r="FF42" t="str">
        <f t="shared" si="104"/>
        <v/>
      </c>
      <c r="FG42" t="str">
        <f t="shared" si="105"/>
        <v/>
      </c>
      <c r="FH42" t="str">
        <f t="shared" si="106"/>
        <v/>
      </c>
      <c r="FI42" t="str">
        <f t="shared" si="107"/>
        <v/>
      </c>
      <c r="FJ42" t="str">
        <f t="shared" si="108"/>
        <v/>
      </c>
      <c r="FK42" t="str">
        <f t="shared" si="109"/>
        <v/>
      </c>
      <c r="FL42" t="str">
        <f t="shared" si="110"/>
        <v/>
      </c>
      <c r="FM42" t="str">
        <f t="shared" si="111"/>
        <v/>
      </c>
      <c r="FN42" t="str">
        <f t="shared" si="112"/>
        <v/>
      </c>
      <c r="FO42" t="str">
        <f t="shared" si="113"/>
        <v/>
      </c>
      <c r="FP42" t="str">
        <f t="shared" si="114"/>
        <v/>
      </c>
      <c r="FQ42" t="str">
        <f t="shared" si="115"/>
        <v/>
      </c>
      <c r="FR42" t="str">
        <f t="shared" si="116"/>
        <v/>
      </c>
      <c r="FS42" t="str">
        <f t="shared" si="117"/>
        <v/>
      </c>
      <c r="FT42" t="str">
        <f t="shared" si="118"/>
        <v/>
      </c>
      <c r="FU42" t="str">
        <f t="shared" si="119"/>
        <v/>
      </c>
      <c r="FV42" t="str">
        <f t="shared" si="120"/>
        <v/>
      </c>
      <c r="FW42" t="str">
        <f t="shared" si="121"/>
        <v/>
      </c>
      <c r="FX42" t="str">
        <f t="shared" si="122"/>
        <v/>
      </c>
      <c r="FY42" t="str">
        <f t="shared" si="123"/>
        <v/>
      </c>
      <c r="FZ42" t="str">
        <f t="shared" si="124"/>
        <v/>
      </c>
      <c r="GA42" t="str">
        <f t="shared" si="125"/>
        <v/>
      </c>
      <c r="GB42" t="str">
        <f t="shared" si="126"/>
        <v/>
      </c>
      <c r="GC42" t="str">
        <f t="shared" si="127"/>
        <v/>
      </c>
      <c r="GD42" t="str">
        <f t="shared" si="128"/>
        <v/>
      </c>
      <c r="GE42" t="str">
        <f t="shared" si="129"/>
        <v/>
      </c>
      <c r="GF42" t="str">
        <f t="shared" si="130"/>
        <v/>
      </c>
      <c r="GG42" t="str">
        <f t="shared" si="131"/>
        <v/>
      </c>
      <c r="GH42" t="str">
        <f t="shared" si="132"/>
        <v/>
      </c>
      <c r="GI42">
        <f t="shared" si="133"/>
        <v>275</v>
      </c>
      <c r="GJ42">
        <f t="shared" si="134"/>
        <v>183</v>
      </c>
      <c r="GK42">
        <f t="shared" si="135"/>
        <v>167</v>
      </c>
      <c r="GL42" t="str">
        <f t="shared" si="136"/>
        <v/>
      </c>
      <c r="GM42">
        <f t="shared" si="137"/>
        <v>457</v>
      </c>
      <c r="GN42">
        <f t="shared" si="138"/>
        <v>319</v>
      </c>
      <c r="GO42">
        <f t="shared" si="139"/>
        <v>282</v>
      </c>
    </row>
    <row r="43" spans="1:197" x14ac:dyDescent="0.2">
      <c r="A43" s="1" t="s">
        <v>67</v>
      </c>
      <c r="B43" s="2">
        <v>48</v>
      </c>
      <c r="C43" s="2">
        <v>38.200000000000003</v>
      </c>
      <c r="D43" s="2">
        <v>2</v>
      </c>
      <c r="E43" s="2">
        <v>7212062308</v>
      </c>
      <c r="F43" s="2">
        <f t="shared" si="70"/>
        <v>23</v>
      </c>
      <c r="G43" s="2">
        <f t="shared" si="71"/>
        <v>8</v>
      </c>
      <c r="H43" s="2">
        <v>33.4</v>
      </c>
      <c r="M43">
        <v>23</v>
      </c>
      <c r="N43">
        <v>8</v>
      </c>
      <c r="O43">
        <v>33.520000000000003</v>
      </c>
      <c r="P43">
        <v>47.79</v>
      </c>
      <c r="Q43">
        <v>38.06</v>
      </c>
      <c r="R43">
        <v>8.8000000000000007</v>
      </c>
      <c r="S43">
        <v>8.23</v>
      </c>
      <c r="T43" s="4">
        <f t="shared" si="72"/>
        <v>73.82406587075134</v>
      </c>
      <c r="U43" s="4">
        <f t="shared" si="73"/>
        <v>70.772240593035505</v>
      </c>
      <c r="V43" s="4">
        <f t="shared" si="74"/>
        <v>34.718489620726139</v>
      </c>
      <c r="W43" s="4">
        <f t="shared" si="75"/>
        <v>60.413635243899748</v>
      </c>
      <c r="Z43" s="2">
        <v>302</v>
      </c>
      <c r="AA43" s="2">
        <v>167</v>
      </c>
      <c r="AB43" s="2">
        <v>280</v>
      </c>
      <c r="AD43" s="2">
        <v>507</v>
      </c>
      <c r="AE43" s="2">
        <v>278</v>
      </c>
      <c r="AF43" s="2">
        <v>430</v>
      </c>
      <c r="BV43">
        <v>302</v>
      </c>
      <c r="BW43">
        <v>167</v>
      </c>
      <c r="BX43">
        <v>280</v>
      </c>
      <c r="BZ43">
        <v>507</v>
      </c>
      <c r="CA43">
        <v>278</v>
      </c>
      <c r="CB43">
        <v>430</v>
      </c>
      <c r="CD43" t="str">
        <f t="shared" si="76"/>
        <v/>
      </c>
      <c r="CE43">
        <f t="shared" si="77"/>
        <v>205</v>
      </c>
      <c r="CF43">
        <f t="shared" si="78"/>
        <v>111</v>
      </c>
      <c r="CG43">
        <f t="shared" si="79"/>
        <v>150</v>
      </c>
      <c r="CH43" t="str">
        <f t="shared" si="80"/>
        <v/>
      </c>
      <c r="CI43" t="str">
        <f t="shared" si="81"/>
        <v/>
      </c>
      <c r="CJ43" t="str">
        <f t="shared" si="82"/>
        <v/>
      </c>
      <c r="CK43" t="str">
        <f t="shared" si="83"/>
        <v/>
      </c>
      <c r="CU43" t="s">
        <v>172</v>
      </c>
      <c r="CV43">
        <v>302</v>
      </c>
      <c r="CW43">
        <v>167</v>
      </c>
      <c r="CX43">
        <v>280</v>
      </c>
      <c r="CY43" t="s">
        <v>172</v>
      </c>
      <c r="CZ43">
        <v>507</v>
      </c>
      <c r="DA43">
        <v>278</v>
      </c>
      <c r="DB43">
        <v>430</v>
      </c>
      <c r="DD43" t="s">
        <v>172</v>
      </c>
      <c r="DE43">
        <v>302</v>
      </c>
      <c r="DF43">
        <v>167</v>
      </c>
      <c r="DG43">
        <v>280</v>
      </c>
      <c r="DH43" t="s">
        <v>172</v>
      </c>
      <c r="DI43">
        <v>507</v>
      </c>
      <c r="DJ43">
        <v>278</v>
      </c>
      <c r="DK43">
        <v>430</v>
      </c>
      <c r="DM43" t="s">
        <v>172</v>
      </c>
      <c r="DN43">
        <v>0</v>
      </c>
      <c r="DO43">
        <v>0</v>
      </c>
      <c r="DP43">
        <v>0</v>
      </c>
      <c r="DQ43" t="s">
        <v>172</v>
      </c>
      <c r="DR43">
        <v>0</v>
      </c>
      <c r="DS43">
        <v>0</v>
      </c>
      <c r="DT43">
        <v>0</v>
      </c>
      <c r="DV43" t="s">
        <v>172</v>
      </c>
      <c r="DW43">
        <v>205</v>
      </c>
      <c r="DX43">
        <v>111</v>
      </c>
      <c r="DY43">
        <v>150</v>
      </c>
      <c r="EA43" t="s">
        <v>172</v>
      </c>
      <c r="EB43">
        <v>205</v>
      </c>
      <c r="EC43">
        <v>111</v>
      </c>
      <c r="ED43">
        <v>150</v>
      </c>
      <c r="EF43" t="s">
        <v>172</v>
      </c>
      <c r="EG43" t="s">
        <v>172</v>
      </c>
      <c r="EH43" t="s">
        <v>172</v>
      </c>
      <c r="EI43" t="s">
        <v>172</v>
      </c>
      <c r="EL43" t="str">
        <f t="shared" si="84"/>
        <v/>
      </c>
      <c r="EM43">
        <f t="shared" si="85"/>
        <v>268.60000000000002</v>
      </c>
      <c r="EN43">
        <f t="shared" si="86"/>
        <v>133.6</v>
      </c>
      <c r="EO43">
        <f t="shared" si="87"/>
        <v>246.6</v>
      </c>
      <c r="EP43" t="str">
        <f t="shared" si="88"/>
        <v/>
      </c>
      <c r="EQ43">
        <f t="shared" si="89"/>
        <v>473.6</v>
      </c>
      <c r="ER43">
        <f t="shared" si="90"/>
        <v>244.6</v>
      </c>
      <c r="ES43">
        <f t="shared" si="91"/>
        <v>396.6</v>
      </c>
      <c r="ET43" t="str">
        <f t="shared" si="92"/>
        <v/>
      </c>
      <c r="EU43" t="str">
        <f t="shared" si="93"/>
        <v/>
      </c>
      <c r="EV43" t="str">
        <f t="shared" si="94"/>
        <v/>
      </c>
      <c r="EW43" t="str">
        <f t="shared" si="95"/>
        <v/>
      </c>
      <c r="EX43" t="str">
        <f t="shared" si="96"/>
        <v/>
      </c>
      <c r="EY43" t="str">
        <f t="shared" si="97"/>
        <v/>
      </c>
      <c r="EZ43" t="str">
        <f t="shared" si="98"/>
        <v/>
      </c>
      <c r="FA43" t="str">
        <f t="shared" si="99"/>
        <v/>
      </c>
      <c r="FB43" t="str">
        <f t="shared" si="100"/>
        <v/>
      </c>
      <c r="FC43" t="str">
        <f t="shared" si="101"/>
        <v/>
      </c>
      <c r="FD43" t="str">
        <f t="shared" si="102"/>
        <v/>
      </c>
      <c r="FE43" t="str">
        <f t="shared" si="103"/>
        <v/>
      </c>
      <c r="FF43" t="str">
        <f t="shared" si="104"/>
        <v/>
      </c>
      <c r="FG43" t="str">
        <f t="shared" si="105"/>
        <v/>
      </c>
      <c r="FH43" t="str">
        <f t="shared" si="106"/>
        <v/>
      </c>
      <c r="FI43" t="str">
        <f t="shared" si="107"/>
        <v/>
      </c>
      <c r="FJ43" t="str">
        <f t="shared" si="108"/>
        <v/>
      </c>
      <c r="FK43" t="str">
        <f t="shared" si="109"/>
        <v/>
      </c>
      <c r="FL43" t="str">
        <f t="shared" si="110"/>
        <v/>
      </c>
      <c r="FM43" t="str">
        <f t="shared" si="111"/>
        <v/>
      </c>
      <c r="FN43" t="str">
        <f t="shared" si="112"/>
        <v/>
      </c>
      <c r="FO43" t="str">
        <f t="shared" si="113"/>
        <v/>
      </c>
      <c r="FP43" t="str">
        <f t="shared" si="114"/>
        <v/>
      </c>
      <c r="FQ43" t="str">
        <f t="shared" si="115"/>
        <v/>
      </c>
      <c r="FR43" t="str">
        <f t="shared" si="116"/>
        <v/>
      </c>
      <c r="FS43" t="str">
        <f t="shared" si="117"/>
        <v/>
      </c>
      <c r="FT43" t="str">
        <f t="shared" si="118"/>
        <v/>
      </c>
      <c r="FU43" t="str">
        <f t="shared" si="119"/>
        <v/>
      </c>
      <c r="FV43" t="str">
        <f t="shared" si="120"/>
        <v/>
      </c>
      <c r="FW43" t="str">
        <f t="shared" si="121"/>
        <v/>
      </c>
      <c r="FX43" t="str">
        <f t="shared" si="122"/>
        <v/>
      </c>
      <c r="FY43" t="str">
        <f t="shared" si="123"/>
        <v/>
      </c>
      <c r="FZ43" t="str">
        <f t="shared" si="124"/>
        <v/>
      </c>
      <c r="GA43" t="str">
        <f t="shared" si="125"/>
        <v/>
      </c>
      <c r="GB43" t="str">
        <f t="shared" si="126"/>
        <v/>
      </c>
      <c r="GC43" t="str">
        <f t="shared" si="127"/>
        <v/>
      </c>
      <c r="GD43" t="str">
        <f t="shared" si="128"/>
        <v/>
      </c>
      <c r="GE43" t="str">
        <f t="shared" si="129"/>
        <v/>
      </c>
      <c r="GF43" t="str">
        <f t="shared" si="130"/>
        <v/>
      </c>
      <c r="GG43" t="str">
        <f t="shared" si="131"/>
        <v/>
      </c>
      <c r="GH43" t="str">
        <f t="shared" si="132"/>
        <v/>
      </c>
      <c r="GI43">
        <f t="shared" si="133"/>
        <v>268.60000000000002</v>
      </c>
      <c r="GJ43">
        <f t="shared" si="134"/>
        <v>133.6</v>
      </c>
      <c r="GK43">
        <f t="shared" si="135"/>
        <v>246.6</v>
      </c>
      <c r="GL43" t="str">
        <f t="shared" si="136"/>
        <v/>
      </c>
      <c r="GM43">
        <f t="shared" si="137"/>
        <v>473.6</v>
      </c>
      <c r="GN43">
        <f t="shared" si="138"/>
        <v>244.6</v>
      </c>
      <c r="GO43">
        <f t="shared" si="139"/>
        <v>396.6</v>
      </c>
    </row>
    <row r="44" spans="1:197" s="11" customFormat="1" x14ac:dyDescent="0.2">
      <c r="A44" s="10" t="s">
        <v>67</v>
      </c>
      <c r="B44" s="11">
        <v>-84.9</v>
      </c>
      <c r="C44" s="11">
        <v>-137.1</v>
      </c>
      <c r="D44" s="11">
        <v>58</v>
      </c>
      <c r="E44" s="12">
        <v>7303130756</v>
      </c>
      <c r="F44" s="12">
        <f t="shared" si="70"/>
        <v>7</v>
      </c>
      <c r="G44" s="12">
        <f t="shared" si="71"/>
        <v>56</v>
      </c>
      <c r="H44" s="11">
        <v>23.06</v>
      </c>
      <c r="I44" s="12">
        <v>72</v>
      </c>
      <c r="J44" s="12">
        <v>8</v>
      </c>
      <c r="K44" s="12">
        <v>1</v>
      </c>
      <c r="L44" s="12"/>
      <c r="M44" s="11">
        <v>7</v>
      </c>
      <c r="N44" s="11">
        <v>56</v>
      </c>
      <c r="O44" s="11">
        <v>30</v>
      </c>
      <c r="P44" s="11">
        <v>-84.71</v>
      </c>
      <c r="Q44" s="11">
        <v>-137.13</v>
      </c>
      <c r="R44" s="11">
        <v>71.3</v>
      </c>
      <c r="S44" s="11">
        <v>23.63</v>
      </c>
      <c r="T44" s="13">
        <f t="shared" si="72"/>
        <v>89.046028731264627</v>
      </c>
      <c r="U44" s="13">
        <f t="shared" si="73"/>
        <v>88.889024965866753</v>
      </c>
      <c r="V44" s="13">
        <f t="shared" si="74"/>
        <v>120.02988668316938</v>
      </c>
      <c r="W44" s="13">
        <f t="shared" si="75"/>
        <v>85.55412195137059</v>
      </c>
      <c r="X44" s="12"/>
      <c r="Y44" s="11">
        <v>332.76</v>
      </c>
      <c r="Z44" s="11">
        <v>336.05</v>
      </c>
      <c r="AA44" s="11">
        <v>398.11</v>
      </c>
      <c r="AB44" s="11">
        <v>325.81</v>
      </c>
      <c r="AC44" s="11">
        <v>563.95000000000005</v>
      </c>
      <c r="AD44" s="11">
        <v>585.85</v>
      </c>
      <c r="AE44" s="11">
        <v>740.15</v>
      </c>
      <c r="AF44" s="12">
        <v>555.87</v>
      </c>
      <c r="AG44" s="11">
        <v>334.2</v>
      </c>
      <c r="AH44" s="11">
        <v>335.5</v>
      </c>
      <c r="AI44" s="11">
        <v>400</v>
      </c>
      <c r="AJ44" s="11">
        <v>327.2</v>
      </c>
      <c r="AK44" s="11">
        <v>567</v>
      </c>
      <c r="AL44" s="11">
        <v>580</v>
      </c>
      <c r="AM44" s="11">
        <v>765</v>
      </c>
      <c r="AN44" s="11">
        <v>570</v>
      </c>
      <c r="AO44" s="11">
        <v>334.1</v>
      </c>
      <c r="AP44" s="11">
        <v>335.9</v>
      </c>
      <c r="AQ44" s="11">
        <v>399.7</v>
      </c>
      <c r="AR44" s="11">
        <v>327.8</v>
      </c>
      <c r="AS44" s="11">
        <v>572</v>
      </c>
      <c r="AV44" s="11">
        <v>559.4</v>
      </c>
      <c r="AW44" s="11">
        <v>334.2</v>
      </c>
      <c r="AX44" s="11">
        <v>335.5</v>
      </c>
      <c r="AY44" s="11">
        <v>400</v>
      </c>
      <c r="AZ44" s="11">
        <v>327.9</v>
      </c>
      <c r="BA44" s="11">
        <v>567</v>
      </c>
      <c r="BB44" s="11">
        <v>572</v>
      </c>
      <c r="BC44" s="11">
        <v>698.5</v>
      </c>
      <c r="BD44" s="11">
        <v>558.6</v>
      </c>
      <c r="BE44" s="11">
        <v>334</v>
      </c>
      <c r="BF44" s="11">
        <v>335</v>
      </c>
      <c r="BG44" s="11">
        <v>409</v>
      </c>
      <c r="BH44" s="11">
        <v>327.5</v>
      </c>
      <c r="BL44" s="11">
        <v>566</v>
      </c>
      <c r="BU44" s="11">
        <v>334.1</v>
      </c>
      <c r="BV44" s="11">
        <v>335.5</v>
      </c>
      <c r="BW44" s="11">
        <v>402</v>
      </c>
      <c r="BX44" s="11">
        <v>327.60000000000002</v>
      </c>
      <c r="BY44" s="11">
        <v>568.70000000000005</v>
      </c>
      <c r="BZ44" s="11">
        <v>576.29999999999995</v>
      </c>
      <c r="CB44" s="11">
        <v>563.5</v>
      </c>
      <c r="CD44" s="11">
        <f t="shared" si="76"/>
        <v>231.19000000000005</v>
      </c>
      <c r="CE44" s="11">
        <f t="shared" si="77"/>
        <v>249.8</v>
      </c>
      <c r="CF44" s="11">
        <f t="shared" si="78"/>
        <v>342.03999999999996</v>
      </c>
      <c r="CG44" s="11">
        <f t="shared" si="79"/>
        <v>230.06</v>
      </c>
      <c r="CH44" s="11">
        <f t="shared" si="80"/>
        <v>232.8</v>
      </c>
      <c r="CI44" s="11">
        <f t="shared" si="81"/>
        <v>244.5</v>
      </c>
      <c r="CJ44" s="11">
        <f t="shared" si="82"/>
        <v>365</v>
      </c>
      <c r="CK44" s="11">
        <f t="shared" si="83"/>
        <v>242.8</v>
      </c>
      <c r="CU44" s="11">
        <v>333.87200000000001</v>
      </c>
      <c r="CV44" s="11">
        <v>335.69</v>
      </c>
      <c r="CW44" s="11">
        <v>399.96199999999999</v>
      </c>
      <c r="CX44" s="11">
        <v>327.262</v>
      </c>
      <c r="CY44" s="11">
        <v>567.73</v>
      </c>
      <c r="CZ44" s="11">
        <v>578.53750000000002</v>
      </c>
      <c r="DA44" s="11">
        <v>734.55</v>
      </c>
      <c r="DB44" s="11">
        <v>561.47400000000005</v>
      </c>
      <c r="DD44" s="11">
        <v>334.1</v>
      </c>
      <c r="DE44" s="11">
        <v>335.5</v>
      </c>
      <c r="DF44" s="11">
        <v>400</v>
      </c>
      <c r="DG44" s="11">
        <v>327.60000000000002</v>
      </c>
      <c r="DH44" s="11">
        <v>567</v>
      </c>
      <c r="DI44" s="11">
        <v>578.15</v>
      </c>
      <c r="DJ44" s="11">
        <v>740.15</v>
      </c>
      <c r="DK44" s="11">
        <v>559.4</v>
      </c>
      <c r="DM44" s="11">
        <v>0.62363450834603995</v>
      </c>
      <c r="DN44" s="11">
        <v>0.26551836094703402</v>
      </c>
      <c r="DO44" s="11">
        <v>1.38337269020318</v>
      </c>
      <c r="DP44" s="11">
        <v>0.85482161881880303</v>
      </c>
      <c r="DQ44" s="11">
        <v>2.9380265485526098</v>
      </c>
      <c r="DR44" s="11">
        <v>5.8696074542227104</v>
      </c>
      <c r="DS44" s="11">
        <v>33.601822867219603</v>
      </c>
      <c r="DT44" s="11">
        <v>5.4946228259999801</v>
      </c>
      <c r="DV44" s="11">
        <v>231.995</v>
      </c>
      <c r="DW44" s="11">
        <v>247.15</v>
      </c>
      <c r="DX44" s="11">
        <v>353.52</v>
      </c>
      <c r="DY44" s="11">
        <v>236.43</v>
      </c>
      <c r="EA44" s="11">
        <v>231.995</v>
      </c>
      <c r="EB44" s="11">
        <v>247.15</v>
      </c>
      <c r="EC44" s="11">
        <v>353.52</v>
      </c>
      <c r="ED44" s="11">
        <v>236.43</v>
      </c>
      <c r="EF44" s="11">
        <v>1.13844191771031</v>
      </c>
      <c r="EG44" s="11">
        <v>3.74766594028871</v>
      </c>
      <c r="EH44" s="11">
        <v>16.235171696043199</v>
      </c>
      <c r="EI44" s="11">
        <v>9.0085403923166201</v>
      </c>
      <c r="EL44" s="11">
        <f t="shared" si="84"/>
        <v>309.7</v>
      </c>
      <c r="EM44" s="11">
        <f t="shared" si="85"/>
        <v>312.99</v>
      </c>
      <c r="EN44" s="11">
        <f t="shared" si="86"/>
        <v>375.05</v>
      </c>
      <c r="EO44" s="11">
        <f t="shared" si="87"/>
        <v>302.75</v>
      </c>
      <c r="EP44" s="11">
        <f t="shared" si="88"/>
        <v>540.8900000000001</v>
      </c>
      <c r="EQ44" s="11">
        <f t="shared" si="89"/>
        <v>562.79000000000008</v>
      </c>
      <c r="ER44" s="11">
        <f t="shared" si="90"/>
        <v>717.09</v>
      </c>
      <c r="ES44" s="11">
        <f t="shared" si="91"/>
        <v>532.81000000000006</v>
      </c>
      <c r="ET44" s="11">
        <f t="shared" si="92"/>
        <v>311.14</v>
      </c>
      <c r="EU44" s="11">
        <f t="shared" si="93"/>
        <v>312.44</v>
      </c>
      <c r="EV44" s="11">
        <f t="shared" si="94"/>
        <v>376.94</v>
      </c>
      <c r="EW44" s="11">
        <f t="shared" si="95"/>
        <v>304.14</v>
      </c>
      <c r="EX44" s="11">
        <f t="shared" si="96"/>
        <v>543.94000000000005</v>
      </c>
      <c r="EY44" s="11">
        <f t="shared" si="97"/>
        <v>556.94000000000005</v>
      </c>
      <c r="EZ44" s="11">
        <f t="shared" si="98"/>
        <v>741.94</v>
      </c>
      <c r="FA44" s="11">
        <f t="shared" si="99"/>
        <v>546.94000000000005</v>
      </c>
      <c r="FB44" s="11">
        <f t="shared" si="100"/>
        <v>311.04000000000002</v>
      </c>
      <c r="FC44" s="11">
        <f t="shared" si="101"/>
        <v>312.83999999999997</v>
      </c>
      <c r="FD44" s="11">
        <f t="shared" si="102"/>
        <v>376.64</v>
      </c>
      <c r="FE44" s="11">
        <f t="shared" si="103"/>
        <v>304.74</v>
      </c>
      <c r="FF44" s="11">
        <f t="shared" si="104"/>
        <v>548.94000000000005</v>
      </c>
      <c r="FG44" s="11" t="str">
        <f t="shared" si="105"/>
        <v/>
      </c>
      <c r="FH44" s="11" t="str">
        <f t="shared" si="106"/>
        <v/>
      </c>
      <c r="FI44" s="11">
        <f t="shared" si="107"/>
        <v>536.34</v>
      </c>
      <c r="FJ44" s="11">
        <f t="shared" si="108"/>
        <v>311.14</v>
      </c>
      <c r="FK44" s="11">
        <f t="shared" si="109"/>
        <v>312.44</v>
      </c>
      <c r="FL44" s="11">
        <f t="shared" si="110"/>
        <v>376.94</v>
      </c>
      <c r="FM44" s="11">
        <f t="shared" si="111"/>
        <v>304.83999999999997</v>
      </c>
      <c r="FN44" s="11">
        <f t="shared" si="112"/>
        <v>543.94000000000005</v>
      </c>
      <c r="FO44" s="11">
        <f t="shared" si="113"/>
        <v>548.94000000000005</v>
      </c>
      <c r="FP44" s="11">
        <f t="shared" si="114"/>
        <v>675.44</v>
      </c>
      <c r="FQ44" s="11">
        <f t="shared" si="115"/>
        <v>535.54000000000008</v>
      </c>
      <c r="FR44" s="11">
        <f t="shared" si="116"/>
        <v>310.94</v>
      </c>
      <c r="FS44" s="11">
        <f t="shared" si="117"/>
        <v>311.94</v>
      </c>
      <c r="FT44" s="11">
        <f t="shared" si="118"/>
        <v>385.94</v>
      </c>
      <c r="FU44" s="11">
        <f t="shared" si="119"/>
        <v>304.44</v>
      </c>
      <c r="FV44" s="11" t="str">
        <f t="shared" si="120"/>
        <v/>
      </c>
      <c r="FW44" s="11" t="str">
        <f t="shared" si="121"/>
        <v/>
      </c>
      <c r="FX44" s="11" t="str">
        <f t="shared" si="122"/>
        <v/>
      </c>
      <c r="FY44" s="11">
        <f t="shared" si="123"/>
        <v>542.94000000000005</v>
      </c>
      <c r="FZ44" s="11" t="str">
        <f t="shared" si="124"/>
        <v/>
      </c>
      <c r="GA44" s="11" t="str">
        <f t="shared" si="125"/>
        <v/>
      </c>
      <c r="GB44" s="11" t="str">
        <f t="shared" si="126"/>
        <v/>
      </c>
      <c r="GC44" s="11" t="str">
        <f t="shared" si="127"/>
        <v/>
      </c>
      <c r="GD44" s="11" t="str">
        <f t="shared" si="128"/>
        <v/>
      </c>
      <c r="GE44" s="11" t="str">
        <f t="shared" si="129"/>
        <v/>
      </c>
      <c r="GF44" s="11" t="str">
        <f t="shared" si="130"/>
        <v/>
      </c>
      <c r="GG44" s="11" t="str">
        <f t="shared" si="131"/>
        <v/>
      </c>
      <c r="GH44" s="11">
        <f t="shared" si="132"/>
        <v>311.04000000000002</v>
      </c>
      <c r="GI44" s="11">
        <f t="shared" si="133"/>
        <v>312.44</v>
      </c>
      <c r="GJ44" s="11">
        <f t="shared" si="134"/>
        <v>378.94</v>
      </c>
      <c r="GK44" s="11">
        <f t="shared" si="135"/>
        <v>304.54000000000002</v>
      </c>
      <c r="GL44" s="11">
        <f t="shared" si="136"/>
        <v>545.6400000000001</v>
      </c>
      <c r="GM44" s="11">
        <f t="shared" si="137"/>
        <v>553.24</v>
      </c>
      <c r="GN44" s="11" t="str">
        <f t="shared" si="138"/>
        <v/>
      </c>
      <c r="GO44" s="11">
        <f t="shared" si="139"/>
        <v>540.44000000000005</v>
      </c>
    </row>
    <row r="45" spans="1:197" x14ac:dyDescent="0.2">
      <c r="A45" s="1" t="s">
        <v>67</v>
      </c>
      <c r="E45" s="2">
        <v>7306202024</v>
      </c>
      <c r="F45" s="2">
        <f t="shared" si="70"/>
        <v>20</v>
      </c>
      <c r="G45" s="2">
        <f t="shared" si="71"/>
        <v>24</v>
      </c>
      <c r="I45" s="2">
        <v>171</v>
      </c>
      <c r="J45" s="2">
        <v>20</v>
      </c>
      <c r="K45" s="2">
        <v>24</v>
      </c>
      <c r="M45">
        <v>20</v>
      </c>
      <c r="N45">
        <v>22</v>
      </c>
      <c r="O45"/>
      <c r="P45"/>
      <c r="Q45"/>
      <c r="R45"/>
      <c r="S45"/>
      <c r="T45" s="4">
        <f t="shared" si="72"/>
        <v>23.601824227438964</v>
      </c>
      <c r="U45" s="4">
        <f t="shared" si="73"/>
        <v>17.843380976146218</v>
      </c>
      <c r="V45" s="4">
        <f t="shared" si="74"/>
        <v>26.363366759261837</v>
      </c>
      <c r="W45" s="4">
        <f t="shared" si="75"/>
        <v>17.858061121017318</v>
      </c>
      <c r="AG45">
        <v>56.1</v>
      </c>
      <c r="AH45">
        <v>66.599999999999994</v>
      </c>
      <c r="AI45">
        <v>147.5</v>
      </c>
      <c r="AJ45">
        <v>190.7</v>
      </c>
      <c r="AK45">
        <v>180</v>
      </c>
      <c r="AL45">
        <v>219</v>
      </c>
      <c r="AM45">
        <v>360</v>
      </c>
      <c r="AN45">
        <v>430</v>
      </c>
      <c r="AO45">
        <v>55</v>
      </c>
      <c r="AP45">
        <v>66.5</v>
      </c>
      <c r="AQ45">
        <v>145.69999999999999</v>
      </c>
      <c r="AR45">
        <v>198.5</v>
      </c>
      <c r="AS45">
        <v>185.3</v>
      </c>
      <c r="AV45">
        <v>412.5</v>
      </c>
      <c r="AW45">
        <v>56</v>
      </c>
      <c r="AX45">
        <v>67</v>
      </c>
      <c r="AY45">
        <v>147.5</v>
      </c>
      <c r="AZ45">
        <v>191</v>
      </c>
      <c r="BA45">
        <v>187.5</v>
      </c>
      <c r="BB45">
        <v>207.5</v>
      </c>
      <c r="BC45">
        <v>346</v>
      </c>
      <c r="BD45">
        <v>422.5</v>
      </c>
      <c r="BF45">
        <v>54</v>
      </c>
      <c r="BG45">
        <v>156</v>
      </c>
      <c r="BI45">
        <v>182</v>
      </c>
      <c r="BJ45">
        <v>215</v>
      </c>
      <c r="BU45">
        <v>56</v>
      </c>
      <c r="BV45">
        <v>64</v>
      </c>
      <c r="BW45">
        <v>149</v>
      </c>
      <c r="BX45">
        <v>193</v>
      </c>
      <c r="BY45">
        <v>183</v>
      </c>
      <c r="BZ45">
        <v>216</v>
      </c>
      <c r="CA45">
        <v>353</v>
      </c>
      <c r="CB45">
        <v>421.7</v>
      </c>
      <c r="CD45" t="str">
        <f t="shared" si="76"/>
        <v/>
      </c>
      <c r="CE45" t="str">
        <f t="shared" si="77"/>
        <v/>
      </c>
      <c r="CF45" t="str">
        <f t="shared" si="78"/>
        <v/>
      </c>
      <c r="CG45" t="str">
        <f t="shared" si="79"/>
        <v/>
      </c>
      <c r="CH45">
        <f t="shared" si="80"/>
        <v>123.9</v>
      </c>
      <c r="CI45">
        <f t="shared" si="81"/>
        <v>152.4</v>
      </c>
      <c r="CJ45">
        <f t="shared" si="82"/>
        <v>212.5</v>
      </c>
      <c r="CK45">
        <f t="shared" si="83"/>
        <v>239.3</v>
      </c>
      <c r="CU45">
        <v>55.774999999999999</v>
      </c>
      <c r="CV45">
        <v>66.025000000000006</v>
      </c>
      <c r="CW45">
        <v>147.42500000000001</v>
      </c>
      <c r="CX45">
        <v>193.3</v>
      </c>
      <c r="CY45">
        <v>183.95</v>
      </c>
      <c r="CZ45">
        <v>214.166666666667</v>
      </c>
      <c r="DA45">
        <v>353</v>
      </c>
      <c r="DB45">
        <v>421.67500000000001</v>
      </c>
      <c r="DD45">
        <v>56</v>
      </c>
      <c r="DE45">
        <v>66.55</v>
      </c>
      <c r="DF45">
        <v>147.5</v>
      </c>
      <c r="DG45">
        <v>192</v>
      </c>
      <c r="DH45">
        <v>184.15</v>
      </c>
      <c r="DI45">
        <v>216</v>
      </c>
      <c r="DJ45">
        <v>353</v>
      </c>
      <c r="DK45">
        <v>422.1</v>
      </c>
      <c r="DM45">
        <v>0.51881274720911297</v>
      </c>
      <c r="DN45">
        <v>1.3671747023210501</v>
      </c>
      <c r="DO45">
        <v>1.3500000000000101</v>
      </c>
      <c r="DP45">
        <v>3.6138621999185299</v>
      </c>
      <c r="DQ45">
        <v>3.21091887160047</v>
      </c>
      <c r="DR45">
        <v>5.9651767227244301</v>
      </c>
      <c r="DS45">
        <v>7</v>
      </c>
      <c r="DT45">
        <v>7.1686237637824597</v>
      </c>
      <c r="DV45">
        <v>123.9</v>
      </c>
      <c r="DW45">
        <v>152.4</v>
      </c>
      <c r="DX45">
        <v>212.5</v>
      </c>
      <c r="DY45">
        <v>239.3</v>
      </c>
      <c r="EA45">
        <v>123.9</v>
      </c>
      <c r="EB45">
        <v>152.4</v>
      </c>
      <c r="EC45">
        <v>212.5</v>
      </c>
      <c r="ED45">
        <v>239.3</v>
      </c>
      <c r="EF45" t="s">
        <v>172</v>
      </c>
      <c r="EG45" t="s">
        <v>172</v>
      </c>
      <c r="EH45" t="s">
        <v>172</v>
      </c>
      <c r="EI45" t="s">
        <v>172</v>
      </c>
      <c r="EL45" t="str">
        <f t="shared" si="84"/>
        <v/>
      </c>
      <c r="EM45" t="str">
        <f t="shared" si="85"/>
        <v/>
      </c>
      <c r="EN45" t="str">
        <f t="shared" si="86"/>
        <v/>
      </c>
      <c r="EO45" t="str">
        <f t="shared" si="87"/>
        <v/>
      </c>
      <c r="EP45" t="str">
        <f t="shared" si="88"/>
        <v/>
      </c>
      <c r="EQ45" t="str">
        <f t="shared" si="89"/>
        <v/>
      </c>
      <c r="ER45" t="str">
        <f t="shared" si="90"/>
        <v/>
      </c>
      <c r="ES45" t="str">
        <f t="shared" si="91"/>
        <v/>
      </c>
      <c r="ET45" t="str">
        <f t="shared" si="92"/>
        <v/>
      </c>
      <c r="EU45" t="str">
        <f t="shared" si="93"/>
        <v/>
      </c>
      <c r="EV45" t="str">
        <f t="shared" si="94"/>
        <v/>
      </c>
      <c r="EW45" t="str">
        <f t="shared" si="95"/>
        <v/>
      </c>
      <c r="EX45" t="str">
        <f t="shared" si="96"/>
        <v/>
      </c>
      <c r="EY45" t="str">
        <f t="shared" si="97"/>
        <v/>
      </c>
      <c r="EZ45" t="str">
        <f t="shared" si="98"/>
        <v/>
      </c>
      <c r="FA45" t="str">
        <f t="shared" si="99"/>
        <v/>
      </c>
      <c r="FB45" t="str">
        <f t="shared" si="100"/>
        <v/>
      </c>
      <c r="FC45" t="str">
        <f t="shared" si="101"/>
        <v/>
      </c>
      <c r="FD45" t="str">
        <f t="shared" si="102"/>
        <v/>
      </c>
      <c r="FE45" t="str">
        <f t="shared" si="103"/>
        <v/>
      </c>
      <c r="FF45" t="str">
        <f t="shared" si="104"/>
        <v/>
      </c>
      <c r="FG45" t="str">
        <f t="shared" si="105"/>
        <v/>
      </c>
      <c r="FH45" t="str">
        <f t="shared" si="106"/>
        <v/>
      </c>
      <c r="FI45" t="str">
        <f t="shared" si="107"/>
        <v/>
      </c>
      <c r="FJ45" t="str">
        <f t="shared" si="108"/>
        <v/>
      </c>
      <c r="FK45" t="str">
        <f t="shared" si="109"/>
        <v/>
      </c>
      <c r="FL45" t="str">
        <f t="shared" si="110"/>
        <v/>
      </c>
      <c r="FM45" t="str">
        <f t="shared" si="111"/>
        <v/>
      </c>
      <c r="FN45" t="str">
        <f t="shared" si="112"/>
        <v/>
      </c>
      <c r="FO45" t="str">
        <f t="shared" si="113"/>
        <v/>
      </c>
      <c r="FP45" t="str">
        <f t="shared" si="114"/>
        <v/>
      </c>
      <c r="FQ45" t="str">
        <f t="shared" si="115"/>
        <v/>
      </c>
      <c r="FR45" t="str">
        <f t="shared" si="116"/>
        <v/>
      </c>
      <c r="FS45" t="str">
        <f t="shared" si="117"/>
        <v/>
      </c>
      <c r="FT45" t="str">
        <f t="shared" si="118"/>
        <v/>
      </c>
      <c r="FU45" t="str">
        <f t="shared" si="119"/>
        <v/>
      </c>
      <c r="FV45" t="str">
        <f t="shared" si="120"/>
        <v/>
      </c>
      <c r="FW45" t="str">
        <f t="shared" si="121"/>
        <v/>
      </c>
      <c r="FX45" t="str">
        <f t="shared" si="122"/>
        <v/>
      </c>
      <c r="FY45" t="str">
        <f t="shared" si="123"/>
        <v/>
      </c>
      <c r="FZ45" t="str">
        <f t="shared" si="124"/>
        <v/>
      </c>
      <c r="GA45" t="str">
        <f t="shared" si="125"/>
        <v/>
      </c>
      <c r="GB45" t="str">
        <f t="shared" si="126"/>
        <v/>
      </c>
      <c r="GC45" t="str">
        <f t="shared" si="127"/>
        <v/>
      </c>
      <c r="GD45" t="str">
        <f t="shared" si="128"/>
        <v/>
      </c>
      <c r="GE45" t="str">
        <f t="shared" si="129"/>
        <v/>
      </c>
      <c r="GF45" t="str">
        <f t="shared" si="130"/>
        <v/>
      </c>
      <c r="GG45" t="str">
        <f t="shared" si="131"/>
        <v/>
      </c>
      <c r="GH45" t="str">
        <f t="shared" si="132"/>
        <v/>
      </c>
      <c r="GI45" t="str">
        <f t="shared" si="133"/>
        <v/>
      </c>
      <c r="GJ45" t="str">
        <f t="shared" si="134"/>
        <v/>
      </c>
      <c r="GK45" t="str">
        <f t="shared" si="135"/>
        <v/>
      </c>
      <c r="GL45" t="str">
        <f t="shared" si="136"/>
        <v/>
      </c>
      <c r="GM45" t="str">
        <f t="shared" si="137"/>
        <v/>
      </c>
      <c r="GN45" t="str">
        <f t="shared" si="138"/>
        <v/>
      </c>
      <c r="GO45" t="str">
        <f t="shared" si="139"/>
        <v/>
      </c>
    </row>
    <row r="46" spans="1:197" x14ac:dyDescent="0.2">
      <c r="A46" s="1" t="s">
        <v>67</v>
      </c>
      <c r="B46" s="2">
        <v>21.9</v>
      </c>
      <c r="C46" s="2">
        <v>82.6</v>
      </c>
      <c r="D46" s="2">
        <v>0</v>
      </c>
      <c r="E46" s="2">
        <v>7407110046</v>
      </c>
      <c r="F46" s="2">
        <f t="shared" si="70"/>
        <v>0</v>
      </c>
      <c r="G46" s="2">
        <f t="shared" si="71"/>
        <v>46</v>
      </c>
      <c r="H46" s="2">
        <v>18.260000000000002</v>
      </c>
      <c r="I46" s="2">
        <v>192</v>
      </c>
      <c r="J46" s="2">
        <v>0</v>
      </c>
      <c r="K46" s="2">
        <v>50</v>
      </c>
      <c r="M46">
        <v>0</v>
      </c>
      <c r="N46">
        <v>46</v>
      </c>
      <c r="O46">
        <v>19.16</v>
      </c>
      <c r="P46">
        <v>22.35</v>
      </c>
      <c r="Q46">
        <v>82.93</v>
      </c>
      <c r="R46">
        <v>0</v>
      </c>
      <c r="S46">
        <v>19.16</v>
      </c>
      <c r="T46" s="4">
        <f t="shared" si="72"/>
        <v>105.97930094896876</v>
      </c>
      <c r="U46" s="4">
        <f t="shared" si="73"/>
        <v>100.70457690567112</v>
      </c>
      <c r="V46" s="4">
        <f t="shared" si="74"/>
        <v>71.116740867627456</v>
      </c>
      <c r="W46" s="4">
        <f t="shared" si="75"/>
        <v>72.638566532777872</v>
      </c>
      <c r="Y46" s="2">
        <v>377.1</v>
      </c>
      <c r="Z46" s="2">
        <v>365.4</v>
      </c>
      <c r="AA46" s="2">
        <v>296</v>
      </c>
      <c r="AB46" s="2">
        <v>297.7</v>
      </c>
      <c r="AC46" s="2">
        <v>655.9</v>
      </c>
      <c r="AE46" s="2">
        <v>485.1</v>
      </c>
      <c r="AG46" s="2">
        <v>378.7</v>
      </c>
      <c r="AH46" s="2">
        <v>368.6</v>
      </c>
      <c r="AI46" s="2">
        <v>297.5</v>
      </c>
      <c r="AJ46" s="2">
        <v>299.8</v>
      </c>
      <c r="AK46" s="2">
        <v>699</v>
      </c>
      <c r="AL46" s="2">
        <v>679</v>
      </c>
      <c r="AM46" s="2">
        <v>495</v>
      </c>
      <c r="AN46" s="2">
        <v>510</v>
      </c>
      <c r="AO46" s="2">
        <v>378.5</v>
      </c>
      <c r="AP46" s="2">
        <v>365.3</v>
      </c>
      <c r="AQ46" s="2">
        <v>296.5</v>
      </c>
      <c r="AR46" s="2">
        <v>290.3</v>
      </c>
      <c r="AW46">
        <v>378.7</v>
      </c>
      <c r="AX46">
        <v>368.6</v>
      </c>
      <c r="AY46">
        <v>297.5</v>
      </c>
      <c r="AZ46">
        <v>299.8</v>
      </c>
      <c r="BA46">
        <v>657</v>
      </c>
      <c r="BB46">
        <v>647</v>
      </c>
      <c r="BC46">
        <v>503</v>
      </c>
      <c r="BD46">
        <v>510</v>
      </c>
      <c r="BF46">
        <v>368</v>
      </c>
      <c r="BG46">
        <v>297</v>
      </c>
      <c r="BH46">
        <v>295.5</v>
      </c>
      <c r="BK46">
        <v>482</v>
      </c>
      <c r="BL46">
        <v>480</v>
      </c>
      <c r="BU46">
        <v>378.6</v>
      </c>
      <c r="BV46">
        <v>367.6</v>
      </c>
      <c r="BW46">
        <v>297</v>
      </c>
      <c r="BX46">
        <v>296.3</v>
      </c>
      <c r="BY46">
        <v>655.9</v>
      </c>
      <c r="CA46">
        <v>485.1</v>
      </c>
      <c r="CD46">
        <f t="shared" si="76"/>
        <v>278.79999999999995</v>
      </c>
      <c r="CE46" t="str">
        <f t="shared" si="77"/>
        <v/>
      </c>
      <c r="CF46">
        <f t="shared" si="78"/>
        <v>189.10000000000002</v>
      </c>
      <c r="CG46" t="str">
        <f t="shared" si="79"/>
        <v/>
      </c>
      <c r="CH46">
        <f t="shared" si="80"/>
        <v>320.3</v>
      </c>
      <c r="CI46">
        <f t="shared" si="81"/>
        <v>310.39999999999998</v>
      </c>
      <c r="CJ46">
        <f t="shared" si="82"/>
        <v>197.5</v>
      </c>
      <c r="CK46">
        <f t="shared" si="83"/>
        <v>210.2</v>
      </c>
      <c r="CU46">
        <v>378.32</v>
      </c>
      <c r="CV46">
        <v>367.1</v>
      </c>
      <c r="CW46">
        <v>296.89999999999998</v>
      </c>
      <c r="CX46">
        <v>296.77999999999997</v>
      </c>
      <c r="CY46">
        <v>666.95</v>
      </c>
      <c r="CZ46">
        <v>663</v>
      </c>
      <c r="DA46">
        <v>492.05</v>
      </c>
      <c r="DB46">
        <v>510</v>
      </c>
      <c r="DD46">
        <v>378.6</v>
      </c>
      <c r="DE46">
        <v>367.6</v>
      </c>
      <c r="DF46">
        <v>297</v>
      </c>
      <c r="DG46">
        <v>297.7</v>
      </c>
      <c r="DH46">
        <v>656.45</v>
      </c>
      <c r="DI46">
        <v>663</v>
      </c>
      <c r="DJ46">
        <v>490.05</v>
      </c>
      <c r="DK46">
        <v>510</v>
      </c>
      <c r="DM46">
        <v>0.68702256149269603</v>
      </c>
      <c r="DN46">
        <v>1.64924225024708</v>
      </c>
      <c r="DO46">
        <v>0.65192024052026498</v>
      </c>
      <c r="DP46">
        <v>3.91497126426236</v>
      </c>
      <c r="DQ46">
        <v>21.3729579921295</v>
      </c>
      <c r="DR46">
        <v>22.627416997969501</v>
      </c>
      <c r="DS46">
        <v>8.6642945471630703</v>
      </c>
      <c r="DT46">
        <v>0</v>
      </c>
      <c r="DV46">
        <v>299.55</v>
      </c>
      <c r="DW46">
        <v>310.39999999999998</v>
      </c>
      <c r="DX46">
        <v>193.3</v>
      </c>
      <c r="DY46">
        <v>210.2</v>
      </c>
      <c r="EA46">
        <v>299.55</v>
      </c>
      <c r="EB46">
        <v>310.39999999999998</v>
      </c>
      <c r="EC46">
        <v>193.3</v>
      </c>
      <c r="ED46">
        <v>210.2</v>
      </c>
      <c r="EF46">
        <v>29.344931419241799</v>
      </c>
      <c r="EG46" t="s">
        <v>172</v>
      </c>
      <c r="EH46">
        <v>5.9396969619669804</v>
      </c>
      <c r="EI46" t="s">
        <v>172</v>
      </c>
      <c r="EL46">
        <f t="shared" si="84"/>
        <v>358.84000000000003</v>
      </c>
      <c r="EM46">
        <f t="shared" si="85"/>
        <v>347.14</v>
      </c>
      <c r="EN46">
        <f t="shared" si="86"/>
        <v>277.74</v>
      </c>
      <c r="EO46">
        <f t="shared" si="87"/>
        <v>279.44</v>
      </c>
      <c r="EP46">
        <f t="shared" si="88"/>
        <v>637.64</v>
      </c>
      <c r="EQ46" t="str">
        <f t="shared" si="89"/>
        <v/>
      </c>
      <c r="ER46">
        <f t="shared" si="90"/>
        <v>466.84000000000003</v>
      </c>
      <c r="ES46" t="str">
        <f t="shared" si="91"/>
        <v/>
      </c>
      <c r="ET46">
        <f t="shared" si="92"/>
        <v>360.44</v>
      </c>
      <c r="EU46">
        <f t="shared" si="93"/>
        <v>350.34000000000003</v>
      </c>
      <c r="EV46">
        <f t="shared" si="94"/>
        <v>279.24</v>
      </c>
      <c r="EW46">
        <f t="shared" si="95"/>
        <v>281.54000000000002</v>
      </c>
      <c r="EX46">
        <f t="shared" si="96"/>
        <v>680.74</v>
      </c>
      <c r="EY46">
        <f t="shared" si="97"/>
        <v>660.74</v>
      </c>
      <c r="EZ46">
        <f t="shared" si="98"/>
        <v>476.74</v>
      </c>
      <c r="FA46">
        <f t="shared" si="99"/>
        <v>491.74</v>
      </c>
      <c r="FB46">
        <f t="shared" si="100"/>
        <v>360.24</v>
      </c>
      <c r="FC46">
        <f t="shared" si="101"/>
        <v>347.04</v>
      </c>
      <c r="FD46">
        <f t="shared" si="102"/>
        <v>278.24</v>
      </c>
      <c r="FE46">
        <f t="shared" si="103"/>
        <v>272.04000000000002</v>
      </c>
      <c r="FF46" t="str">
        <f t="shared" si="104"/>
        <v/>
      </c>
      <c r="FG46" t="str">
        <f t="shared" si="105"/>
        <v/>
      </c>
      <c r="FH46" t="str">
        <f t="shared" si="106"/>
        <v/>
      </c>
      <c r="FI46" t="str">
        <f t="shared" si="107"/>
        <v/>
      </c>
      <c r="FJ46">
        <f t="shared" si="108"/>
        <v>360.44</v>
      </c>
      <c r="FK46">
        <f t="shared" si="109"/>
        <v>350.34000000000003</v>
      </c>
      <c r="FL46">
        <f t="shared" si="110"/>
        <v>279.24</v>
      </c>
      <c r="FM46">
        <f t="shared" si="111"/>
        <v>281.54000000000002</v>
      </c>
      <c r="FN46">
        <f t="shared" si="112"/>
        <v>638.74</v>
      </c>
      <c r="FO46">
        <f t="shared" si="113"/>
        <v>628.74</v>
      </c>
      <c r="FP46">
        <f t="shared" si="114"/>
        <v>484.74</v>
      </c>
      <c r="FQ46">
        <f t="shared" si="115"/>
        <v>491.74</v>
      </c>
      <c r="FR46" t="str">
        <f t="shared" si="116"/>
        <v/>
      </c>
      <c r="FS46">
        <f t="shared" si="117"/>
        <v>349.74</v>
      </c>
      <c r="FT46">
        <f t="shared" si="118"/>
        <v>278.74</v>
      </c>
      <c r="FU46">
        <f t="shared" si="119"/>
        <v>277.24</v>
      </c>
      <c r="FV46" t="str">
        <f t="shared" si="120"/>
        <v/>
      </c>
      <c r="FW46" t="str">
        <f t="shared" si="121"/>
        <v/>
      </c>
      <c r="FX46">
        <f t="shared" si="122"/>
        <v>463.74</v>
      </c>
      <c r="FY46">
        <f t="shared" si="123"/>
        <v>461.74</v>
      </c>
      <c r="FZ46" t="str">
        <f t="shared" si="124"/>
        <v/>
      </c>
      <c r="GA46" t="str">
        <f t="shared" si="125"/>
        <v/>
      </c>
      <c r="GB46" t="str">
        <f t="shared" si="126"/>
        <v/>
      </c>
      <c r="GC46" t="str">
        <f t="shared" si="127"/>
        <v/>
      </c>
      <c r="GD46" t="str">
        <f t="shared" si="128"/>
        <v/>
      </c>
      <c r="GE46" t="str">
        <f t="shared" si="129"/>
        <v/>
      </c>
      <c r="GF46" t="str">
        <f t="shared" si="130"/>
        <v/>
      </c>
      <c r="GG46" t="str">
        <f t="shared" si="131"/>
        <v/>
      </c>
      <c r="GH46">
        <f t="shared" si="132"/>
        <v>360.34000000000003</v>
      </c>
      <c r="GI46">
        <f t="shared" si="133"/>
        <v>349.34000000000003</v>
      </c>
      <c r="GJ46">
        <f t="shared" si="134"/>
        <v>278.74</v>
      </c>
      <c r="GK46">
        <f t="shared" si="135"/>
        <v>278.04000000000002</v>
      </c>
      <c r="GL46">
        <f t="shared" si="136"/>
        <v>637.64</v>
      </c>
      <c r="GM46" t="str">
        <f t="shared" si="137"/>
        <v/>
      </c>
      <c r="GN46">
        <f t="shared" si="138"/>
        <v>466.84000000000003</v>
      </c>
      <c r="GO46" t="str">
        <f t="shared" si="139"/>
        <v/>
      </c>
    </row>
    <row r="47" spans="1:197" x14ac:dyDescent="0.2">
      <c r="A47" s="1" t="s">
        <v>67</v>
      </c>
      <c r="B47" s="2">
        <v>26.1</v>
      </c>
      <c r="C47" s="2">
        <v>-92.7</v>
      </c>
      <c r="D47" s="2">
        <v>0</v>
      </c>
      <c r="E47" s="2">
        <v>7501030141</v>
      </c>
      <c r="F47" s="2">
        <f t="shared" si="70"/>
        <v>1</v>
      </c>
      <c r="G47" s="2">
        <f t="shared" si="71"/>
        <v>41</v>
      </c>
      <c r="H47" s="2">
        <v>58.36</v>
      </c>
      <c r="I47" s="2">
        <v>3</v>
      </c>
      <c r="J47" s="2">
        <v>1</v>
      </c>
      <c r="K47" s="2">
        <v>46</v>
      </c>
      <c r="M47">
        <v>1</v>
      </c>
      <c r="N47">
        <v>41</v>
      </c>
      <c r="O47">
        <v>56.19</v>
      </c>
      <c r="P47">
        <v>26.32</v>
      </c>
      <c r="Q47">
        <v>-92.28</v>
      </c>
      <c r="R47">
        <v>0</v>
      </c>
      <c r="S47">
        <v>56.19</v>
      </c>
      <c r="T47" s="4">
        <f t="shared" si="72"/>
        <v>72.891403841734117</v>
      </c>
      <c r="U47" s="4">
        <f t="shared" si="73"/>
        <v>78.422012966714007</v>
      </c>
      <c r="V47" s="4">
        <f t="shared" si="74"/>
        <v>83.980852688685331</v>
      </c>
      <c r="W47" s="4">
        <f t="shared" si="75"/>
        <v>110.2255944342001</v>
      </c>
      <c r="Y47" s="2">
        <v>334.3</v>
      </c>
      <c r="Z47" s="2">
        <v>350.8</v>
      </c>
      <c r="AA47" s="2">
        <v>363.1</v>
      </c>
      <c r="AB47" s="2">
        <v>434.9</v>
      </c>
      <c r="AC47" s="2">
        <v>543</v>
      </c>
      <c r="AD47" s="2">
        <v>581</v>
      </c>
      <c r="AE47" s="2">
        <v>608</v>
      </c>
      <c r="AF47" s="2">
        <v>730</v>
      </c>
      <c r="AG47" s="2">
        <v>333.5</v>
      </c>
      <c r="AH47" s="2">
        <v>351.2</v>
      </c>
      <c r="AI47" s="2">
        <v>361.1</v>
      </c>
      <c r="AJ47" s="2">
        <v>435</v>
      </c>
      <c r="AL47" s="2">
        <v>580</v>
      </c>
      <c r="AM47" s="2">
        <v>600</v>
      </c>
      <c r="AN47" s="2">
        <v>810</v>
      </c>
      <c r="AO47" s="2">
        <v>333.6</v>
      </c>
      <c r="AP47" s="2">
        <v>351.3</v>
      </c>
      <c r="AQ47" s="2">
        <v>360.5</v>
      </c>
      <c r="AR47" s="2">
        <v>427.5</v>
      </c>
      <c r="AS47" s="2">
        <v>569</v>
      </c>
      <c r="AV47">
        <v>753</v>
      </c>
      <c r="AW47">
        <v>333.5</v>
      </c>
      <c r="AX47">
        <v>351.2</v>
      </c>
      <c r="AY47">
        <v>361.1</v>
      </c>
      <c r="AZ47">
        <v>435</v>
      </c>
      <c r="BA47">
        <v>555</v>
      </c>
      <c r="BB47">
        <v>585</v>
      </c>
      <c r="BC47">
        <v>600</v>
      </c>
      <c r="BD47">
        <v>810</v>
      </c>
      <c r="BE47">
        <v>334</v>
      </c>
      <c r="BF47">
        <v>351</v>
      </c>
      <c r="BG47">
        <v>362.5</v>
      </c>
      <c r="BH47">
        <v>433</v>
      </c>
      <c r="BJ47">
        <v>575</v>
      </c>
      <c r="BU47">
        <v>334.3</v>
      </c>
      <c r="BV47">
        <v>350.8</v>
      </c>
      <c r="BW47">
        <v>362</v>
      </c>
      <c r="BX47">
        <v>434.9</v>
      </c>
      <c r="BZ47">
        <v>581</v>
      </c>
      <c r="CA47">
        <v>600</v>
      </c>
      <c r="CB47">
        <v>791</v>
      </c>
      <c r="CD47">
        <f t="shared" si="76"/>
        <v>208.7</v>
      </c>
      <c r="CE47">
        <f t="shared" si="77"/>
        <v>230.2</v>
      </c>
      <c r="CF47">
        <f t="shared" si="78"/>
        <v>244.89999999999998</v>
      </c>
      <c r="CG47">
        <f t="shared" si="79"/>
        <v>295.10000000000002</v>
      </c>
      <c r="CH47" t="str">
        <f t="shared" si="80"/>
        <v/>
      </c>
      <c r="CI47">
        <f t="shared" si="81"/>
        <v>228.8</v>
      </c>
      <c r="CJ47">
        <f t="shared" si="82"/>
        <v>238.89999999999998</v>
      </c>
      <c r="CK47">
        <f t="shared" si="83"/>
        <v>375</v>
      </c>
      <c r="CU47">
        <v>333.84</v>
      </c>
      <c r="CV47">
        <v>351.06</v>
      </c>
      <c r="CW47">
        <v>361.56</v>
      </c>
      <c r="CX47">
        <v>433.46</v>
      </c>
      <c r="CY47">
        <v>555.66666666666697</v>
      </c>
      <c r="CZ47">
        <v>581.75</v>
      </c>
      <c r="DA47">
        <v>602</v>
      </c>
      <c r="DB47">
        <v>778.8</v>
      </c>
      <c r="DD47">
        <v>333.6</v>
      </c>
      <c r="DE47">
        <v>351.2</v>
      </c>
      <c r="DF47">
        <v>361.1</v>
      </c>
      <c r="DG47">
        <v>434.9</v>
      </c>
      <c r="DH47">
        <v>555</v>
      </c>
      <c r="DI47">
        <v>581</v>
      </c>
      <c r="DJ47">
        <v>600</v>
      </c>
      <c r="DK47">
        <v>791</v>
      </c>
      <c r="DM47">
        <v>0.42190046219458299</v>
      </c>
      <c r="DN47">
        <v>0.24083189157583901</v>
      </c>
      <c r="DO47">
        <v>1.0139033484509301</v>
      </c>
      <c r="DP47">
        <v>3.3321164445439102</v>
      </c>
      <c r="DQ47">
        <v>13.0128141972954</v>
      </c>
      <c r="DR47">
        <v>2.2173557826083501</v>
      </c>
      <c r="DS47">
        <v>4</v>
      </c>
      <c r="DT47">
        <v>35.856659074710201</v>
      </c>
      <c r="DV47">
        <v>208.7</v>
      </c>
      <c r="DW47">
        <v>229.5</v>
      </c>
      <c r="DX47">
        <v>241.9</v>
      </c>
      <c r="DY47">
        <v>335.05</v>
      </c>
      <c r="EA47">
        <v>208.7</v>
      </c>
      <c r="EB47">
        <v>229.5</v>
      </c>
      <c r="EC47">
        <v>241.9</v>
      </c>
      <c r="ED47">
        <v>335.05</v>
      </c>
      <c r="EF47" t="s">
        <v>172</v>
      </c>
      <c r="EG47">
        <v>0.98994949366115004</v>
      </c>
      <c r="EH47">
        <v>4.2426406871192901</v>
      </c>
      <c r="EI47">
        <v>56.497831816805103</v>
      </c>
      <c r="EL47">
        <f t="shared" si="84"/>
        <v>275.94</v>
      </c>
      <c r="EM47">
        <f t="shared" si="85"/>
        <v>292.44</v>
      </c>
      <c r="EN47">
        <f t="shared" si="86"/>
        <v>304.74</v>
      </c>
      <c r="EO47">
        <f t="shared" si="87"/>
        <v>376.53999999999996</v>
      </c>
      <c r="EP47">
        <f t="shared" si="88"/>
        <v>484.64</v>
      </c>
      <c r="EQ47">
        <f t="shared" si="89"/>
        <v>522.64</v>
      </c>
      <c r="ER47">
        <f t="shared" si="90"/>
        <v>549.64</v>
      </c>
      <c r="ES47">
        <f t="shared" si="91"/>
        <v>671.64</v>
      </c>
      <c r="ET47">
        <f t="shared" si="92"/>
        <v>275.14</v>
      </c>
      <c r="EU47">
        <f t="shared" si="93"/>
        <v>292.83999999999997</v>
      </c>
      <c r="EV47">
        <f t="shared" si="94"/>
        <v>302.74</v>
      </c>
      <c r="EW47">
        <f t="shared" si="95"/>
        <v>376.64</v>
      </c>
      <c r="EX47" t="str">
        <f t="shared" si="96"/>
        <v/>
      </c>
      <c r="EY47">
        <f t="shared" si="97"/>
        <v>521.64</v>
      </c>
      <c r="EZ47">
        <f t="shared" si="98"/>
        <v>541.64</v>
      </c>
      <c r="FA47">
        <f t="shared" si="99"/>
        <v>751.64</v>
      </c>
      <c r="FB47">
        <f t="shared" si="100"/>
        <v>275.24</v>
      </c>
      <c r="FC47">
        <f t="shared" si="101"/>
        <v>292.94</v>
      </c>
      <c r="FD47">
        <f t="shared" si="102"/>
        <v>302.14</v>
      </c>
      <c r="FE47">
        <f t="shared" si="103"/>
        <v>369.14</v>
      </c>
      <c r="FF47">
        <f t="shared" si="104"/>
        <v>510.64</v>
      </c>
      <c r="FG47" t="str">
        <f t="shared" si="105"/>
        <v/>
      </c>
      <c r="FH47" t="str">
        <f t="shared" si="106"/>
        <v/>
      </c>
      <c r="FI47">
        <f t="shared" si="107"/>
        <v>694.64</v>
      </c>
      <c r="FJ47">
        <f t="shared" si="108"/>
        <v>275.14</v>
      </c>
      <c r="FK47">
        <f t="shared" si="109"/>
        <v>292.83999999999997</v>
      </c>
      <c r="FL47">
        <f t="shared" si="110"/>
        <v>302.74</v>
      </c>
      <c r="FM47">
        <f t="shared" si="111"/>
        <v>376.64</v>
      </c>
      <c r="FN47">
        <f t="shared" si="112"/>
        <v>496.64</v>
      </c>
      <c r="FO47">
        <f t="shared" si="113"/>
        <v>526.64</v>
      </c>
      <c r="FP47">
        <f t="shared" si="114"/>
        <v>541.64</v>
      </c>
      <c r="FQ47">
        <f t="shared" si="115"/>
        <v>751.64</v>
      </c>
      <c r="FR47">
        <f t="shared" si="116"/>
        <v>275.64</v>
      </c>
      <c r="FS47">
        <f t="shared" si="117"/>
        <v>292.64</v>
      </c>
      <c r="FT47">
        <f t="shared" si="118"/>
        <v>304.14</v>
      </c>
      <c r="FU47">
        <f t="shared" si="119"/>
        <v>374.64</v>
      </c>
      <c r="FV47" t="str">
        <f t="shared" si="120"/>
        <v/>
      </c>
      <c r="FW47">
        <f t="shared" si="121"/>
        <v>516.64</v>
      </c>
      <c r="FX47" t="str">
        <f t="shared" si="122"/>
        <v/>
      </c>
      <c r="FY47" t="str">
        <f t="shared" si="123"/>
        <v/>
      </c>
      <c r="FZ47" t="str">
        <f t="shared" si="124"/>
        <v/>
      </c>
      <c r="GA47" t="str">
        <f t="shared" si="125"/>
        <v/>
      </c>
      <c r="GB47" t="str">
        <f t="shared" si="126"/>
        <v/>
      </c>
      <c r="GC47" t="str">
        <f t="shared" si="127"/>
        <v/>
      </c>
      <c r="GD47" t="str">
        <f t="shared" si="128"/>
        <v/>
      </c>
      <c r="GE47" t="str">
        <f t="shared" si="129"/>
        <v/>
      </c>
      <c r="GF47" t="str">
        <f t="shared" si="130"/>
        <v/>
      </c>
      <c r="GG47" t="str">
        <f t="shared" si="131"/>
        <v/>
      </c>
      <c r="GH47">
        <f t="shared" si="132"/>
        <v>275.94</v>
      </c>
      <c r="GI47">
        <f t="shared" si="133"/>
        <v>292.44</v>
      </c>
      <c r="GJ47">
        <f t="shared" si="134"/>
        <v>303.64</v>
      </c>
      <c r="GK47">
        <f t="shared" si="135"/>
        <v>376.53999999999996</v>
      </c>
      <c r="GL47" t="str">
        <f t="shared" si="136"/>
        <v/>
      </c>
      <c r="GM47">
        <f t="shared" si="137"/>
        <v>522.64</v>
      </c>
      <c r="GN47">
        <f t="shared" si="138"/>
        <v>541.64</v>
      </c>
      <c r="GO47">
        <f t="shared" si="139"/>
        <v>732.64</v>
      </c>
    </row>
    <row r="48" spans="1:197" x14ac:dyDescent="0.2">
      <c r="A48" s="1" t="s">
        <v>67</v>
      </c>
      <c r="B48" s="2">
        <v>64.099999999999994</v>
      </c>
      <c r="C48" s="2">
        <v>59.9</v>
      </c>
      <c r="D48" s="2">
        <v>21</v>
      </c>
      <c r="E48" s="2">
        <v>7501120313</v>
      </c>
      <c r="F48" s="2">
        <f t="shared" si="70"/>
        <v>3</v>
      </c>
      <c r="G48" s="2">
        <f t="shared" si="71"/>
        <v>13</v>
      </c>
      <c r="H48" s="2">
        <v>51.74</v>
      </c>
      <c r="I48" s="2">
        <v>12</v>
      </c>
      <c r="J48" s="2">
        <v>3</v>
      </c>
      <c r="K48" s="2">
        <v>17</v>
      </c>
      <c r="M48">
        <v>3</v>
      </c>
      <c r="N48">
        <v>13</v>
      </c>
      <c r="O48">
        <v>48.28</v>
      </c>
      <c r="P48">
        <v>65.81</v>
      </c>
      <c r="Q48">
        <v>58.96</v>
      </c>
      <c r="R48">
        <v>20.3</v>
      </c>
      <c r="S48">
        <v>48.28</v>
      </c>
      <c r="T48" s="4">
        <f t="shared" si="72"/>
        <v>89.799209388716974</v>
      </c>
      <c r="U48" s="4">
        <f t="shared" si="73"/>
        <v>87.814715024404833</v>
      </c>
      <c r="V48" s="4">
        <f t="shared" si="74"/>
        <v>52.125650935759971</v>
      </c>
      <c r="W48" s="4">
        <f t="shared" si="75"/>
        <v>80.337394593015659</v>
      </c>
      <c r="Z48" s="2">
        <v>360</v>
      </c>
      <c r="AA48" s="2">
        <v>260</v>
      </c>
      <c r="AB48" s="2">
        <v>350</v>
      </c>
      <c r="AC48" s="2">
        <v>612.9</v>
      </c>
      <c r="AE48" s="2">
        <v>400</v>
      </c>
      <c r="AF48" s="2">
        <v>567.6</v>
      </c>
      <c r="AH48" s="2">
        <v>377.7</v>
      </c>
      <c r="AI48" s="2">
        <v>260</v>
      </c>
      <c r="AJ48" s="2">
        <v>364.8</v>
      </c>
      <c r="AL48" s="2">
        <v>608</v>
      </c>
      <c r="AM48" s="2">
        <v>402</v>
      </c>
      <c r="AN48" s="2">
        <v>571</v>
      </c>
      <c r="AX48">
        <v>377.5</v>
      </c>
      <c r="AY48">
        <v>270</v>
      </c>
      <c r="AZ48">
        <v>365</v>
      </c>
      <c r="BB48">
        <v>596</v>
      </c>
      <c r="BC48">
        <v>402</v>
      </c>
      <c r="BD48">
        <v>571</v>
      </c>
      <c r="BF48">
        <v>380</v>
      </c>
      <c r="BG48">
        <v>264</v>
      </c>
      <c r="BK48">
        <v>401</v>
      </c>
      <c r="BL48">
        <v>571</v>
      </c>
      <c r="BV48">
        <v>360</v>
      </c>
      <c r="BW48">
        <v>260</v>
      </c>
      <c r="BX48">
        <v>350</v>
      </c>
      <c r="CA48">
        <v>401.7</v>
      </c>
      <c r="CB48">
        <v>570.6</v>
      </c>
      <c r="CD48" t="str">
        <f t="shared" si="76"/>
        <v/>
      </c>
      <c r="CE48" t="str">
        <f t="shared" si="77"/>
        <v/>
      </c>
      <c r="CF48">
        <f t="shared" si="78"/>
        <v>140</v>
      </c>
      <c r="CG48">
        <f t="shared" si="79"/>
        <v>217.60000000000002</v>
      </c>
      <c r="CH48" t="str">
        <f t="shared" si="80"/>
        <v/>
      </c>
      <c r="CI48">
        <f t="shared" si="81"/>
        <v>230.3</v>
      </c>
      <c r="CJ48">
        <f t="shared" si="82"/>
        <v>142</v>
      </c>
      <c r="CK48">
        <f t="shared" si="83"/>
        <v>206.2</v>
      </c>
      <c r="CU48" t="s">
        <v>172</v>
      </c>
      <c r="CV48">
        <v>368.8</v>
      </c>
      <c r="CW48">
        <v>262.5</v>
      </c>
      <c r="CX48">
        <v>357.45</v>
      </c>
      <c r="CY48">
        <v>612.9</v>
      </c>
      <c r="CZ48">
        <v>602</v>
      </c>
      <c r="DA48">
        <v>401.42500000000001</v>
      </c>
      <c r="DB48">
        <v>570.04999999999995</v>
      </c>
      <c r="DD48" t="s">
        <v>172</v>
      </c>
      <c r="DE48">
        <v>368.75</v>
      </c>
      <c r="DF48">
        <v>260</v>
      </c>
      <c r="DG48">
        <v>357.4</v>
      </c>
      <c r="DH48">
        <v>612.9</v>
      </c>
      <c r="DI48">
        <v>602</v>
      </c>
      <c r="DJ48">
        <v>401.85</v>
      </c>
      <c r="DK48">
        <v>570.79999999999995</v>
      </c>
      <c r="DM48" t="s">
        <v>172</v>
      </c>
      <c r="DN48">
        <v>10.1616927723682</v>
      </c>
      <c r="DO48">
        <v>5</v>
      </c>
      <c r="DP48">
        <v>8.6029064856012507</v>
      </c>
      <c r="DQ48" t="s">
        <v>172</v>
      </c>
      <c r="DR48">
        <v>8.4852813742385695</v>
      </c>
      <c r="DS48">
        <v>0.96046863561492601</v>
      </c>
      <c r="DT48">
        <v>1.6441816606851301</v>
      </c>
      <c r="DV48" t="s">
        <v>172</v>
      </c>
      <c r="DW48">
        <v>230.3</v>
      </c>
      <c r="DX48">
        <v>141</v>
      </c>
      <c r="DY48">
        <v>211.9</v>
      </c>
      <c r="EA48" t="s">
        <v>172</v>
      </c>
      <c r="EB48">
        <v>230.3</v>
      </c>
      <c r="EC48">
        <v>141</v>
      </c>
      <c r="ED48">
        <v>211.9</v>
      </c>
      <c r="EF48" t="s">
        <v>172</v>
      </c>
      <c r="EG48" t="s">
        <v>172</v>
      </c>
      <c r="EH48">
        <v>1.4142135623731</v>
      </c>
      <c r="EI48">
        <v>8.0610173055266703</v>
      </c>
      <c r="EL48" t="str">
        <f t="shared" si="84"/>
        <v/>
      </c>
      <c r="EM48">
        <f t="shared" si="85"/>
        <v>308.26</v>
      </c>
      <c r="EN48">
        <f t="shared" si="86"/>
        <v>208.26</v>
      </c>
      <c r="EO48">
        <f t="shared" si="87"/>
        <v>298.26</v>
      </c>
      <c r="EP48">
        <f t="shared" si="88"/>
        <v>561.16</v>
      </c>
      <c r="EQ48" t="str">
        <f t="shared" si="89"/>
        <v/>
      </c>
      <c r="ER48">
        <f t="shared" si="90"/>
        <v>348.26</v>
      </c>
      <c r="ES48">
        <f t="shared" si="91"/>
        <v>515.86</v>
      </c>
      <c r="ET48" t="str">
        <f t="shared" si="92"/>
        <v/>
      </c>
      <c r="EU48">
        <f t="shared" si="93"/>
        <v>325.95999999999998</v>
      </c>
      <c r="EV48">
        <f t="shared" si="94"/>
        <v>208.26</v>
      </c>
      <c r="EW48">
        <f t="shared" si="95"/>
        <v>313.06</v>
      </c>
      <c r="EX48" t="str">
        <f t="shared" si="96"/>
        <v/>
      </c>
      <c r="EY48">
        <f t="shared" si="97"/>
        <v>556.26</v>
      </c>
      <c r="EZ48">
        <f t="shared" si="98"/>
        <v>350.26</v>
      </c>
      <c r="FA48">
        <f t="shared" si="99"/>
        <v>519.26</v>
      </c>
      <c r="FB48" t="str">
        <f t="shared" si="100"/>
        <v/>
      </c>
      <c r="FC48" t="str">
        <f t="shared" si="101"/>
        <v/>
      </c>
      <c r="FD48" t="str">
        <f t="shared" si="102"/>
        <v/>
      </c>
      <c r="FE48" t="str">
        <f t="shared" si="103"/>
        <v/>
      </c>
      <c r="FF48" t="str">
        <f t="shared" si="104"/>
        <v/>
      </c>
      <c r="FG48" t="str">
        <f t="shared" si="105"/>
        <v/>
      </c>
      <c r="FH48" t="str">
        <f t="shared" si="106"/>
        <v/>
      </c>
      <c r="FI48" t="str">
        <f t="shared" si="107"/>
        <v/>
      </c>
      <c r="FJ48" t="str">
        <f t="shared" si="108"/>
        <v/>
      </c>
      <c r="FK48">
        <f t="shared" si="109"/>
        <v>325.76</v>
      </c>
      <c r="FL48">
        <f t="shared" si="110"/>
        <v>218.26</v>
      </c>
      <c r="FM48">
        <f t="shared" si="111"/>
        <v>313.26</v>
      </c>
      <c r="FN48" t="str">
        <f t="shared" si="112"/>
        <v/>
      </c>
      <c r="FO48">
        <f t="shared" si="113"/>
        <v>544.26</v>
      </c>
      <c r="FP48">
        <f t="shared" si="114"/>
        <v>350.26</v>
      </c>
      <c r="FQ48">
        <f t="shared" si="115"/>
        <v>519.26</v>
      </c>
      <c r="FR48" t="str">
        <f t="shared" si="116"/>
        <v/>
      </c>
      <c r="FS48">
        <f t="shared" si="117"/>
        <v>328.26</v>
      </c>
      <c r="FT48">
        <f t="shared" si="118"/>
        <v>212.26</v>
      </c>
      <c r="FU48" t="str">
        <f t="shared" si="119"/>
        <v/>
      </c>
      <c r="FV48" t="str">
        <f t="shared" si="120"/>
        <v/>
      </c>
      <c r="FW48" t="str">
        <f t="shared" si="121"/>
        <v/>
      </c>
      <c r="FX48">
        <f t="shared" si="122"/>
        <v>349.26</v>
      </c>
      <c r="FY48">
        <f t="shared" si="123"/>
        <v>519.26</v>
      </c>
      <c r="FZ48" t="str">
        <f t="shared" si="124"/>
        <v/>
      </c>
      <c r="GA48" t="str">
        <f t="shared" si="125"/>
        <v/>
      </c>
      <c r="GB48" t="str">
        <f t="shared" si="126"/>
        <v/>
      </c>
      <c r="GC48" t="str">
        <f t="shared" si="127"/>
        <v/>
      </c>
      <c r="GD48" t="str">
        <f t="shared" si="128"/>
        <v/>
      </c>
      <c r="GE48" t="str">
        <f t="shared" si="129"/>
        <v/>
      </c>
      <c r="GF48" t="str">
        <f t="shared" si="130"/>
        <v/>
      </c>
      <c r="GG48" t="str">
        <f t="shared" si="131"/>
        <v/>
      </c>
      <c r="GH48" t="str">
        <f t="shared" si="132"/>
        <v/>
      </c>
      <c r="GI48">
        <f t="shared" si="133"/>
        <v>308.26</v>
      </c>
      <c r="GJ48">
        <f t="shared" si="134"/>
        <v>208.26</v>
      </c>
      <c r="GK48">
        <f t="shared" si="135"/>
        <v>298.26</v>
      </c>
      <c r="GL48" t="str">
        <f t="shared" si="136"/>
        <v/>
      </c>
      <c r="GM48" t="str">
        <f t="shared" si="137"/>
        <v/>
      </c>
      <c r="GN48">
        <f t="shared" si="138"/>
        <v>349.96</v>
      </c>
      <c r="GO48">
        <f t="shared" si="139"/>
        <v>518.86</v>
      </c>
    </row>
    <row r="49" spans="1:197" x14ac:dyDescent="0.2">
      <c r="A49" s="1" t="s">
        <v>67</v>
      </c>
      <c r="B49" s="2">
        <v>-17</v>
      </c>
      <c r="C49" s="2">
        <v>-26.1</v>
      </c>
      <c r="D49" s="2">
        <v>125</v>
      </c>
      <c r="E49" s="2">
        <v>7502132203</v>
      </c>
      <c r="F49" s="2">
        <f t="shared" si="70"/>
        <v>22</v>
      </c>
      <c r="G49" s="2">
        <f t="shared" si="71"/>
        <v>3</v>
      </c>
      <c r="H49" s="2">
        <v>50.78</v>
      </c>
      <c r="I49" s="2">
        <v>44</v>
      </c>
      <c r="J49" s="2">
        <v>22</v>
      </c>
      <c r="K49" s="2">
        <v>4</v>
      </c>
      <c r="M49">
        <v>22</v>
      </c>
      <c r="N49">
        <v>3</v>
      </c>
      <c r="O49">
        <v>50.43</v>
      </c>
      <c r="P49">
        <v>-16.93</v>
      </c>
      <c r="Q49">
        <v>-25.84</v>
      </c>
      <c r="R49">
        <v>127.6</v>
      </c>
      <c r="S49">
        <v>50.43</v>
      </c>
      <c r="T49" s="4">
        <f t="shared" si="72"/>
        <v>14.235441005835776</v>
      </c>
      <c r="U49" s="4">
        <f t="shared" si="73"/>
        <v>15.812845958865786</v>
      </c>
      <c r="V49" s="4">
        <f t="shared" si="74"/>
        <v>51.917692094575756</v>
      </c>
      <c r="W49" s="4">
        <f t="shared" si="75"/>
        <v>41.236622142360162</v>
      </c>
      <c r="Z49" s="2">
        <v>117.9</v>
      </c>
      <c r="AA49" s="2">
        <v>248</v>
      </c>
      <c r="AB49" s="2">
        <v>210</v>
      </c>
      <c r="AC49" s="2">
        <v>154.4</v>
      </c>
      <c r="AD49" s="2">
        <v>167.8</v>
      </c>
      <c r="AF49" s="2">
        <v>321.7</v>
      </c>
      <c r="AH49" s="2">
        <v>118.3</v>
      </c>
      <c r="AI49" s="2">
        <v>250.4</v>
      </c>
      <c r="AJ49" s="2">
        <v>200.9</v>
      </c>
      <c r="AL49" s="2">
        <v>168</v>
      </c>
      <c r="AM49" s="2">
        <v>390</v>
      </c>
      <c r="AN49" s="2">
        <v>325</v>
      </c>
      <c r="AP49" s="2">
        <v>118.2</v>
      </c>
      <c r="AQ49" s="2">
        <v>249.5</v>
      </c>
      <c r="AR49" s="2">
        <v>209.6</v>
      </c>
      <c r="AT49" s="2">
        <v>167.8</v>
      </c>
      <c r="AU49" s="2">
        <v>385</v>
      </c>
      <c r="AV49" s="2">
        <v>317</v>
      </c>
      <c r="AX49" s="2">
        <v>118</v>
      </c>
      <c r="AY49" s="2">
        <v>250.4</v>
      </c>
      <c r="AZ49" s="2">
        <v>205.5</v>
      </c>
      <c r="BB49" s="2">
        <v>168</v>
      </c>
      <c r="BC49" s="2">
        <v>389.5</v>
      </c>
      <c r="BD49" s="2">
        <v>325</v>
      </c>
      <c r="BV49">
        <v>117.9</v>
      </c>
      <c r="BW49">
        <v>248</v>
      </c>
      <c r="BZ49">
        <v>167.8</v>
      </c>
      <c r="CA49">
        <v>388</v>
      </c>
      <c r="CB49">
        <v>321.7</v>
      </c>
      <c r="CD49" t="str">
        <f t="shared" si="76"/>
        <v/>
      </c>
      <c r="CE49">
        <f t="shared" si="77"/>
        <v>49.900000000000006</v>
      </c>
      <c r="CF49" t="str">
        <f t="shared" si="78"/>
        <v/>
      </c>
      <c r="CG49">
        <f t="shared" si="79"/>
        <v>111.69999999999999</v>
      </c>
      <c r="CH49" t="str">
        <f t="shared" si="80"/>
        <v/>
      </c>
      <c r="CI49">
        <f t="shared" si="81"/>
        <v>49.7</v>
      </c>
      <c r="CJ49">
        <f t="shared" si="82"/>
        <v>139.6</v>
      </c>
      <c r="CK49">
        <f t="shared" si="83"/>
        <v>124.1</v>
      </c>
      <c r="CU49" t="s">
        <v>172</v>
      </c>
      <c r="CV49">
        <v>118.06</v>
      </c>
      <c r="CW49">
        <v>249.26</v>
      </c>
      <c r="CX49">
        <v>206.5</v>
      </c>
      <c r="CY49">
        <v>154.4</v>
      </c>
      <c r="CZ49">
        <v>167.88</v>
      </c>
      <c r="DA49">
        <v>388.125</v>
      </c>
      <c r="DB49">
        <v>322.08</v>
      </c>
      <c r="DD49" t="s">
        <v>172</v>
      </c>
      <c r="DE49">
        <v>118</v>
      </c>
      <c r="DF49">
        <v>249.5</v>
      </c>
      <c r="DG49">
        <v>207.55</v>
      </c>
      <c r="DH49">
        <v>154.4</v>
      </c>
      <c r="DI49">
        <v>167.8</v>
      </c>
      <c r="DJ49">
        <v>388.75</v>
      </c>
      <c r="DK49">
        <v>321.7</v>
      </c>
      <c r="DM49" t="s">
        <v>172</v>
      </c>
      <c r="DN49">
        <v>0.18165902124584701</v>
      </c>
      <c r="DO49">
        <v>1.20747670784989</v>
      </c>
      <c r="DP49">
        <v>4.2512743187582398</v>
      </c>
      <c r="DQ49" t="s">
        <v>172</v>
      </c>
      <c r="DR49">
        <v>0.10954451150102699</v>
      </c>
      <c r="DS49">
        <v>2.25</v>
      </c>
      <c r="DT49">
        <v>3.2843568624618098</v>
      </c>
      <c r="DV49" t="s">
        <v>172</v>
      </c>
      <c r="DW49">
        <v>49.8</v>
      </c>
      <c r="DX49">
        <v>139.6</v>
      </c>
      <c r="DY49">
        <v>117.9</v>
      </c>
      <c r="EA49" t="s">
        <v>172</v>
      </c>
      <c r="EB49">
        <v>49.8</v>
      </c>
      <c r="EC49">
        <v>139.6</v>
      </c>
      <c r="ED49">
        <v>117.9</v>
      </c>
      <c r="EF49" t="s">
        <v>172</v>
      </c>
      <c r="EG49">
        <v>0.141421356237312</v>
      </c>
      <c r="EH49" t="s">
        <v>172</v>
      </c>
      <c r="EI49">
        <v>8.7681240867131898</v>
      </c>
      <c r="EL49" t="str">
        <f t="shared" si="84"/>
        <v/>
      </c>
      <c r="EM49">
        <f t="shared" si="85"/>
        <v>67.12</v>
      </c>
      <c r="EN49">
        <f t="shared" si="86"/>
        <v>197.22</v>
      </c>
      <c r="EO49">
        <f t="shared" si="87"/>
        <v>159.22</v>
      </c>
      <c r="EP49">
        <f t="shared" si="88"/>
        <v>103.62</v>
      </c>
      <c r="EQ49">
        <f t="shared" si="89"/>
        <v>117.02000000000001</v>
      </c>
      <c r="ER49" t="str">
        <f t="shared" si="90"/>
        <v/>
      </c>
      <c r="ES49">
        <f t="shared" si="91"/>
        <v>270.91999999999996</v>
      </c>
      <c r="ET49" t="str">
        <f t="shared" si="92"/>
        <v/>
      </c>
      <c r="EU49">
        <f t="shared" si="93"/>
        <v>67.52</v>
      </c>
      <c r="EV49">
        <f t="shared" si="94"/>
        <v>199.62</v>
      </c>
      <c r="EW49">
        <f t="shared" si="95"/>
        <v>150.12</v>
      </c>
      <c r="EX49" t="str">
        <f t="shared" si="96"/>
        <v/>
      </c>
      <c r="EY49">
        <f t="shared" si="97"/>
        <v>117.22</v>
      </c>
      <c r="EZ49">
        <f t="shared" si="98"/>
        <v>339.22</v>
      </c>
      <c r="FA49">
        <f t="shared" si="99"/>
        <v>274.22000000000003</v>
      </c>
      <c r="FB49" t="str">
        <f t="shared" si="100"/>
        <v/>
      </c>
      <c r="FC49">
        <f t="shared" si="101"/>
        <v>67.42</v>
      </c>
      <c r="FD49">
        <f t="shared" si="102"/>
        <v>198.72</v>
      </c>
      <c r="FE49">
        <f t="shared" si="103"/>
        <v>158.82</v>
      </c>
      <c r="FF49" t="str">
        <f t="shared" si="104"/>
        <v/>
      </c>
      <c r="FG49">
        <f t="shared" si="105"/>
        <v>117.02000000000001</v>
      </c>
      <c r="FH49">
        <f t="shared" si="106"/>
        <v>334.22</v>
      </c>
      <c r="FI49">
        <f t="shared" si="107"/>
        <v>266.22000000000003</v>
      </c>
      <c r="FJ49" t="str">
        <f t="shared" si="108"/>
        <v/>
      </c>
      <c r="FK49">
        <f t="shared" si="109"/>
        <v>67.22</v>
      </c>
      <c r="FL49">
        <f t="shared" si="110"/>
        <v>199.62</v>
      </c>
      <c r="FM49">
        <f t="shared" si="111"/>
        <v>154.72</v>
      </c>
      <c r="FN49" t="str">
        <f t="shared" si="112"/>
        <v/>
      </c>
      <c r="FO49">
        <f t="shared" si="113"/>
        <v>117.22</v>
      </c>
      <c r="FP49">
        <f t="shared" si="114"/>
        <v>338.72</v>
      </c>
      <c r="FQ49">
        <f t="shared" si="115"/>
        <v>274.22000000000003</v>
      </c>
      <c r="FR49" t="str">
        <f t="shared" si="116"/>
        <v/>
      </c>
      <c r="FS49" t="str">
        <f t="shared" si="117"/>
        <v/>
      </c>
      <c r="FT49" t="str">
        <f t="shared" si="118"/>
        <v/>
      </c>
      <c r="FU49" t="str">
        <f t="shared" si="119"/>
        <v/>
      </c>
      <c r="FV49" t="str">
        <f t="shared" si="120"/>
        <v/>
      </c>
      <c r="FW49" t="str">
        <f t="shared" si="121"/>
        <v/>
      </c>
      <c r="FX49" t="str">
        <f t="shared" si="122"/>
        <v/>
      </c>
      <c r="FY49" t="str">
        <f t="shared" si="123"/>
        <v/>
      </c>
      <c r="FZ49" t="str">
        <f t="shared" si="124"/>
        <v/>
      </c>
      <c r="GA49" t="str">
        <f t="shared" si="125"/>
        <v/>
      </c>
      <c r="GB49" t="str">
        <f t="shared" si="126"/>
        <v/>
      </c>
      <c r="GC49" t="str">
        <f t="shared" si="127"/>
        <v/>
      </c>
      <c r="GD49" t="str">
        <f t="shared" si="128"/>
        <v/>
      </c>
      <c r="GE49" t="str">
        <f t="shared" si="129"/>
        <v/>
      </c>
      <c r="GF49" t="str">
        <f t="shared" si="130"/>
        <v/>
      </c>
      <c r="GG49" t="str">
        <f t="shared" si="131"/>
        <v/>
      </c>
      <c r="GH49" t="str">
        <f t="shared" si="132"/>
        <v/>
      </c>
      <c r="GI49">
        <f t="shared" si="133"/>
        <v>67.12</v>
      </c>
      <c r="GJ49">
        <f t="shared" si="134"/>
        <v>197.22</v>
      </c>
      <c r="GK49" t="str">
        <f t="shared" si="135"/>
        <v/>
      </c>
      <c r="GL49" t="str">
        <f t="shared" si="136"/>
        <v/>
      </c>
      <c r="GM49">
        <f t="shared" si="137"/>
        <v>117.02000000000001</v>
      </c>
      <c r="GN49">
        <f t="shared" si="138"/>
        <v>337.22</v>
      </c>
      <c r="GO49">
        <f t="shared" si="139"/>
        <v>270.91999999999996</v>
      </c>
    </row>
    <row r="50" spans="1:197" x14ac:dyDescent="0.2">
      <c r="A50" s="1" t="s">
        <v>67</v>
      </c>
      <c r="E50" s="2">
        <v>7511100755</v>
      </c>
      <c r="F50" s="2">
        <f t="shared" si="70"/>
        <v>7</v>
      </c>
      <c r="G50" s="2">
        <f t="shared" si="71"/>
        <v>55</v>
      </c>
      <c r="I50" s="2">
        <v>314</v>
      </c>
      <c r="J50" s="2">
        <v>7</v>
      </c>
      <c r="K50" s="2">
        <v>55</v>
      </c>
      <c r="M50">
        <v>7</v>
      </c>
      <c r="N50">
        <v>52</v>
      </c>
      <c r="O50"/>
      <c r="P50"/>
      <c r="Q50"/>
      <c r="R50"/>
      <c r="S50"/>
      <c r="T50" s="4">
        <f t="shared" si="72"/>
        <v>23.601824227438964</v>
      </c>
      <c r="U50" s="4">
        <f t="shared" si="73"/>
        <v>17.843380976146218</v>
      </c>
      <c r="V50" s="4">
        <f t="shared" si="74"/>
        <v>26.363366759261837</v>
      </c>
      <c r="W50" s="4">
        <f t="shared" si="75"/>
        <v>17.858061121017318</v>
      </c>
      <c r="AH50" s="2">
        <v>160</v>
      </c>
      <c r="AI50" s="2">
        <v>120</v>
      </c>
      <c r="AJ50" s="2">
        <v>50</v>
      </c>
      <c r="AL50" s="2">
        <v>370</v>
      </c>
      <c r="AM50" s="2">
        <v>300</v>
      </c>
      <c r="AN50" s="2">
        <v>180</v>
      </c>
      <c r="AP50" s="2"/>
      <c r="AQ50" s="2"/>
      <c r="AR50" s="2"/>
      <c r="AT50" s="2"/>
      <c r="AU50" s="2"/>
      <c r="AV50" s="2"/>
      <c r="AX50" s="2"/>
      <c r="AY50" s="2"/>
      <c r="AZ50" s="2"/>
      <c r="BB50" s="2"/>
      <c r="BC50" s="2"/>
      <c r="BD50" s="2"/>
      <c r="BV50">
        <v>160</v>
      </c>
      <c r="BW50">
        <v>120</v>
      </c>
      <c r="BX50">
        <v>50</v>
      </c>
      <c r="BZ50">
        <v>370</v>
      </c>
      <c r="CA50">
        <v>300</v>
      </c>
      <c r="CB50">
        <v>180</v>
      </c>
      <c r="CD50" t="str">
        <f t="shared" si="76"/>
        <v/>
      </c>
      <c r="CE50" t="str">
        <f t="shared" si="77"/>
        <v/>
      </c>
      <c r="CF50" t="str">
        <f t="shared" si="78"/>
        <v/>
      </c>
      <c r="CG50" t="str">
        <f t="shared" si="79"/>
        <v/>
      </c>
      <c r="CH50" t="str">
        <f t="shared" si="80"/>
        <v/>
      </c>
      <c r="CI50">
        <f t="shared" si="81"/>
        <v>210</v>
      </c>
      <c r="CJ50">
        <f t="shared" si="82"/>
        <v>180</v>
      </c>
      <c r="CK50">
        <f t="shared" si="83"/>
        <v>130</v>
      </c>
      <c r="CU50" t="s">
        <v>172</v>
      </c>
      <c r="CV50">
        <v>160</v>
      </c>
      <c r="CW50">
        <v>120</v>
      </c>
      <c r="CX50">
        <v>50</v>
      </c>
      <c r="CY50" t="s">
        <v>172</v>
      </c>
      <c r="CZ50">
        <v>370</v>
      </c>
      <c r="DA50">
        <v>300</v>
      </c>
      <c r="DB50">
        <v>180</v>
      </c>
      <c r="DD50" t="s">
        <v>172</v>
      </c>
      <c r="DE50">
        <v>160</v>
      </c>
      <c r="DF50">
        <v>120</v>
      </c>
      <c r="DG50">
        <v>50</v>
      </c>
      <c r="DH50" t="s">
        <v>172</v>
      </c>
      <c r="DI50">
        <v>370</v>
      </c>
      <c r="DJ50">
        <v>300</v>
      </c>
      <c r="DK50">
        <v>180</v>
      </c>
      <c r="DM50" t="s">
        <v>172</v>
      </c>
      <c r="DN50">
        <v>0</v>
      </c>
      <c r="DO50">
        <v>0</v>
      </c>
      <c r="DP50">
        <v>0</v>
      </c>
      <c r="DQ50" t="s">
        <v>172</v>
      </c>
      <c r="DR50">
        <v>0</v>
      </c>
      <c r="DS50">
        <v>0</v>
      </c>
      <c r="DT50">
        <v>0</v>
      </c>
      <c r="DV50" t="s">
        <v>172</v>
      </c>
      <c r="DW50">
        <v>210</v>
      </c>
      <c r="DX50">
        <v>180</v>
      </c>
      <c r="DY50">
        <v>130</v>
      </c>
      <c r="EA50" t="s">
        <v>172</v>
      </c>
      <c r="EB50">
        <v>210</v>
      </c>
      <c r="EC50">
        <v>180</v>
      </c>
      <c r="ED50">
        <v>130</v>
      </c>
      <c r="EF50" t="s">
        <v>172</v>
      </c>
      <c r="EG50" t="s">
        <v>172</v>
      </c>
      <c r="EH50" t="s">
        <v>172</v>
      </c>
      <c r="EI50" t="s">
        <v>172</v>
      </c>
      <c r="EL50" t="str">
        <f t="shared" si="84"/>
        <v/>
      </c>
      <c r="EM50" t="str">
        <f t="shared" si="85"/>
        <v/>
      </c>
      <c r="EN50" t="str">
        <f t="shared" si="86"/>
        <v/>
      </c>
      <c r="EO50" t="str">
        <f t="shared" si="87"/>
        <v/>
      </c>
      <c r="EP50" t="str">
        <f t="shared" si="88"/>
        <v/>
      </c>
      <c r="EQ50" t="str">
        <f t="shared" si="89"/>
        <v/>
      </c>
      <c r="ER50" t="str">
        <f t="shared" si="90"/>
        <v/>
      </c>
      <c r="ES50" t="str">
        <f t="shared" si="91"/>
        <v/>
      </c>
      <c r="ET50" t="str">
        <f t="shared" si="92"/>
        <v/>
      </c>
      <c r="EU50" t="str">
        <f t="shared" si="93"/>
        <v/>
      </c>
      <c r="EV50" t="str">
        <f t="shared" si="94"/>
        <v/>
      </c>
      <c r="EW50" t="str">
        <f t="shared" si="95"/>
        <v/>
      </c>
      <c r="EX50" t="str">
        <f t="shared" si="96"/>
        <v/>
      </c>
      <c r="EY50" t="str">
        <f t="shared" si="97"/>
        <v/>
      </c>
      <c r="EZ50" t="str">
        <f t="shared" si="98"/>
        <v/>
      </c>
      <c r="FA50" t="str">
        <f t="shared" si="99"/>
        <v/>
      </c>
      <c r="FB50" t="str">
        <f t="shared" si="100"/>
        <v/>
      </c>
      <c r="FC50" t="str">
        <f t="shared" si="101"/>
        <v/>
      </c>
      <c r="FD50" t="str">
        <f t="shared" si="102"/>
        <v/>
      </c>
      <c r="FE50" t="str">
        <f t="shared" si="103"/>
        <v/>
      </c>
      <c r="FF50" t="str">
        <f t="shared" si="104"/>
        <v/>
      </c>
      <c r="FG50" t="str">
        <f t="shared" si="105"/>
        <v/>
      </c>
      <c r="FH50" t="str">
        <f t="shared" si="106"/>
        <v/>
      </c>
      <c r="FI50" t="str">
        <f t="shared" si="107"/>
        <v/>
      </c>
      <c r="FJ50" t="str">
        <f t="shared" si="108"/>
        <v/>
      </c>
      <c r="FK50" t="str">
        <f t="shared" si="109"/>
        <v/>
      </c>
      <c r="FL50" t="str">
        <f t="shared" si="110"/>
        <v/>
      </c>
      <c r="FM50" t="str">
        <f t="shared" si="111"/>
        <v/>
      </c>
      <c r="FN50" t="str">
        <f t="shared" si="112"/>
        <v/>
      </c>
      <c r="FO50" t="str">
        <f t="shared" si="113"/>
        <v/>
      </c>
      <c r="FP50" t="str">
        <f t="shared" si="114"/>
        <v/>
      </c>
      <c r="FQ50" t="str">
        <f t="shared" si="115"/>
        <v/>
      </c>
      <c r="FR50" t="str">
        <f t="shared" si="116"/>
        <v/>
      </c>
      <c r="FS50" t="str">
        <f t="shared" si="117"/>
        <v/>
      </c>
      <c r="FT50" t="str">
        <f t="shared" si="118"/>
        <v/>
      </c>
      <c r="FU50" t="str">
        <f t="shared" si="119"/>
        <v/>
      </c>
      <c r="FV50" t="str">
        <f t="shared" si="120"/>
        <v/>
      </c>
      <c r="FW50" t="str">
        <f t="shared" si="121"/>
        <v/>
      </c>
      <c r="FX50" t="str">
        <f t="shared" si="122"/>
        <v/>
      </c>
      <c r="FY50" t="str">
        <f t="shared" si="123"/>
        <v/>
      </c>
      <c r="FZ50" t="str">
        <f t="shared" si="124"/>
        <v/>
      </c>
      <c r="GA50" t="str">
        <f t="shared" si="125"/>
        <v/>
      </c>
      <c r="GB50" t="str">
        <f t="shared" si="126"/>
        <v/>
      </c>
      <c r="GC50" t="str">
        <f t="shared" si="127"/>
        <v/>
      </c>
      <c r="GD50" t="str">
        <f t="shared" si="128"/>
        <v/>
      </c>
      <c r="GE50" t="str">
        <f t="shared" si="129"/>
        <v/>
      </c>
      <c r="GF50" t="str">
        <f t="shared" si="130"/>
        <v/>
      </c>
      <c r="GG50" t="str">
        <f t="shared" si="131"/>
        <v/>
      </c>
      <c r="GH50" t="str">
        <f t="shared" si="132"/>
        <v/>
      </c>
      <c r="GI50" t="str">
        <f t="shared" si="133"/>
        <v/>
      </c>
      <c r="GJ50" t="str">
        <f t="shared" si="134"/>
        <v/>
      </c>
      <c r="GK50" t="str">
        <f t="shared" si="135"/>
        <v/>
      </c>
      <c r="GL50" t="str">
        <f t="shared" si="136"/>
        <v/>
      </c>
      <c r="GM50" t="str">
        <f t="shared" si="137"/>
        <v/>
      </c>
      <c r="GN50" t="str">
        <f t="shared" si="138"/>
        <v/>
      </c>
      <c r="GO50" t="str">
        <f t="shared" si="139"/>
        <v/>
      </c>
    </row>
    <row r="51" spans="1:197" x14ac:dyDescent="0.2">
      <c r="A51" s="1" t="s">
        <v>67</v>
      </c>
      <c r="B51" s="2">
        <v>44.1</v>
      </c>
      <c r="C51" s="2">
        <v>34</v>
      </c>
      <c r="D51" s="2">
        <v>185</v>
      </c>
      <c r="E51" s="2">
        <v>7601041118</v>
      </c>
      <c r="F51" s="2">
        <f t="shared" si="70"/>
        <v>11</v>
      </c>
      <c r="G51" s="2">
        <f t="shared" si="71"/>
        <v>18</v>
      </c>
      <c r="H51" s="2">
        <v>54.92</v>
      </c>
      <c r="I51" s="2">
        <v>4</v>
      </c>
      <c r="J51" s="2">
        <v>11</v>
      </c>
      <c r="K51" s="2">
        <v>20</v>
      </c>
      <c r="M51">
        <v>11</v>
      </c>
      <c r="N51">
        <v>18</v>
      </c>
      <c r="O51">
        <v>55.38</v>
      </c>
      <c r="P51">
        <v>44.15</v>
      </c>
      <c r="Q51">
        <v>33.94</v>
      </c>
      <c r="R51">
        <v>168.1</v>
      </c>
      <c r="S51">
        <v>55.38</v>
      </c>
      <c r="T51" s="4">
        <f t="shared" si="72"/>
        <v>69.53603436496023</v>
      </c>
      <c r="U51" s="4">
        <f t="shared" si="73"/>
        <v>66.286942206378825</v>
      </c>
      <c r="V51" s="4">
        <f t="shared" si="74"/>
        <v>30.37355471188642</v>
      </c>
      <c r="W51" s="4">
        <f t="shared" si="75"/>
        <v>55.664065093663758</v>
      </c>
      <c r="Z51" s="2">
        <v>298</v>
      </c>
      <c r="AA51" s="2">
        <v>175.1</v>
      </c>
      <c r="AB51" s="2">
        <v>262</v>
      </c>
      <c r="AD51" s="2">
        <v>474</v>
      </c>
      <c r="AE51" s="2">
        <v>259</v>
      </c>
      <c r="AF51" s="2">
        <v>412</v>
      </c>
      <c r="AI51" s="2">
        <v>173.1</v>
      </c>
      <c r="AJ51" s="2">
        <v>268</v>
      </c>
      <c r="AL51" s="2">
        <v>473.8</v>
      </c>
      <c r="AM51" s="2">
        <v>262</v>
      </c>
      <c r="AN51" s="2">
        <v>432</v>
      </c>
      <c r="AQ51" s="2">
        <v>175.1</v>
      </c>
      <c r="AR51" s="2">
        <v>267.7</v>
      </c>
      <c r="AT51">
        <v>473.8</v>
      </c>
      <c r="AU51">
        <v>262</v>
      </c>
      <c r="AV51">
        <v>432</v>
      </c>
      <c r="BV51">
        <v>298</v>
      </c>
      <c r="BW51">
        <v>175.1</v>
      </c>
      <c r="BX51">
        <v>262</v>
      </c>
      <c r="BZ51">
        <v>494</v>
      </c>
      <c r="CA51">
        <v>259</v>
      </c>
      <c r="CB51">
        <v>412</v>
      </c>
      <c r="CD51" t="str">
        <f t="shared" si="76"/>
        <v/>
      </c>
      <c r="CE51">
        <f t="shared" si="77"/>
        <v>176</v>
      </c>
      <c r="CF51">
        <f t="shared" si="78"/>
        <v>83.9</v>
      </c>
      <c r="CG51">
        <f t="shared" si="79"/>
        <v>150</v>
      </c>
      <c r="CH51" t="str">
        <f t="shared" si="80"/>
        <v/>
      </c>
      <c r="CI51" t="str">
        <f t="shared" si="81"/>
        <v/>
      </c>
      <c r="CJ51">
        <f t="shared" si="82"/>
        <v>88.9</v>
      </c>
      <c r="CK51">
        <f t="shared" si="83"/>
        <v>164</v>
      </c>
      <c r="CU51" t="s">
        <v>172</v>
      </c>
      <c r="CV51">
        <v>298</v>
      </c>
      <c r="CW51">
        <v>174.6</v>
      </c>
      <c r="CX51">
        <v>264.92500000000001</v>
      </c>
      <c r="CY51" t="s">
        <v>172</v>
      </c>
      <c r="CZ51">
        <v>478.9</v>
      </c>
      <c r="DA51">
        <v>260.5</v>
      </c>
      <c r="DB51">
        <v>422</v>
      </c>
      <c r="DD51" t="s">
        <v>172</v>
      </c>
      <c r="DE51">
        <v>298</v>
      </c>
      <c r="DF51">
        <v>175.1</v>
      </c>
      <c r="DG51">
        <v>264.85000000000002</v>
      </c>
      <c r="DH51" t="s">
        <v>172</v>
      </c>
      <c r="DI51">
        <v>473.9</v>
      </c>
      <c r="DJ51">
        <v>260.5</v>
      </c>
      <c r="DK51">
        <v>422</v>
      </c>
      <c r="DM51" t="s">
        <v>172</v>
      </c>
      <c r="DN51">
        <v>0</v>
      </c>
      <c r="DO51">
        <v>1</v>
      </c>
      <c r="DP51">
        <v>3.37971892322423</v>
      </c>
      <c r="DQ51" t="s">
        <v>172</v>
      </c>
      <c r="DR51">
        <v>10.0671081580892</v>
      </c>
      <c r="DS51">
        <v>1.7320508075688801</v>
      </c>
      <c r="DT51">
        <v>11.5470053837925</v>
      </c>
      <c r="DV51" t="s">
        <v>172</v>
      </c>
      <c r="DW51">
        <v>176</v>
      </c>
      <c r="DX51">
        <v>86.4</v>
      </c>
      <c r="DY51">
        <v>157</v>
      </c>
      <c r="EA51" t="s">
        <v>172</v>
      </c>
      <c r="EB51">
        <v>176</v>
      </c>
      <c r="EC51">
        <v>86.4</v>
      </c>
      <c r="ED51">
        <v>157</v>
      </c>
      <c r="EF51" t="s">
        <v>172</v>
      </c>
      <c r="EG51" t="s">
        <v>172</v>
      </c>
      <c r="EH51">
        <v>3.53553390593274</v>
      </c>
      <c r="EI51">
        <v>9.8994949366116707</v>
      </c>
      <c r="EL51" t="str">
        <f t="shared" si="84"/>
        <v/>
      </c>
      <c r="EM51">
        <f t="shared" si="85"/>
        <v>243.07999999999998</v>
      </c>
      <c r="EN51">
        <f t="shared" si="86"/>
        <v>120.17999999999999</v>
      </c>
      <c r="EO51">
        <f t="shared" si="87"/>
        <v>207.07999999999998</v>
      </c>
      <c r="EP51" t="str">
        <f t="shared" si="88"/>
        <v/>
      </c>
      <c r="EQ51">
        <f t="shared" si="89"/>
        <v>419.08</v>
      </c>
      <c r="ER51">
        <f t="shared" si="90"/>
        <v>204.07999999999998</v>
      </c>
      <c r="ES51">
        <f t="shared" si="91"/>
        <v>357.08</v>
      </c>
      <c r="ET51" t="str">
        <f t="shared" si="92"/>
        <v/>
      </c>
      <c r="EU51" t="str">
        <f t="shared" si="93"/>
        <v/>
      </c>
      <c r="EV51">
        <f t="shared" si="94"/>
        <v>118.17999999999999</v>
      </c>
      <c r="EW51">
        <f t="shared" si="95"/>
        <v>213.07999999999998</v>
      </c>
      <c r="EX51" t="str">
        <f t="shared" si="96"/>
        <v/>
      </c>
      <c r="EY51">
        <f t="shared" si="97"/>
        <v>418.88</v>
      </c>
      <c r="EZ51">
        <f t="shared" si="98"/>
        <v>207.07999999999998</v>
      </c>
      <c r="FA51">
        <f t="shared" si="99"/>
        <v>377.08</v>
      </c>
      <c r="FB51" t="str">
        <f t="shared" si="100"/>
        <v/>
      </c>
      <c r="FC51" t="str">
        <f t="shared" si="101"/>
        <v/>
      </c>
      <c r="FD51">
        <f t="shared" si="102"/>
        <v>120.17999999999999</v>
      </c>
      <c r="FE51">
        <f t="shared" si="103"/>
        <v>212.77999999999997</v>
      </c>
      <c r="FF51" t="str">
        <f t="shared" si="104"/>
        <v/>
      </c>
      <c r="FG51">
        <f t="shared" si="105"/>
        <v>418.88</v>
      </c>
      <c r="FH51">
        <f t="shared" si="106"/>
        <v>207.07999999999998</v>
      </c>
      <c r="FI51">
        <f t="shared" si="107"/>
        <v>377.08</v>
      </c>
      <c r="FJ51" t="str">
        <f t="shared" si="108"/>
        <v/>
      </c>
      <c r="FK51" t="str">
        <f t="shared" si="109"/>
        <v/>
      </c>
      <c r="FL51" t="str">
        <f t="shared" si="110"/>
        <v/>
      </c>
      <c r="FM51" t="str">
        <f t="shared" si="111"/>
        <v/>
      </c>
      <c r="FN51" t="str">
        <f t="shared" si="112"/>
        <v/>
      </c>
      <c r="FO51" t="str">
        <f t="shared" si="113"/>
        <v/>
      </c>
      <c r="FP51" t="str">
        <f t="shared" si="114"/>
        <v/>
      </c>
      <c r="FQ51" t="str">
        <f t="shared" si="115"/>
        <v/>
      </c>
      <c r="FR51" t="str">
        <f t="shared" si="116"/>
        <v/>
      </c>
      <c r="FS51" t="str">
        <f t="shared" si="117"/>
        <v/>
      </c>
      <c r="FT51" t="str">
        <f t="shared" si="118"/>
        <v/>
      </c>
      <c r="FU51" t="str">
        <f t="shared" si="119"/>
        <v/>
      </c>
      <c r="FV51" t="str">
        <f t="shared" si="120"/>
        <v/>
      </c>
      <c r="FW51" t="str">
        <f t="shared" si="121"/>
        <v/>
      </c>
      <c r="FX51" t="str">
        <f t="shared" si="122"/>
        <v/>
      </c>
      <c r="FY51" t="str">
        <f t="shared" si="123"/>
        <v/>
      </c>
      <c r="FZ51" t="str">
        <f t="shared" si="124"/>
        <v/>
      </c>
      <c r="GA51" t="str">
        <f t="shared" si="125"/>
        <v/>
      </c>
      <c r="GB51" t="str">
        <f t="shared" si="126"/>
        <v/>
      </c>
      <c r="GC51" t="str">
        <f t="shared" si="127"/>
        <v/>
      </c>
      <c r="GD51" t="str">
        <f t="shared" si="128"/>
        <v/>
      </c>
      <c r="GE51" t="str">
        <f t="shared" si="129"/>
        <v/>
      </c>
      <c r="GF51" t="str">
        <f t="shared" si="130"/>
        <v/>
      </c>
      <c r="GG51" t="str">
        <f t="shared" si="131"/>
        <v/>
      </c>
      <c r="GH51" t="str">
        <f t="shared" si="132"/>
        <v/>
      </c>
      <c r="GI51">
        <f t="shared" si="133"/>
        <v>243.07999999999998</v>
      </c>
      <c r="GJ51">
        <f t="shared" si="134"/>
        <v>120.17999999999999</v>
      </c>
      <c r="GK51">
        <f t="shared" si="135"/>
        <v>207.07999999999998</v>
      </c>
      <c r="GL51" t="str">
        <f t="shared" si="136"/>
        <v/>
      </c>
      <c r="GM51">
        <f t="shared" si="137"/>
        <v>439.08</v>
      </c>
      <c r="GN51">
        <f t="shared" si="138"/>
        <v>204.07999999999998</v>
      </c>
      <c r="GO51">
        <f t="shared" si="139"/>
        <v>357.08</v>
      </c>
    </row>
    <row r="52" spans="1:197" x14ac:dyDescent="0.2">
      <c r="A52" s="1" t="s">
        <v>67</v>
      </c>
      <c r="B52" s="2">
        <v>52.5</v>
      </c>
      <c r="C52" s="2">
        <v>-25.8</v>
      </c>
      <c r="D52" s="2">
        <v>134</v>
      </c>
      <c r="E52" s="2">
        <v>7603061012</v>
      </c>
      <c r="F52" s="2">
        <f t="shared" si="70"/>
        <v>10</v>
      </c>
      <c r="G52" s="2">
        <f t="shared" si="71"/>
        <v>12</v>
      </c>
      <c r="H52" s="2">
        <v>22.08</v>
      </c>
      <c r="I52" s="2">
        <v>66</v>
      </c>
      <c r="J52" s="2">
        <v>10</v>
      </c>
      <c r="K52" s="2">
        <v>14</v>
      </c>
      <c r="M52">
        <v>10</v>
      </c>
      <c r="N52">
        <v>12</v>
      </c>
      <c r="O52">
        <v>23.38</v>
      </c>
      <c r="P52">
        <v>52.3</v>
      </c>
      <c r="Q52">
        <v>-25.83</v>
      </c>
      <c r="R52">
        <v>136.30000000000001</v>
      </c>
      <c r="S52">
        <v>23.38</v>
      </c>
      <c r="T52" s="4">
        <f t="shared" si="72"/>
        <v>55.546445653016789</v>
      </c>
      <c r="U52" s="4">
        <f t="shared" si="73"/>
        <v>56.58004741455963</v>
      </c>
      <c r="V52" s="4">
        <f t="shared" si="74"/>
        <v>34.369254125414983</v>
      </c>
      <c r="W52" s="4">
        <f t="shared" si="75"/>
        <v>70.858595456353598</v>
      </c>
      <c r="Y52" s="2">
        <v>236.9</v>
      </c>
      <c r="Z52" s="2">
        <v>233.2</v>
      </c>
      <c r="AA52" s="2">
        <v>158.6</v>
      </c>
      <c r="AB52" s="2">
        <v>282.60000000000002</v>
      </c>
      <c r="AC52" s="2">
        <v>381.3</v>
      </c>
      <c r="AD52" s="2">
        <v>387.7</v>
      </c>
      <c r="AE52" s="2">
        <v>251.2</v>
      </c>
      <c r="AF52" s="2">
        <v>466.1</v>
      </c>
      <c r="AG52" s="2">
        <v>238</v>
      </c>
      <c r="AH52" s="2">
        <v>233.6</v>
      </c>
      <c r="AI52" s="2">
        <v>155.1</v>
      </c>
      <c r="AJ52" s="2">
        <v>281.5</v>
      </c>
      <c r="AK52" s="2">
        <v>383</v>
      </c>
      <c r="AL52" s="2">
        <v>388</v>
      </c>
      <c r="AM52" s="2">
        <v>244</v>
      </c>
      <c r="AN52" s="2">
        <v>467</v>
      </c>
      <c r="AO52" s="2">
        <v>230.8</v>
      </c>
      <c r="AP52" s="2">
        <v>233.3</v>
      </c>
      <c r="AQ52" s="2">
        <v>159.19999999999999</v>
      </c>
      <c r="AR52" s="2"/>
      <c r="AS52" s="2">
        <v>382</v>
      </c>
      <c r="AT52" s="2">
        <v>388.7</v>
      </c>
      <c r="AU52" s="2">
        <v>255.8</v>
      </c>
      <c r="AV52" s="2">
        <v>466</v>
      </c>
      <c r="AW52" s="2">
        <v>230.8</v>
      </c>
      <c r="AX52" s="2">
        <v>232</v>
      </c>
      <c r="AY52" s="2">
        <v>158</v>
      </c>
      <c r="AZ52" s="2">
        <v>281</v>
      </c>
      <c r="BA52" s="2">
        <v>383</v>
      </c>
      <c r="BB52" s="2">
        <v>388</v>
      </c>
      <c r="BC52" s="2">
        <v>250</v>
      </c>
      <c r="BD52" s="2">
        <v>475</v>
      </c>
      <c r="BF52" s="2">
        <v>233.5</v>
      </c>
      <c r="BG52" s="2">
        <v>158.5</v>
      </c>
      <c r="BI52">
        <v>382.5</v>
      </c>
      <c r="BJ52">
        <v>387.5</v>
      </c>
      <c r="BK52">
        <v>252.5</v>
      </c>
      <c r="BU52">
        <v>236.9</v>
      </c>
      <c r="BV52">
        <v>233.2</v>
      </c>
      <c r="BW52">
        <v>158.6</v>
      </c>
      <c r="BX52">
        <v>282.60000000000002</v>
      </c>
      <c r="BY52">
        <v>381.3</v>
      </c>
      <c r="BZ52">
        <v>387.7</v>
      </c>
      <c r="CA52">
        <v>251.2</v>
      </c>
      <c r="CB52">
        <v>466.1</v>
      </c>
      <c r="CD52">
        <f t="shared" si="76"/>
        <v>144.4</v>
      </c>
      <c r="CE52">
        <f t="shared" si="77"/>
        <v>154.5</v>
      </c>
      <c r="CF52">
        <f t="shared" si="78"/>
        <v>92.6</v>
      </c>
      <c r="CG52">
        <f t="shared" si="79"/>
        <v>183.5</v>
      </c>
      <c r="CH52">
        <f t="shared" si="80"/>
        <v>145</v>
      </c>
      <c r="CI52">
        <f t="shared" si="81"/>
        <v>154.4</v>
      </c>
      <c r="CJ52">
        <f t="shared" si="82"/>
        <v>88.9</v>
      </c>
      <c r="CK52">
        <f t="shared" si="83"/>
        <v>185.5</v>
      </c>
      <c r="CU52">
        <v>234.68</v>
      </c>
      <c r="CV52">
        <v>233.06</v>
      </c>
      <c r="CW52">
        <v>157.9</v>
      </c>
      <c r="CX52">
        <v>281.92500000000001</v>
      </c>
      <c r="CY52">
        <v>382.12</v>
      </c>
      <c r="CZ52">
        <v>388.02</v>
      </c>
      <c r="DA52">
        <v>250.44</v>
      </c>
      <c r="DB52">
        <v>468.04</v>
      </c>
      <c r="DD52">
        <v>236.9</v>
      </c>
      <c r="DE52">
        <v>233.2</v>
      </c>
      <c r="DF52">
        <v>158.6</v>
      </c>
      <c r="DG52">
        <v>282.05</v>
      </c>
      <c r="DH52">
        <v>382</v>
      </c>
      <c r="DI52">
        <v>388</v>
      </c>
      <c r="DJ52">
        <v>251.2</v>
      </c>
      <c r="DK52">
        <v>466.1</v>
      </c>
      <c r="DM52">
        <v>3.5702941055324802</v>
      </c>
      <c r="DN52">
        <v>0.61481704595757403</v>
      </c>
      <c r="DO52">
        <v>1.6217274740226799</v>
      </c>
      <c r="DP52">
        <v>0.80570879768480097</v>
      </c>
      <c r="DQ52">
        <v>0.85264294989168299</v>
      </c>
      <c r="DR52">
        <v>0.408656334834051</v>
      </c>
      <c r="DS52">
        <v>4.2294207641236197</v>
      </c>
      <c r="DT52">
        <v>3.9119049068196898</v>
      </c>
      <c r="DV52">
        <v>144.69999999999999</v>
      </c>
      <c r="DW52">
        <v>154.44999999999999</v>
      </c>
      <c r="DX52">
        <v>90.75</v>
      </c>
      <c r="DY52">
        <v>184.5</v>
      </c>
      <c r="EA52">
        <v>144.69999999999999</v>
      </c>
      <c r="EB52">
        <v>154.44999999999999</v>
      </c>
      <c r="EC52">
        <v>90.75</v>
      </c>
      <c r="ED52">
        <v>184.5</v>
      </c>
      <c r="EF52">
        <v>0.42426406871192501</v>
      </c>
      <c r="EG52">
        <v>7.0710678118650699E-2</v>
      </c>
      <c r="EH52">
        <v>2.6162950903902198</v>
      </c>
      <c r="EI52">
        <v>1.4142135623731</v>
      </c>
      <c r="EL52">
        <f t="shared" si="84"/>
        <v>214.82</v>
      </c>
      <c r="EM52">
        <f t="shared" si="85"/>
        <v>211.12</v>
      </c>
      <c r="EN52">
        <f t="shared" si="86"/>
        <v>136.51999999999998</v>
      </c>
      <c r="EO52">
        <f t="shared" si="87"/>
        <v>260.52000000000004</v>
      </c>
      <c r="EP52">
        <f t="shared" si="88"/>
        <v>359.22</v>
      </c>
      <c r="EQ52">
        <f t="shared" si="89"/>
        <v>365.62</v>
      </c>
      <c r="ER52">
        <f t="shared" si="90"/>
        <v>229.12</v>
      </c>
      <c r="ES52">
        <f t="shared" si="91"/>
        <v>444.02000000000004</v>
      </c>
      <c r="ET52">
        <f t="shared" si="92"/>
        <v>215.92000000000002</v>
      </c>
      <c r="EU52">
        <f t="shared" si="93"/>
        <v>211.51999999999998</v>
      </c>
      <c r="EV52">
        <f t="shared" si="94"/>
        <v>133.01999999999998</v>
      </c>
      <c r="EW52">
        <f t="shared" si="95"/>
        <v>259.42</v>
      </c>
      <c r="EX52">
        <f t="shared" si="96"/>
        <v>360.92</v>
      </c>
      <c r="EY52">
        <f t="shared" si="97"/>
        <v>365.92</v>
      </c>
      <c r="EZ52">
        <f t="shared" si="98"/>
        <v>221.92000000000002</v>
      </c>
      <c r="FA52">
        <f t="shared" si="99"/>
        <v>444.92</v>
      </c>
      <c r="FB52">
        <f t="shared" si="100"/>
        <v>208.72000000000003</v>
      </c>
      <c r="FC52">
        <f t="shared" si="101"/>
        <v>211.22000000000003</v>
      </c>
      <c r="FD52">
        <f t="shared" si="102"/>
        <v>137.12</v>
      </c>
      <c r="FE52" t="str">
        <f t="shared" si="103"/>
        <v/>
      </c>
      <c r="FF52">
        <f t="shared" si="104"/>
        <v>359.92</v>
      </c>
      <c r="FG52">
        <f t="shared" si="105"/>
        <v>366.62</v>
      </c>
      <c r="FH52">
        <f t="shared" si="106"/>
        <v>233.72000000000003</v>
      </c>
      <c r="FI52">
        <f t="shared" si="107"/>
        <v>443.92</v>
      </c>
      <c r="FJ52">
        <f t="shared" si="108"/>
        <v>208.72000000000003</v>
      </c>
      <c r="FK52">
        <f t="shared" si="109"/>
        <v>209.92000000000002</v>
      </c>
      <c r="FL52">
        <f t="shared" si="110"/>
        <v>135.92000000000002</v>
      </c>
      <c r="FM52">
        <f t="shared" si="111"/>
        <v>258.92</v>
      </c>
      <c r="FN52">
        <f t="shared" si="112"/>
        <v>360.92</v>
      </c>
      <c r="FO52">
        <f t="shared" si="113"/>
        <v>365.92</v>
      </c>
      <c r="FP52">
        <f t="shared" si="114"/>
        <v>227.92000000000002</v>
      </c>
      <c r="FQ52">
        <f t="shared" si="115"/>
        <v>452.92</v>
      </c>
      <c r="FR52" t="str">
        <f t="shared" si="116"/>
        <v/>
      </c>
      <c r="FS52">
        <f t="shared" si="117"/>
        <v>211.42000000000002</v>
      </c>
      <c r="FT52">
        <f t="shared" si="118"/>
        <v>136.42000000000002</v>
      </c>
      <c r="FU52" t="str">
        <f t="shared" si="119"/>
        <v/>
      </c>
      <c r="FV52">
        <f t="shared" si="120"/>
        <v>360.42</v>
      </c>
      <c r="FW52">
        <f t="shared" si="121"/>
        <v>365.42</v>
      </c>
      <c r="FX52">
        <f t="shared" si="122"/>
        <v>230.42000000000002</v>
      </c>
      <c r="FY52" t="str">
        <f t="shared" si="123"/>
        <v/>
      </c>
      <c r="FZ52" t="str">
        <f t="shared" si="124"/>
        <v/>
      </c>
      <c r="GA52" t="str">
        <f t="shared" si="125"/>
        <v/>
      </c>
      <c r="GB52" t="str">
        <f t="shared" si="126"/>
        <v/>
      </c>
      <c r="GC52" t="str">
        <f t="shared" si="127"/>
        <v/>
      </c>
      <c r="GD52" t="str">
        <f t="shared" si="128"/>
        <v/>
      </c>
      <c r="GE52" t="str">
        <f t="shared" si="129"/>
        <v/>
      </c>
      <c r="GF52" t="str">
        <f t="shared" si="130"/>
        <v/>
      </c>
      <c r="GG52" t="str">
        <f t="shared" si="131"/>
        <v/>
      </c>
      <c r="GH52">
        <f t="shared" si="132"/>
        <v>214.82</v>
      </c>
      <c r="GI52">
        <f t="shared" si="133"/>
        <v>211.12</v>
      </c>
      <c r="GJ52">
        <f t="shared" si="134"/>
        <v>136.51999999999998</v>
      </c>
      <c r="GK52">
        <f t="shared" si="135"/>
        <v>260.52000000000004</v>
      </c>
      <c r="GL52">
        <f t="shared" si="136"/>
        <v>359.22</v>
      </c>
      <c r="GM52">
        <f t="shared" si="137"/>
        <v>365.62</v>
      </c>
      <c r="GN52">
        <f t="shared" si="138"/>
        <v>229.12</v>
      </c>
      <c r="GO52">
        <f t="shared" si="139"/>
        <v>444.02000000000004</v>
      </c>
    </row>
    <row r="53" spans="1:197" s="11" customFormat="1" x14ac:dyDescent="0.2">
      <c r="A53" s="10" t="s">
        <v>67</v>
      </c>
      <c r="B53" s="12">
        <v>-19</v>
      </c>
      <c r="C53" s="12">
        <v>-13</v>
      </c>
      <c r="D53" s="12">
        <v>71</v>
      </c>
      <c r="E53" s="12">
        <v>7603081442</v>
      </c>
      <c r="F53" s="12">
        <f t="shared" si="70"/>
        <v>14</v>
      </c>
      <c r="G53" s="12">
        <f t="shared" si="71"/>
        <v>42</v>
      </c>
      <c r="H53" s="12">
        <v>11.53</v>
      </c>
      <c r="I53" s="12">
        <v>68</v>
      </c>
      <c r="J53" s="12">
        <v>14</v>
      </c>
      <c r="K53" s="12">
        <v>43</v>
      </c>
      <c r="L53" s="12"/>
      <c r="M53" s="11">
        <v>14</v>
      </c>
      <c r="N53" s="11">
        <v>42</v>
      </c>
      <c r="O53" s="11">
        <v>16.225000000000001</v>
      </c>
      <c r="P53" s="11">
        <v>-18.71</v>
      </c>
      <c r="Q53" s="11">
        <v>-12.92</v>
      </c>
      <c r="R53" s="11">
        <v>79.3</v>
      </c>
      <c r="S53" s="11">
        <v>10.63</v>
      </c>
      <c r="T53" s="13">
        <f t="shared" si="72"/>
        <v>18.961313587504623</v>
      </c>
      <c r="U53" s="13">
        <f t="shared" si="73"/>
        <v>15.971744515726877</v>
      </c>
      <c r="V53" s="13">
        <f t="shared" si="74"/>
        <v>47.933382651086085</v>
      </c>
      <c r="W53" s="13">
        <f t="shared" si="75"/>
        <v>29.358302989279149</v>
      </c>
      <c r="X53" s="12"/>
      <c r="Y53" s="12"/>
      <c r="Z53" s="12">
        <v>80</v>
      </c>
      <c r="AA53" s="12">
        <v>184</v>
      </c>
      <c r="AB53" s="12">
        <v>112</v>
      </c>
      <c r="AC53" s="12">
        <v>140</v>
      </c>
      <c r="AD53" s="12">
        <v>127</v>
      </c>
      <c r="AE53" s="12">
        <v>330</v>
      </c>
      <c r="AF53" s="12">
        <v>210</v>
      </c>
      <c r="AG53" s="12"/>
      <c r="AH53" s="12">
        <v>81.8</v>
      </c>
      <c r="AI53" s="12">
        <v>198.3</v>
      </c>
      <c r="AJ53" s="12">
        <v>125</v>
      </c>
      <c r="AK53" s="12"/>
      <c r="AL53" s="12">
        <v>129</v>
      </c>
      <c r="AM53" s="12">
        <v>332</v>
      </c>
      <c r="AN53" s="12">
        <v>209</v>
      </c>
      <c r="AO53" s="12"/>
      <c r="AP53" s="12">
        <v>84.2</v>
      </c>
      <c r="AQ53" s="12">
        <v>201.5</v>
      </c>
      <c r="AR53" s="12">
        <v>134.9</v>
      </c>
      <c r="AS53" s="12"/>
      <c r="AT53" s="12">
        <v>130.30000000000001</v>
      </c>
      <c r="AU53" s="12">
        <v>332.1</v>
      </c>
      <c r="AV53" s="12"/>
      <c r="AW53" s="12"/>
      <c r="AX53" s="12">
        <v>82</v>
      </c>
      <c r="AY53" s="12">
        <v>201</v>
      </c>
      <c r="AZ53" s="12">
        <v>125</v>
      </c>
      <c r="BA53" s="12"/>
      <c r="BB53" s="12">
        <v>129</v>
      </c>
      <c r="BC53" s="12">
        <v>333</v>
      </c>
      <c r="BD53" s="12">
        <v>209</v>
      </c>
      <c r="BF53" s="12">
        <v>80</v>
      </c>
      <c r="BG53" s="12">
        <v>199.5</v>
      </c>
      <c r="BH53" s="12">
        <v>126</v>
      </c>
      <c r="BI53" s="11">
        <v>60</v>
      </c>
      <c r="BJ53" s="12">
        <v>129</v>
      </c>
      <c r="BK53" s="12">
        <v>331</v>
      </c>
      <c r="BL53" s="12">
        <v>210</v>
      </c>
      <c r="BV53" s="11">
        <v>82</v>
      </c>
      <c r="BW53" s="11">
        <v>199.5</v>
      </c>
      <c r="BX53" s="11">
        <v>127</v>
      </c>
      <c r="BY53" s="11">
        <v>158.80000000000001</v>
      </c>
      <c r="BZ53" s="11">
        <v>129.30000000000001</v>
      </c>
      <c r="CA53" s="11">
        <v>338.22500000000002</v>
      </c>
      <c r="CB53" s="11">
        <v>209.3</v>
      </c>
      <c r="CD53" s="11" t="str">
        <f t="shared" si="76"/>
        <v/>
      </c>
      <c r="CE53" s="11">
        <f t="shared" si="77"/>
        <v>47</v>
      </c>
      <c r="CF53" s="11">
        <f t="shared" si="78"/>
        <v>146</v>
      </c>
      <c r="CG53" s="11">
        <f t="shared" si="79"/>
        <v>98</v>
      </c>
      <c r="CH53" s="11" t="str">
        <f t="shared" si="80"/>
        <v/>
      </c>
      <c r="CI53" s="11">
        <f t="shared" si="81"/>
        <v>47.2</v>
      </c>
      <c r="CJ53" s="11">
        <f t="shared" si="82"/>
        <v>133.69999999999999</v>
      </c>
      <c r="CK53" s="11">
        <f t="shared" si="83"/>
        <v>84</v>
      </c>
      <c r="CU53" s="11" t="s">
        <v>172</v>
      </c>
      <c r="CV53" s="11">
        <v>82</v>
      </c>
      <c r="CW53" s="11">
        <v>196.86</v>
      </c>
      <c r="CX53" s="11">
        <v>124.78</v>
      </c>
      <c r="CY53" s="11">
        <v>149.4</v>
      </c>
      <c r="CZ53" s="11">
        <v>128.91999999999999</v>
      </c>
      <c r="DA53" s="11">
        <v>333.065</v>
      </c>
      <c r="DB53" s="11">
        <v>209.32499999999999</v>
      </c>
      <c r="DD53" s="11" t="s">
        <v>172</v>
      </c>
      <c r="DE53" s="11">
        <v>82</v>
      </c>
      <c r="DF53" s="11">
        <v>199.5</v>
      </c>
      <c r="DG53" s="11">
        <v>125</v>
      </c>
      <c r="DH53" s="11">
        <v>149.4</v>
      </c>
      <c r="DI53" s="11">
        <v>129</v>
      </c>
      <c r="DJ53" s="11">
        <v>332.1</v>
      </c>
      <c r="DK53" s="11">
        <v>209.15</v>
      </c>
      <c r="DM53" s="11" t="s">
        <v>172</v>
      </c>
      <c r="DN53" s="11">
        <v>1.48996644257514</v>
      </c>
      <c r="DO53" s="11">
        <v>7.2988355235612801</v>
      </c>
      <c r="DP53" s="11">
        <v>8.2275148131133804</v>
      </c>
      <c r="DQ53" s="11">
        <v>13.293607486307099</v>
      </c>
      <c r="DR53" s="11">
        <v>1.1987493482792799</v>
      </c>
      <c r="DS53" s="11">
        <v>3.08583457106826</v>
      </c>
      <c r="DT53" s="11">
        <v>0.47169905660283001</v>
      </c>
      <c r="DV53" s="11" t="s">
        <v>172</v>
      </c>
      <c r="DW53" s="11">
        <v>47.1</v>
      </c>
      <c r="DX53" s="11">
        <v>139.85</v>
      </c>
      <c r="DY53" s="11">
        <v>91</v>
      </c>
      <c r="EA53" s="11" t="s">
        <v>172</v>
      </c>
      <c r="EB53" s="11">
        <v>47.1</v>
      </c>
      <c r="EC53" s="11">
        <v>139.85</v>
      </c>
      <c r="ED53" s="11">
        <v>91</v>
      </c>
      <c r="EF53" s="11" t="s">
        <v>172</v>
      </c>
      <c r="EG53" s="11">
        <v>0.141421356237312</v>
      </c>
      <c r="EH53" s="11">
        <v>8.6974134085945405</v>
      </c>
      <c r="EI53" s="11">
        <v>9.8994949366116707</v>
      </c>
      <c r="EL53" s="11" t="str">
        <f t="shared" si="84"/>
        <v/>
      </c>
      <c r="EM53" s="11">
        <f t="shared" si="85"/>
        <v>68.47</v>
      </c>
      <c r="EN53" s="11">
        <f t="shared" si="86"/>
        <v>172.47</v>
      </c>
      <c r="EO53" s="11">
        <f t="shared" si="87"/>
        <v>100.47</v>
      </c>
      <c r="EP53" s="11">
        <f t="shared" si="88"/>
        <v>128.47</v>
      </c>
      <c r="EQ53" s="11">
        <f t="shared" si="89"/>
        <v>115.47</v>
      </c>
      <c r="ER53" s="11">
        <f t="shared" si="90"/>
        <v>318.47000000000003</v>
      </c>
      <c r="ES53" s="11">
        <f t="shared" si="91"/>
        <v>198.47</v>
      </c>
      <c r="ET53" s="11" t="str">
        <f t="shared" si="92"/>
        <v/>
      </c>
      <c r="EU53" s="11">
        <f t="shared" si="93"/>
        <v>70.27</v>
      </c>
      <c r="EV53" s="11">
        <f t="shared" si="94"/>
        <v>186.77</v>
      </c>
      <c r="EW53" s="11">
        <f t="shared" si="95"/>
        <v>113.47</v>
      </c>
      <c r="EX53" s="11" t="str">
        <f t="shared" si="96"/>
        <v/>
      </c>
      <c r="EY53" s="11">
        <f t="shared" si="97"/>
        <v>117.47</v>
      </c>
      <c r="EZ53" s="11">
        <f t="shared" si="98"/>
        <v>320.47000000000003</v>
      </c>
      <c r="FA53" s="11">
        <f t="shared" si="99"/>
        <v>197.47</v>
      </c>
      <c r="FB53" s="11" t="str">
        <f t="shared" si="100"/>
        <v/>
      </c>
      <c r="FC53" s="11">
        <f t="shared" si="101"/>
        <v>72.67</v>
      </c>
      <c r="FD53" s="11">
        <f t="shared" si="102"/>
        <v>189.97</v>
      </c>
      <c r="FE53" s="11">
        <f t="shared" si="103"/>
        <v>123.37</v>
      </c>
      <c r="FF53" s="11" t="str">
        <f t="shared" si="104"/>
        <v/>
      </c>
      <c r="FG53" s="11">
        <f t="shared" si="105"/>
        <v>118.77000000000001</v>
      </c>
      <c r="FH53" s="11">
        <f t="shared" si="106"/>
        <v>320.57000000000005</v>
      </c>
      <c r="FI53" s="11" t="str">
        <f t="shared" si="107"/>
        <v/>
      </c>
      <c r="FJ53" s="11" t="str">
        <f t="shared" si="108"/>
        <v/>
      </c>
      <c r="FK53" s="11">
        <f t="shared" si="109"/>
        <v>70.47</v>
      </c>
      <c r="FL53" s="11">
        <f t="shared" si="110"/>
        <v>189.47</v>
      </c>
      <c r="FM53" s="11">
        <f t="shared" si="111"/>
        <v>113.47</v>
      </c>
      <c r="FN53" s="11" t="str">
        <f t="shared" si="112"/>
        <v/>
      </c>
      <c r="FO53" s="11">
        <f t="shared" si="113"/>
        <v>117.47</v>
      </c>
      <c r="FP53" s="11">
        <f t="shared" si="114"/>
        <v>321.47000000000003</v>
      </c>
      <c r="FQ53" s="11">
        <f t="shared" si="115"/>
        <v>197.47</v>
      </c>
      <c r="FR53" s="11" t="str">
        <f t="shared" si="116"/>
        <v/>
      </c>
      <c r="FS53" s="11">
        <f t="shared" si="117"/>
        <v>68.47</v>
      </c>
      <c r="FT53" s="11">
        <f t="shared" si="118"/>
        <v>187.97</v>
      </c>
      <c r="FU53" s="11">
        <f t="shared" si="119"/>
        <v>114.47</v>
      </c>
      <c r="FV53" s="11">
        <f t="shared" si="120"/>
        <v>48.47</v>
      </c>
      <c r="FW53" s="11">
        <f t="shared" si="121"/>
        <v>117.47</v>
      </c>
      <c r="FX53" s="11">
        <f t="shared" si="122"/>
        <v>319.47000000000003</v>
      </c>
      <c r="FY53" s="11">
        <f t="shared" si="123"/>
        <v>198.47</v>
      </c>
      <c r="FZ53" s="11" t="str">
        <f t="shared" si="124"/>
        <v/>
      </c>
      <c r="GA53" s="11" t="str">
        <f t="shared" si="125"/>
        <v/>
      </c>
      <c r="GB53" s="11" t="str">
        <f t="shared" si="126"/>
        <v/>
      </c>
      <c r="GC53" s="11" t="str">
        <f t="shared" si="127"/>
        <v/>
      </c>
      <c r="GD53" s="11" t="str">
        <f t="shared" si="128"/>
        <v/>
      </c>
      <c r="GE53" s="11" t="str">
        <f t="shared" si="129"/>
        <v/>
      </c>
      <c r="GF53" s="11" t="str">
        <f t="shared" si="130"/>
        <v/>
      </c>
      <c r="GG53" s="11" t="str">
        <f t="shared" si="131"/>
        <v/>
      </c>
      <c r="GH53" s="11" t="str">
        <f t="shared" si="132"/>
        <v/>
      </c>
      <c r="GI53" s="11">
        <f t="shared" si="133"/>
        <v>70.47</v>
      </c>
      <c r="GJ53" s="11">
        <f t="shared" si="134"/>
        <v>187.97</v>
      </c>
      <c r="GK53" s="11">
        <f t="shared" si="135"/>
        <v>115.47</v>
      </c>
      <c r="GL53" s="11">
        <f t="shared" si="136"/>
        <v>147.27000000000001</v>
      </c>
      <c r="GM53" s="11">
        <f t="shared" si="137"/>
        <v>117.77000000000001</v>
      </c>
      <c r="GN53" s="11">
        <f t="shared" si="138"/>
        <v>326.69500000000005</v>
      </c>
      <c r="GO53" s="11">
        <f t="shared" si="139"/>
        <v>197.77</v>
      </c>
    </row>
    <row r="54" spans="1:197" x14ac:dyDescent="0.2">
      <c r="A54" s="1" t="s">
        <v>68</v>
      </c>
      <c r="B54" s="2">
        <v>-17.399999999999999</v>
      </c>
      <c r="C54" s="2">
        <v>-38.4</v>
      </c>
      <c r="D54" s="2">
        <v>917</v>
      </c>
      <c r="E54" s="2">
        <v>7309300410</v>
      </c>
      <c r="F54" s="2">
        <f t="shared" si="70"/>
        <v>4</v>
      </c>
      <c r="G54" s="2">
        <f t="shared" si="71"/>
        <v>10</v>
      </c>
      <c r="H54" s="2">
        <v>58.84</v>
      </c>
      <c r="P54">
        <v>-17.309999999999999</v>
      </c>
      <c r="Q54">
        <v>-38.21</v>
      </c>
      <c r="R54">
        <v>918.5</v>
      </c>
      <c r="S54">
        <v>58.29</v>
      </c>
      <c r="T54" s="4">
        <f t="shared" si="72"/>
        <v>20.570185447231317</v>
      </c>
      <c r="U54" s="4">
        <f t="shared" si="73"/>
        <v>24.697851736280466</v>
      </c>
      <c r="V54" s="4">
        <f t="shared" si="74"/>
        <v>59.691073480208843</v>
      </c>
      <c r="W54" s="4">
        <f t="shared" si="75"/>
        <v>52.985240587971198</v>
      </c>
      <c r="Y54" s="2">
        <v>192.4</v>
      </c>
      <c r="Z54" s="2">
        <v>194.8</v>
      </c>
      <c r="AA54" s="2">
        <v>251</v>
      </c>
      <c r="AB54" s="2">
        <v>239.7</v>
      </c>
      <c r="AC54" s="2">
        <v>290.5</v>
      </c>
      <c r="AD54" s="2">
        <v>300.60000000000002</v>
      </c>
      <c r="AE54" s="2">
        <v>396.8</v>
      </c>
      <c r="AF54" s="2">
        <v>377.8</v>
      </c>
      <c r="AP54" s="2"/>
      <c r="BM54">
        <f>66.4+120</f>
        <v>186.4</v>
      </c>
      <c r="BN54">
        <f>73.5+120</f>
        <v>193.5</v>
      </c>
      <c r="BO54">
        <f>138+120</f>
        <v>258</v>
      </c>
      <c r="BP54">
        <f>123.1+120</f>
        <v>243.1</v>
      </c>
      <c r="BQ54">
        <f>156.3+120</f>
        <v>276.3</v>
      </c>
      <c r="BR54">
        <f>176.5+120</f>
        <v>296.5</v>
      </c>
      <c r="BS54">
        <f>276.1+120</f>
        <v>396.1</v>
      </c>
      <c r="BT54">
        <f>265.7+120</f>
        <v>385.7</v>
      </c>
      <c r="CD54">
        <f t="shared" si="76"/>
        <v>98.1</v>
      </c>
      <c r="CE54">
        <f t="shared" si="77"/>
        <v>105.80000000000001</v>
      </c>
      <c r="CF54">
        <f t="shared" si="78"/>
        <v>145.80000000000001</v>
      </c>
      <c r="CG54">
        <f t="shared" si="79"/>
        <v>138.10000000000002</v>
      </c>
      <c r="CH54">
        <v>99.7</v>
      </c>
      <c r="CI54">
        <v>103.2</v>
      </c>
      <c r="CJ54">
        <v>148.1</v>
      </c>
      <c r="CK54">
        <v>137.9</v>
      </c>
      <c r="CL54">
        <v>92</v>
      </c>
      <c r="CM54">
        <v>93</v>
      </c>
      <c r="CN54">
        <v>144</v>
      </c>
      <c r="CO54">
        <v>139</v>
      </c>
      <c r="CP54">
        <v>90.9</v>
      </c>
      <c r="CQ54">
        <v>103</v>
      </c>
      <c r="CR54">
        <v>138.1</v>
      </c>
      <c r="CS54">
        <v>142.6</v>
      </c>
      <c r="CU54">
        <v>189.4</v>
      </c>
      <c r="CV54">
        <v>194.15</v>
      </c>
      <c r="CW54">
        <v>254.5</v>
      </c>
      <c r="CX54">
        <v>241.4</v>
      </c>
      <c r="CY54">
        <v>283.39999999999998</v>
      </c>
      <c r="CZ54">
        <v>298.55</v>
      </c>
      <c r="DA54">
        <v>396.45</v>
      </c>
      <c r="DB54">
        <v>381.75</v>
      </c>
      <c r="DD54">
        <v>189.4</v>
      </c>
      <c r="DE54">
        <v>194.15</v>
      </c>
      <c r="DF54">
        <v>254.5</v>
      </c>
      <c r="DG54">
        <v>241.4</v>
      </c>
      <c r="DH54">
        <v>283.39999999999998</v>
      </c>
      <c r="DI54">
        <v>298.55</v>
      </c>
      <c r="DJ54">
        <v>396.45</v>
      </c>
      <c r="DK54">
        <v>381.75</v>
      </c>
      <c r="DM54">
        <v>4.2426406871192901</v>
      </c>
      <c r="DN54">
        <v>0.91923881554251996</v>
      </c>
      <c r="DO54">
        <v>4.94974746830583</v>
      </c>
      <c r="DP54">
        <v>2.4041630560342702</v>
      </c>
      <c r="DQ54">
        <v>10.040916292848999</v>
      </c>
      <c r="DR54">
        <v>2.89913780286486</v>
      </c>
      <c r="DS54">
        <v>0.49497474683057502</v>
      </c>
      <c r="DT54">
        <v>5.58614357137371</v>
      </c>
      <c r="DV54">
        <v>95.174999999999997</v>
      </c>
      <c r="DW54">
        <v>101.25</v>
      </c>
      <c r="DX54">
        <v>144</v>
      </c>
      <c r="DY54">
        <v>139.4</v>
      </c>
      <c r="EA54">
        <v>95.05</v>
      </c>
      <c r="EB54">
        <v>103.1</v>
      </c>
      <c r="EC54">
        <v>144.9</v>
      </c>
      <c r="ED54">
        <v>138.55000000000001</v>
      </c>
      <c r="EF54">
        <v>4.3736902801486401</v>
      </c>
      <c r="EG54">
        <v>5.6459424958696403</v>
      </c>
      <c r="EH54">
        <v>4.2762912279996401</v>
      </c>
      <c r="EI54">
        <v>2.18632111090754</v>
      </c>
      <c r="EL54">
        <f t="shared" si="84"/>
        <v>133.56</v>
      </c>
      <c r="EM54">
        <f t="shared" si="85"/>
        <v>135.96</v>
      </c>
      <c r="EN54">
        <f t="shared" si="86"/>
        <v>192.16</v>
      </c>
      <c r="EO54">
        <f t="shared" si="87"/>
        <v>180.85999999999999</v>
      </c>
      <c r="EP54">
        <f t="shared" si="88"/>
        <v>231.66</v>
      </c>
      <c r="EQ54">
        <f t="shared" si="89"/>
        <v>241.76000000000002</v>
      </c>
      <c r="ER54">
        <f t="shared" si="90"/>
        <v>337.96000000000004</v>
      </c>
      <c r="ES54">
        <f t="shared" si="91"/>
        <v>318.96000000000004</v>
      </c>
      <c r="ET54" t="str">
        <f t="shared" si="92"/>
        <v/>
      </c>
      <c r="EU54" t="str">
        <f t="shared" si="93"/>
        <v/>
      </c>
      <c r="EV54" t="str">
        <f t="shared" si="94"/>
        <v/>
      </c>
      <c r="EW54" t="str">
        <f t="shared" si="95"/>
        <v/>
      </c>
      <c r="EX54" t="str">
        <f t="shared" si="96"/>
        <v/>
      </c>
      <c r="EY54" t="str">
        <f t="shared" si="97"/>
        <v/>
      </c>
      <c r="EZ54" t="str">
        <f t="shared" si="98"/>
        <v/>
      </c>
      <c r="FA54" t="str">
        <f t="shared" si="99"/>
        <v/>
      </c>
      <c r="FB54" t="str">
        <f t="shared" si="100"/>
        <v/>
      </c>
      <c r="FC54" t="str">
        <f t="shared" si="101"/>
        <v/>
      </c>
      <c r="FD54" t="str">
        <f t="shared" si="102"/>
        <v/>
      </c>
      <c r="FE54" t="str">
        <f t="shared" si="103"/>
        <v/>
      </c>
      <c r="FF54" t="str">
        <f t="shared" si="104"/>
        <v/>
      </c>
      <c r="FG54" t="str">
        <f t="shared" si="105"/>
        <v/>
      </c>
      <c r="FH54" t="str">
        <f t="shared" si="106"/>
        <v/>
      </c>
      <c r="FI54" t="str">
        <f t="shared" si="107"/>
        <v/>
      </c>
      <c r="FJ54" t="str">
        <f t="shared" si="108"/>
        <v/>
      </c>
      <c r="FK54" t="str">
        <f t="shared" si="109"/>
        <v/>
      </c>
      <c r="FL54" t="str">
        <f t="shared" si="110"/>
        <v/>
      </c>
      <c r="FM54" t="str">
        <f t="shared" si="111"/>
        <v/>
      </c>
      <c r="FN54" t="str">
        <f t="shared" si="112"/>
        <v/>
      </c>
      <c r="FO54" t="str">
        <f t="shared" si="113"/>
        <v/>
      </c>
      <c r="FP54" t="str">
        <f t="shared" si="114"/>
        <v/>
      </c>
      <c r="FQ54" t="str">
        <f t="shared" si="115"/>
        <v/>
      </c>
      <c r="FR54" t="str">
        <f t="shared" si="116"/>
        <v/>
      </c>
      <c r="FS54" t="str">
        <f t="shared" si="117"/>
        <v/>
      </c>
      <c r="FT54" t="str">
        <f t="shared" si="118"/>
        <v/>
      </c>
      <c r="FU54" t="str">
        <f t="shared" si="119"/>
        <v/>
      </c>
      <c r="FV54" t="str">
        <f t="shared" si="120"/>
        <v/>
      </c>
      <c r="FW54" t="str">
        <f t="shared" si="121"/>
        <v/>
      </c>
      <c r="FX54" t="str">
        <f t="shared" si="122"/>
        <v/>
      </c>
      <c r="FY54" t="str">
        <f t="shared" si="123"/>
        <v/>
      </c>
      <c r="FZ54">
        <f t="shared" si="124"/>
        <v>127.56</v>
      </c>
      <c r="GA54">
        <f t="shared" si="125"/>
        <v>134.66</v>
      </c>
      <c r="GB54">
        <f t="shared" si="126"/>
        <v>199.16</v>
      </c>
      <c r="GC54">
        <f t="shared" si="127"/>
        <v>184.26</v>
      </c>
      <c r="GD54">
        <f t="shared" si="128"/>
        <v>217.46</v>
      </c>
      <c r="GE54">
        <f t="shared" si="129"/>
        <v>237.66</v>
      </c>
      <c r="GF54">
        <f t="shared" si="130"/>
        <v>337.26</v>
      </c>
      <c r="GG54">
        <f t="shared" si="131"/>
        <v>326.86</v>
      </c>
      <c r="GH54" t="str">
        <f t="shared" si="132"/>
        <v/>
      </c>
      <c r="GI54" t="str">
        <f t="shared" si="133"/>
        <v/>
      </c>
      <c r="GJ54" t="str">
        <f t="shared" si="134"/>
        <v/>
      </c>
      <c r="GK54" t="str">
        <f t="shared" si="135"/>
        <v/>
      </c>
      <c r="GL54" t="str">
        <f t="shared" si="136"/>
        <v/>
      </c>
      <c r="GM54" t="str">
        <f t="shared" si="137"/>
        <v/>
      </c>
      <c r="GN54" t="str">
        <f t="shared" si="138"/>
        <v/>
      </c>
      <c r="GO54" t="str">
        <f t="shared" si="139"/>
        <v/>
      </c>
    </row>
    <row r="55" spans="1:197" x14ac:dyDescent="0.2">
      <c r="A55" s="1" t="s">
        <v>69</v>
      </c>
      <c r="B55" s="2">
        <v>49.7</v>
      </c>
      <c r="C55" s="2">
        <v>54.7</v>
      </c>
      <c r="D55" s="2">
        <v>860</v>
      </c>
      <c r="E55" s="2">
        <v>7607021052</v>
      </c>
      <c r="F55" s="2">
        <f t="shared" si="70"/>
        <v>10</v>
      </c>
      <c r="G55" s="2">
        <f t="shared" si="71"/>
        <v>52</v>
      </c>
      <c r="H55" s="2">
        <v>25.31</v>
      </c>
      <c r="P55">
        <v>49.68</v>
      </c>
      <c r="Q55">
        <v>54.65</v>
      </c>
      <c r="R55">
        <v>861.2</v>
      </c>
      <c r="S55">
        <v>23.7</v>
      </c>
      <c r="T55" s="4">
        <f t="shared" si="72"/>
        <v>84.66848675776788</v>
      </c>
      <c r="U55" s="4">
        <f t="shared" si="73"/>
        <v>81.424268654906285</v>
      </c>
      <c r="V55" s="4">
        <f t="shared" si="74"/>
        <v>45.51101274321087</v>
      </c>
      <c r="W55" s="4">
        <f t="shared" si="75"/>
        <v>67.911522359924575</v>
      </c>
      <c r="Y55" s="2">
        <v>259.39999999999998</v>
      </c>
      <c r="Z55" s="2">
        <v>258.2</v>
      </c>
      <c r="AA55" s="2">
        <v>191.6</v>
      </c>
      <c r="AB55" s="2">
        <v>235.2</v>
      </c>
      <c r="AC55" s="2">
        <v>444.7</v>
      </c>
      <c r="AD55" s="2">
        <v>433.3</v>
      </c>
      <c r="AE55" s="2">
        <v>316.89999999999998</v>
      </c>
      <c r="AF55" s="2">
        <v>377.9</v>
      </c>
      <c r="CD55">
        <f t="shared" si="76"/>
        <v>185.3</v>
      </c>
      <c r="CE55">
        <f t="shared" si="77"/>
        <v>175.10000000000002</v>
      </c>
      <c r="CF55">
        <f t="shared" si="78"/>
        <v>125.29999999999998</v>
      </c>
      <c r="CG55">
        <f t="shared" si="79"/>
        <v>142.69999999999999</v>
      </c>
      <c r="CH55">
        <v>182.3</v>
      </c>
      <c r="CI55">
        <v>170.2</v>
      </c>
      <c r="CJ55">
        <v>125.4</v>
      </c>
      <c r="CL55">
        <v>183</v>
      </c>
      <c r="CM55">
        <v>172</v>
      </c>
      <c r="CN55">
        <v>125</v>
      </c>
      <c r="CO55">
        <v>152</v>
      </c>
      <c r="CP55">
        <v>182.5</v>
      </c>
      <c r="CQ55">
        <v>166.1</v>
      </c>
      <c r="CR55">
        <v>88.9</v>
      </c>
      <c r="CS55">
        <v>121.5</v>
      </c>
      <c r="CU55">
        <v>259.39999999999998</v>
      </c>
      <c r="CV55">
        <v>258.2</v>
      </c>
      <c r="CW55">
        <v>191.6</v>
      </c>
      <c r="CX55">
        <v>235.2</v>
      </c>
      <c r="CY55">
        <v>444.7</v>
      </c>
      <c r="CZ55">
        <v>433.3</v>
      </c>
      <c r="DA55">
        <v>316.89999999999998</v>
      </c>
      <c r="DB55">
        <v>377.9</v>
      </c>
      <c r="DD55">
        <v>259.39999999999998</v>
      </c>
      <c r="DE55">
        <v>258.2</v>
      </c>
      <c r="DF55">
        <v>191.6</v>
      </c>
      <c r="DG55">
        <v>235.2</v>
      </c>
      <c r="DH55">
        <v>444.7</v>
      </c>
      <c r="DI55">
        <v>433.3</v>
      </c>
      <c r="DJ55">
        <v>316.89999999999998</v>
      </c>
      <c r="DK55">
        <v>377.9</v>
      </c>
      <c r="DM55" t="s">
        <v>172</v>
      </c>
      <c r="DN55" t="s">
        <v>172</v>
      </c>
      <c r="DO55" t="s">
        <v>172</v>
      </c>
      <c r="DP55" t="s">
        <v>172</v>
      </c>
      <c r="DQ55" t="s">
        <v>172</v>
      </c>
      <c r="DR55" t="s">
        <v>172</v>
      </c>
      <c r="DS55" t="s">
        <v>172</v>
      </c>
      <c r="DT55" t="s">
        <v>172</v>
      </c>
      <c r="DV55">
        <v>183.27500000000001</v>
      </c>
      <c r="DW55">
        <v>170.85</v>
      </c>
      <c r="DX55">
        <v>116.15</v>
      </c>
      <c r="DY55">
        <v>138.73333333333301</v>
      </c>
      <c r="EA55">
        <v>182.75</v>
      </c>
      <c r="EB55">
        <v>171.1</v>
      </c>
      <c r="EC55">
        <v>125.15</v>
      </c>
      <c r="ED55">
        <v>142.69999999999999</v>
      </c>
      <c r="EF55">
        <v>1.3817259737975101</v>
      </c>
      <c r="EG55">
        <v>3.7581023580170601</v>
      </c>
      <c r="EH55">
        <v>18.167461756301201</v>
      </c>
      <c r="EI55">
        <v>15.632125042147401</v>
      </c>
      <c r="EL55">
        <f t="shared" si="84"/>
        <v>234.08999999999997</v>
      </c>
      <c r="EM55">
        <f t="shared" si="85"/>
        <v>232.89</v>
      </c>
      <c r="EN55">
        <f t="shared" si="86"/>
        <v>166.29</v>
      </c>
      <c r="EO55">
        <f t="shared" si="87"/>
        <v>209.89</v>
      </c>
      <c r="EP55">
        <f t="shared" si="88"/>
        <v>419.39</v>
      </c>
      <c r="EQ55">
        <f t="shared" si="89"/>
        <v>407.99</v>
      </c>
      <c r="ER55">
        <f t="shared" si="90"/>
        <v>291.58999999999997</v>
      </c>
      <c r="ES55">
        <f t="shared" si="91"/>
        <v>352.59</v>
      </c>
      <c r="ET55" t="str">
        <f t="shared" si="92"/>
        <v/>
      </c>
      <c r="EU55" t="str">
        <f t="shared" si="93"/>
        <v/>
      </c>
      <c r="EV55" t="str">
        <f t="shared" si="94"/>
        <v/>
      </c>
      <c r="EW55" t="str">
        <f t="shared" si="95"/>
        <v/>
      </c>
      <c r="EX55" t="str">
        <f t="shared" si="96"/>
        <v/>
      </c>
      <c r="EY55" t="str">
        <f t="shared" si="97"/>
        <v/>
      </c>
      <c r="EZ55" t="str">
        <f t="shared" si="98"/>
        <v/>
      </c>
      <c r="FA55" t="str">
        <f t="shared" si="99"/>
        <v/>
      </c>
      <c r="FB55" t="str">
        <f t="shared" si="100"/>
        <v/>
      </c>
      <c r="FC55" t="str">
        <f t="shared" si="101"/>
        <v/>
      </c>
      <c r="FD55" t="str">
        <f t="shared" si="102"/>
        <v/>
      </c>
      <c r="FE55" t="str">
        <f t="shared" si="103"/>
        <v/>
      </c>
      <c r="FF55" t="str">
        <f t="shared" si="104"/>
        <v/>
      </c>
      <c r="FG55" t="str">
        <f t="shared" si="105"/>
        <v/>
      </c>
      <c r="FH55" t="str">
        <f t="shared" si="106"/>
        <v/>
      </c>
      <c r="FI55" t="str">
        <f t="shared" si="107"/>
        <v/>
      </c>
      <c r="FJ55" t="str">
        <f t="shared" si="108"/>
        <v/>
      </c>
      <c r="FK55" t="str">
        <f t="shared" si="109"/>
        <v/>
      </c>
      <c r="FL55" t="str">
        <f t="shared" si="110"/>
        <v/>
      </c>
      <c r="FM55" t="str">
        <f t="shared" si="111"/>
        <v/>
      </c>
      <c r="FN55" t="str">
        <f t="shared" si="112"/>
        <v/>
      </c>
      <c r="FO55" t="str">
        <f t="shared" si="113"/>
        <v/>
      </c>
      <c r="FP55" t="str">
        <f t="shared" si="114"/>
        <v/>
      </c>
      <c r="FQ55" t="str">
        <f t="shared" si="115"/>
        <v/>
      </c>
      <c r="FR55" t="str">
        <f t="shared" si="116"/>
        <v/>
      </c>
      <c r="FS55" t="str">
        <f t="shared" si="117"/>
        <v/>
      </c>
      <c r="FT55" t="str">
        <f t="shared" si="118"/>
        <v/>
      </c>
      <c r="FU55" t="str">
        <f t="shared" si="119"/>
        <v/>
      </c>
      <c r="FV55" t="str">
        <f t="shared" si="120"/>
        <v/>
      </c>
      <c r="FW55" t="str">
        <f t="shared" si="121"/>
        <v/>
      </c>
      <c r="FX55" t="str">
        <f t="shared" si="122"/>
        <v/>
      </c>
      <c r="FY55" t="str">
        <f t="shared" si="123"/>
        <v/>
      </c>
      <c r="FZ55" t="str">
        <f t="shared" si="124"/>
        <v/>
      </c>
      <c r="GA55" t="str">
        <f t="shared" si="125"/>
        <v/>
      </c>
      <c r="GB55" t="str">
        <f t="shared" si="126"/>
        <v/>
      </c>
      <c r="GC55" t="str">
        <f t="shared" si="127"/>
        <v/>
      </c>
      <c r="GD55" t="str">
        <f t="shared" si="128"/>
        <v/>
      </c>
      <c r="GE55" t="str">
        <f t="shared" si="129"/>
        <v/>
      </c>
      <c r="GF55" t="str">
        <f t="shared" si="130"/>
        <v/>
      </c>
      <c r="GG55" t="str">
        <f t="shared" si="131"/>
        <v/>
      </c>
      <c r="GH55" t="str">
        <f t="shared" si="132"/>
        <v/>
      </c>
      <c r="GI55" t="str">
        <f t="shared" si="133"/>
        <v/>
      </c>
      <c r="GJ55" t="str">
        <f t="shared" si="134"/>
        <v/>
      </c>
      <c r="GK55" t="str">
        <f t="shared" si="135"/>
        <v/>
      </c>
      <c r="GL55" t="str">
        <f t="shared" si="136"/>
        <v/>
      </c>
      <c r="GM55" t="str">
        <f t="shared" si="137"/>
        <v/>
      </c>
      <c r="GN55" t="str">
        <f t="shared" si="138"/>
        <v/>
      </c>
      <c r="GO55" t="str">
        <f t="shared" si="139"/>
        <v/>
      </c>
    </row>
    <row r="56" spans="1:197" x14ac:dyDescent="0.2">
      <c r="A56" s="1" t="s">
        <v>70</v>
      </c>
      <c r="B56" s="2">
        <v>24</v>
      </c>
      <c r="C56" s="2">
        <v>53.7</v>
      </c>
      <c r="D56" s="2">
        <v>900</v>
      </c>
      <c r="E56" s="2">
        <v>7607020311</v>
      </c>
      <c r="F56" s="2">
        <f t="shared" si="70"/>
        <v>3</v>
      </c>
      <c r="G56" s="2">
        <f t="shared" si="71"/>
        <v>11</v>
      </c>
      <c r="H56" s="2">
        <v>24.18</v>
      </c>
      <c r="P56">
        <v>23.98</v>
      </c>
      <c r="Q56">
        <v>53.64</v>
      </c>
      <c r="R56">
        <v>901</v>
      </c>
      <c r="S56">
        <v>22.88</v>
      </c>
      <c r="T56" s="4">
        <f t="shared" si="72"/>
        <v>79.513753675004992</v>
      </c>
      <c r="U56" s="4">
        <f t="shared" si="73"/>
        <v>74.437516418532724</v>
      </c>
      <c r="V56" s="4">
        <f t="shared" si="74"/>
        <v>45.124940925557169</v>
      </c>
      <c r="W56" s="4">
        <f t="shared" si="75"/>
        <v>49.78714624351997</v>
      </c>
      <c r="Y56" s="2">
        <v>251.2</v>
      </c>
      <c r="Z56" s="2">
        <v>242</v>
      </c>
      <c r="AA56" s="2">
        <v>191.4</v>
      </c>
      <c r="AB56" s="2">
        <v>198.8</v>
      </c>
      <c r="AC56" s="2">
        <v>426.1</v>
      </c>
      <c r="AD56" s="2">
        <v>408.2</v>
      </c>
      <c r="AE56" s="2">
        <v>314.5</v>
      </c>
      <c r="AF56" s="2">
        <v>332.4</v>
      </c>
      <c r="CD56">
        <f t="shared" si="76"/>
        <v>174.90000000000003</v>
      </c>
      <c r="CE56">
        <f t="shared" si="77"/>
        <v>166.2</v>
      </c>
      <c r="CF56">
        <f t="shared" si="78"/>
        <v>123.1</v>
      </c>
      <c r="CG56">
        <f t="shared" si="79"/>
        <v>133.59999999999997</v>
      </c>
      <c r="CI56">
        <v>162.4</v>
      </c>
      <c r="CJ56">
        <v>125.2</v>
      </c>
      <c r="CK56">
        <v>136.5</v>
      </c>
      <c r="CL56">
        <v>171</v>
      </c>
      <c r="CM56">
        <v>166</v>
      </c>
      <c r="CN56">
        <v>124</v>
      </c>
      <c r="CO56">
        <v>134</v>
      </c>
      <c r="CU56">
        <v>251.2</v>
      </c>
      <c r="CV56">
        <v>242</v>
      </c>
      <c r="CW56">
        <v>191.4</v>
      </c>
      <c r="CX56">
        <v>198.8</v>
      </c>
      <c r="CY56">
        <v>426.1</v>
      </c>
      <c r="CZ56">
        <v>408.2</v>
      </c>
      <c r="DA56">
        <v>314.5</v>
      </c>
      <c r="DB56">
        <v>332.4</v>
      </c>
      <c r="DD56">
        <v>251.2</v>
      </c>
      <c r="DE56">
        <v>242</v>
      </c>
      <c r="DF56">
        <v>191.4</v>
      </c>
      <c r="DG56">
        <v>198.8</v>
      </c>
      <c r="DH56">
        <v>426.1</v>
      </c>
      <c r="DI56">
        <v>408.2</v>
      </c>
      <c r="DJ56">
        <v>314.5</v>
      </c>
      <c r="DK56">
        <v>332.4</v>
      </c>
      <c r="DM56" t="s">
        <v>172</v>
      </c>
      <c r="DN56" t="s">
        <v>172</v>
      </c>
      <c r="DO56" t="s">
        <v>172</v>
      </c>
      <c r="DP56" t="s">
        <v>172</v>
      </c>
      <c r="DQ56" t="s">
        <v>172</v>
      </c>
      <c r="DR56" t="s">
        <v>172</v>
      </c>
      <c r="DS56" t="s">
        <v>172</v>
      </c>
      <c r="DT56" t="s">
        <v>172</v>
      </c>
      <c r="DV56">
        <v>172.95</v>
      </c>
      <c r="DW56">
        <v>164.86666666666699</v>
      </c>
      <c r="DX56">
        <v>124.1</v>
      </c>
      <c r="DY56">
        <v>134.69999999999999</v>
      </c>
      <c r="EA56">
        <v>172.95</v>
      </c>
      <c r="EB56">
        <v>166</v>
      </c>
      <c r="EC56">
        <v>124</v>
      </c>
      <c r="ED56">
        <v>134</v>
      </c>
      <c r="EF56">
        <v>2.7577164466275601</v>
      </c>
      <c r="EG56">
        <v>2.1385353243127199</v>
      </c>
      <c r="EH56">
        <v>1.05356537528528</v>
      </c>
      <c r="EI56">
        <v>1.57162336455018</v>
      </c>
      <c r="EL56">
        <f t="shared" si="84"/>
        <v>227.01999999999998</v>
      </c>
      <c r="EM56">
        <f t="shared" si="85"/>
        <v>217.82</v>
      </c>
      <c r="EN56">
        <f t="shared" si="86"/>
        <v>167.22</v>
      </c>
      <c r="EO56">
        <f t="shared" si="87"/>
        <v>174.62</v>
      </c>
      <c r="EP56">
        <f t="shared" si="88"/>
        <v>401.92</v>
      </c>
      <c r="EQ56">
        <f t="shared" si="89"/>
        <v>384.02</v>
      </c>
      <c r="ER56">
        <f t="shared" si="90"/>
        <v>290.32</v>
      </c>
      <c r="ES56">
        <f t="shared" si="91"/>
        <v>308.21999999999997</v>
      </c>
      <c r="ET56" t="str">
        <f t="shared" si="92"/>
        <v/>
      </c>
      <c r="EU56" t="str">
        <f t="shared" si="93"/>
        <v/>
      </c>
      <c r="EV56" t="str">
        <f t="shared" si="94"/>
        <v/>
      </c>
      <c r="EW56" t="str">
        <f t="shared" si="95"/>
        <v/>
      </c>
      <c r="EX56" t="str">
        <f t="shared" si="96"/>
        <v/>
      </c>
      <c r="EY56" t="str">
        <f t="shared" si="97"/>
        <v/>
      </c>
      <c r="EZ56" t="str">
        <f t="shared" si="98"/>
        <v/>
      </c>
      <c r="FA56" t="str">
        <f t="shared" si="99"/>
        <v/>
      </c>
      <c r="FB56" t="str">
        <f t="shared" si="100"/>
        <v/>
      </c>
      <c r="FC56" t="str">
        <f t="shared" si="101"/>
        <v/>
      </c>
      <c r="FD56" t="str">
        <f t="shared" si="102"/>
        <v/>
      </c>
      <c r="FE56" t="str">
        <f t="shared" si="103"/>
        <v/>
      </c>
      <c r="FF56" t="str">
        <f t="shared" si="104"/>
        <v/>
      </c>
      <c r="FG56" t="str">
        <f t="shared" si="105"/>
        <v/>
      </c>
      <c r="FH56" t="str">
        <f t="shared" si="106"/>
        <v/>
      </c>
      <c r="FI56" t="str">
        <f t="shared" si="107"/>
        <v/>
      </c>
      <c r="FJ56" t="str">
        <f t="shared" si="108"/>
        <v/>
      </c>
      <c r="FK56" t="str">
        <f t="shared" si="109"/>
        <v/>
      </c>
      <c r="FL56" t="str">
        <f t="shared" si="110"/>
        <v/>
      </c>
      <c r="FM56" t="str">
        <f t="shared" si="111"/>
        <v/>
      </c>
      <c r="FN56" t="str">
        <f t="shared" si="112"/>
        <v/>
      </c>
      <c r="FO56" t="str">
        <f t="shared" si="113"/>
        <v/>
      </c>
      <c r="FP56" t="str">
        <f t="shared" si="114"/>
        <v/>
      </c>
      <c r="FQ56" t="str">
        <f t="shared" si="115"/>
        <v/>
      </c>
      <c r="FR56" t="str">
        <f t="shared" si="116"/>
        <v/>
      </c>
      <c r="FS56" t="str">
        <f t="shared" si="117"/>
        <v/>
      </c>
      <c r="FT56" t="str">
        <f t="shared" si="118"/>
        <v/>
      </c>
      <c r="FU56" t="str">
        <f t="shared" si="119"/>
        <v/>
      </c>
      <c r="FV56" t="str">
        <f t="shared" si="120"/>
        <v/>
      </c>
      <c r="FW56" t="str">
        <f t="shared" si="121"/>
        <v/>
      </c>
      <c r="FX56" t="str">
        <f t="shared" si="122"/>
        <v/>
      </c>
      <c r="FY56" t="str">
        <f t="shared" si="123"/>
        <v/>
      </c>
      <c r="FZ56" t="str">
        <f t="shared" si="124"/>
        <v/>
      </c>
      <c r="GA56" t="str">
        <f t="shared" si="125"/>
        <v/>
      </c>
      <c r="GB56" t="str">
        <f t="shared" si="126"/>
        <v/>
      </c>
      <c r="GC56" t="str">
        <f t="shared" si="127"/>
        <v/>
      </c>
      <c r="GD56" t="str">
        <f t="shared" si="128"/>
        <v/>
      </c>
      <c r="GE56" t="str">
        <f t="shared" si="129"/>
        <v/>
      </c>
      <c r="GF56" t="str">
        <f t="shared" si="130"/>
        <v/>
      </c>
      <c r="GG56" t="str">
        <f t="shared" si="131"/>
        <v/>
      </c>
      <c r="GH56" t="str">
        <f t="shared" si="132"/>
        <v/>
      </c>
      <c r="GI56" t="str">
        <f t="shared" si="133"/>
        <v/>
      </c>
      <c r="GJ56" t="str">
        <f t="shared" si="134"/>
        <v/>
      </c>
      <c r="GK56" t="str">
        <f t="shared" si="135"/>
        <v/>
      </c>
      <c r="GL56" t="str">
        <f t="shared" si="136"/>
        <v/>
      </c>
      <c r="GM56" t="str">
        <f t="shared" si="137"/>
        <v/>
      </c>
      <c r="GN56" t="str">
        <f t="shared" si="138"/>
        <v/>
      </c>
      <c r="GO56" t="str">
        <f t="shared" si="139"/>
        <v/>
      </c>
    </row>
    <row r="57" spans="1:197" x14ac:dyDescent="0.2">
      <c r="A57" s="1" t="s">
        <v>71</v>
      </c>
      <c r="B57" s="2">
        <v>-28</v>
      </c>
      <c r="C57" s="2">
        <v>-28.1</v>
      </c>
      <c r="D57" s="2">
        <v>940</v>
      </c>
      <c r="E57" s="2">
        <v>7705161052</v>
      </c>
      <c r="F57" s="2">
        <f t="shared" si="70"/>
        <v>10</v>
      </c>
      <c r="G57" s="2">
        <f t="shared" si="71"/>
        <v>52</v>
      </c>
      <c r="H57" s="2">
        <v>29.35</v>
      </c>
      <c r="P57">
        <v>-27.99</v>
      </c>
      <c r="Q57">
        <v>-28.03</v>
      </c>
      <c r="R57">
        <v>939.9</v>
      </c>
      <c r="S57">
        <v>28.8</v>
      </c>
      <c r="T57" s="4">
        <f t="shared" si="72"/>
        <v>25.385771462217473</v>
      </c>
      <c r="U57" s="4">
        <f t="shared" si="73"/>
        <v>26.378517349533265</v>
      </c>
      <c r="V57" s="4">
        <f t="shared" si="74"/>
        <v>62.130017029207131</v>
      </c>
      <c r="W57" s="4">
        <f t="shared" si="75"/>
        <v>45.182718199604338</v>
      </c>
      <c r="Y57" s="2">
        <v>173.2</v>
      </c>
      <c r="Z57" s="2">
        <v>174</v>
      </c>
      <c r="AB57" s="2">
        <v>189.9</v>
      </c>
      <c r="AC57" s="2">
        <v>270.5</v>
      </c>
      <c r="AD57" s="2">
        <v>276.3</v>
      </c>
      <c r="AF57" s="2">
        <v>328.9</v>
      </c>
      <c r="BM57">
        <f>23.2+180</f>
        <v>203.2</v>
      </c>
      <c r="BN57">
        <f>29.4+180</f>
        <v>209.4</v>
      </c>
      <c r="BQ57">
        <f>90+180</f>
        <v>270</v>
      </c>
      <c r="BR57">
        <f>92.1+180</f>
        <v>272.10000000000002</v>
      </c>
      <c r="BT57">
        <f>147.8+180</f>
        <v>327.8</v>
      </c>
      <c r="CD57">
        <f t="shared" si="76"/>
        <v>97.300000000000011</v>
      </c>
      <c r="CE57">
        <f t="shared" si="77"/>
        <v>102.30000000000001</v>
      </c>
      <c r="CF57" t="str">
        <f t="shared" si="78"/>
        <v/>
      </c>
      <c r="CG57">
        <f t="shared" si="79"/>
        <v>138.99999999999997</v>
      </c>
      <c r="CI57">
        <v>114.8</v>
      </c>
      <c r="CK57">
        <v>140.9</v>
      </c>
      <c r="CL57">
        <v>112</v>
      </c>
      <c r="CM57">
        <v>112</v>
      </c>
      <c r="CO57">
        <v>144</v>
      </c>
      <c r="CP57">
        <v>66.8</v>
      </c>
      <c r="CQ57">
        <v>62.7</v>
      </c>
      <c r="CU57">
        <v>188.2</v>
      </c>
      <c r="CV57">
        <v>191.7</v>
      </c>
      <c r="CW57" t="s">
        <v>172</v>
      </c>
      <c r="CX57">
        <v>189.9</v>
      </c>
      <c r="CY57">
        <v>270.25</v>
      </c>
      <c r="CZ57">
        <v>274.2</v>
      </c>
      <c r="DA57" t="s">
        <v>172</v>
      </c>
      <c r="DB57">
        <v>328.35</v>
      </c>
      <c r="DD57">
        <v>188.2</v>
      </c>
      <c r="DE57">
        <v>191.7</v>
      </c>
      <c r="DF57" t="s">
        <v>172</v>
      </c>
      <c r="DG57">
        <v>189.9</v>
      </c>
      <c r="DH57">
        <v>270.25</v>
      </c>
      <c r="DI57">
        <v>274.2</v>
      </c>
      <c r="DJ57" t="s">
        <v>172</v>
      </c>
      <c r="DK57">
        <v>328.35</v>
      </c>
      <c r="DM57">
        <v>21.213203435596402</v>
      </c>
      <c r="DN57">
        <v>25.0315800540038</v>
      </c>
      <c r="DO57" t="s">
        <v>172</v>
      </c>
      <c r="DP57" t="s">
        <v>172</v>
      </c>
      <c r="DQ57">
        <v>0.35355339059327401</v>
      </c>
      <c r="DR57">
        <v>2.9698484809834902</v>
      </c>
      <c r="DS57" t="s">
        <v>172</v>
      </c>
      <c r="DT57">
        <v>0.77781745930517798</v>
      </c>
      <c r="DV57">
        <v>92.033333333333402</v>
      </c>
      <c r="DW57">
        <v>97.95</v>
      </c>
      <c r="DX57" t="s">
        <v>172</v>
      </c>
      <c r="DY57">
        <v>141.30000000000001</v>
      </c>
      <c r="EA57">
        <v>97.3</v>
      </c>
      <c r="EB57">
        <v>107.15</v>
      </c>
      <c r="EC57" t="s">
        <v>172</v>
      </c>
      <c r="ED57">
        <v>140.9</v>
      </c>
      <c r="EF57">
        <v>23.055657295625601</v>
      </c>
      <c r="EG57">
        <v>24.1026277958787</v>
      </c>
      <c r="EH57" t="s">
        <v>172</v>
      </c>
      <c r="EI57">
        <v>2.52388589282481</v>
      </c>
      <c r="EL57">
        <f t="shared" si="84"/>
        <v>143.85</v>
      </c>
      <c r="EM57">
        <f t="shared" si="85"/>
        <v>144.65</v>
      </c>
      <c r="EN57" t="str">
        <f t="shared" si="86"/>
        <v/>
      </c>
      <c r="EO57">
        <f t="shared" si="87"/>
        <v>160.55000000000001</v>
      </c>
      <c r="EP57">
        <f t="shared" si="88"/>
        <v>241.15</v>
      </c>
      <c r="EQ57">
        <f t="shared" si="89"/>
        <v>246.95000000000002</v>
      </c>
      <c r="ER57" t="str">
        <f t="shared" si="90"/>
        <v/>
      </c>
      <c r="ES57">
        <f t="shared" si="91"/>
        <v>299.54999999999995</v>
      </c>
      <c r="ET57" t="str">
        <f t="shared" si="92"/>
        <v/>
      </c>
      <c r="EU57" t="str">
        <f t="shared" si="93"/>
        <v/>
      </c>
      <c r="EV57" t="str">
        <f t="shared" si="94"/>
        <v/>
      </c>
      <c r="EW57" t="str">
        <f t="shared" si="95"/>
        <v/>
      </c>
      <c r="EX57" t="str">
        <f t="shared" si="96"/>
        <v/>
      </c>
      <c r="EY57" t="str">
        <f t="shared" si="97"/>
        <v/>
      </c>
      <c r="EZ57" t="str">
        <f t="shared" si="98"/>
        <v/>
      </c>
      <c r="FA57" t="str">
        <f t="shared" si="99"/>
        <v/>
      </c>
      <c r="FB57" t="str">
        <f t="shared" si="100"/>
        <v/>
      </c>
      <c r="FC57" t="str">
        <f t="shared" si="101"/>
        <v/>
      </c>
      <c r="FD57" t="str">
        <f t="shared" si="102"/>
        <v/>
      </c>
      <c r="FE57" t="str">
        <f t="shared" si="103"/>
        <v/>
      </c>
      <c r="FF57" t="str">
        <f t="shared" si="104"/>
        <v/>
      </c>
      <c r="FG57" t="str">
        <f t="shared" si="105"/>
        <v/>
      </c>
      <c r="FH57" t="str">
        <f t="shared" si="106"/>
        <v/>
      </c>
      <c r="FI57" t="str">
        <f t="shared" si="107"/>
        <v/>
      </c>
      <c r="FJ57" t="str">
        <f t="shared" si="108"/>
        <v/>
      </c>
      <c r="FK57" t="str">
        <f t="shared" si="109"/>
        <v/>
      </c>
      <c r="FL57" t="str">
        <f t="shared" si="110"/>
        <v/>
      </c>
      <c r="FM57" t="str">
        <f t="shared" si="111"/>
        <v/>
      </c>
      <c r="FN57" t="str">
        <f t="shared" si="112"/>
        <v/>
      </c>
      <c r="FO57" t="str">
        <f t="shared" si="113"/>
        <v/>
      </c>
      <c r="FP57" t="str">
        <f t="shared" si="114"/>
        <v/>
      </c>
      <c r="FQ57" t="str">
        <f t="shared" si="115"/>
        <v/>
      </c>
      <c r="FR57" t="str">
        <f t="shared" si="116"/>
        <v/>
      </c>
      <c r="FS57" t="str">
        <f t="shared" si="117"/>
        <v/>
      </c>
      <c r="FT57" t="str">
        <f t="shared" si="118"/>
        <v/>
      </c>
      <c r="FU57" t="str">
        <f t="shared" si="119"/>
        <v/>
      </c>
      <c r="FV57" t="str">
        <f t="shared" si="120"/>
        <v/>
      </c>
      <c r="FW57" t="str">
        <f t="shared" si="121"/>
        <v/>
      </c>
      <c r="FX57" t="str">
        <f t="shared" si="122"/>
        <v/>
      </c>
      <c r="FY57" t="str">
        <f t="shared" si="123"/>
        <v/>
      </c>
      <c r="FZ57">
        <f t="shared" si="124"/>
        <v>173.85</v>
      </c>
      <c r="GA57">
        <f t="shared" si="125"/>
        <v>180.05</v>
      </c>
      <c r="GB57" t="str">
        <f t="shared" si="126"/>
        <v/>
      </c>
      <c r="GC57" t="str">
        <f t="shared" si="127"/>
        <v/>
      </c>
      <c r="GD57">
        <f t="shared" si="128"/>
        <v>240.65</v>
      </c>
      <c r="GE57">
        <f t="shared" si="129"/>
        <v>242.75000000000003</v>
      </c>
      <c r="GF57" t="str">
        <f t="shared" si="130"/>
        <v/>
      </c>
      <c r="GG57">
        <f t="shared" si="131"/>
        <v>298.45</v>
      </c>
      <c r="GH57" t="str">
        <f t="shared" si="132"/>
        <v/>
      </c>
      <c r="GI57" t="str">
        <f t="shared" si="133"/>
        <v/>
      </c>
      <c r="GJ57" t="str">
        <f t="shared" si="134"/>
        <v/>
      </c>
      <c r="GK57" t="str">
        <f t="shared" si="135"/>
        <v/>
      </c>
      <c r="GL57" t="str">
        <f t="shared" si="136"/>
        <v/>
      </c>
      <c r="GM57" t="str">
        <f t="shared" si="137"/>
        <v/>
      </c>
      <c r="GN57" t="str">
        <f t="shared" si="138"/>
        <v/>
      </c>
      <c r="GO57" t="str">
        <f t="shared" si="139"/>
        <v/>
      </c>
    </row>
    <row r="58" spans="1:197" x14ac:dyDescent="0.2">
      <c r="A58" s="1" t="s">
        <v>72</v>
      </c>
      <c r="B58" s="2">
        <v>-37.799999999999997</v>
      </c>
      <c r="C58" s="2">
        <v>-30.8</v>
      </c>
      <c r="D58" s="2">
        <v>975</v>
      </c>
      <c r="E58" s="2">
        <v>7704161958</v>
      </c>
      <c r="F58" s="2">
        <f t="shared" si="70"/>
        <v>19</v>
      </c>
      <c r="G58" s="2">
        <f t="shared" si="71"/>
        <v>58</v>
      </c>
      <c r="H58" s="2">
        <v>4.2699999999999996</v>
      </c>
      <c r="P58">
        <v>-37.71</v>
      </c>
      <c r="Q58">
        <v>-30.71</v>
      </c>
      <c r="R58">
        <v>974.5</v>
      </c>
      <c r="S58">
        <v>3.76</v>
      </c>
      <c r="T58" s="4">
        <f t="shared" si="72"/>
        <v>35.44108136327457</v>
      </c>
      <c r="U58" s="4">
        <f t="shared" si="73"/>
        <v>36.267949929502379</v>
      </c>
      <c r="V58" s="4">
        <f t="shared" si="74"/>
        <v>71.627432957538659</v>
      </c>
      <c r="W58" s="4">
        <f t="shared" si="75"/>
        <v>50.58880682642544</v>
      </c>
      <c r="Y58" s="2">
        <v>167.5</v>
      </c>
      <c r="Z58" s="2">
        <v>159.69999999999999</v>
      </c>
      <c r="AC58" s="2">
        <v>277.10000000000002</v>
      </c>
      <c r="AD58" s="2">
        <v>277.7</v>
      </c>
      <c r="AE58" s="2">
        <v>377.1</v>
      </c>
      <c r="AF58" s="2">
        <v>320.3</v>
      </c>
      <c r="CD58">
        <f t="shared" si="76"/>
        <v>109.60000000000002</v>
      </c>
      <c r="CE58">
        <f t="shared" si="77"/>
        <v>118</v>
      </c>
      <c r="CF58" t="str">
        <f t="shared" si="78"/>
        <v/>
      </c>
      <c r="CG58" t="str">
        <f t="shared" si="79"/>
        <v/>
      </c>
      <c r="CI58">
        <v>99.1</v>
      </c>
      <c r="CM58">
        <v>103</v>
      </c>
      <c r="CP58">
        <v>86.5</v>
      </c>
      <c r="CQ58">
        <v>97.2</v>
      </c>
      <c r="CU58">
        <v>167.5</v>
      </c>
      <c r="CV58">
        <v>159.69999999999999</v>
      </c>
      <c r="CW58" t="s">
        <v>172</v>
      </c>
      <c r="CX58" t="s">
        <v>172</v>
      </c>
      <c r="CY58">
        <v>277.10000000000002</v>
      </c>
      <c r="CZ58">
        <v>277.7</v>
      </c>
      <c r="DA58">
        <v>377.1</v>
      </c>
      <c r="DB58">
        <v>320.3</v>
      </c>
      <c r="DD58">
        <v>167.5</v>
      </c>
      <c r="DE58">
        <v>159.69999999999999</v>
      </c>
      <c r="DF58" t="s">
        <v>172</v>
      </c>
      <c r="DG58" t="s">
        <v>172</v>
      </c>
      <c r="DH58">
        <v>277.10000000000002</v>
      </c>
      <c r="DI58">
        <v>277.7</v>
      </c>
      <c r="DJ58">
        <v>377.1</v>
      </c>
      <c r="DK58">
        <v>320.3</v>
      </c>
      <c r="DM58" t="s">
        <v>172</v>
      </c>
      <c r="DN58" t="s">
        <v>172</v>
      </c>
      <c r="DO58" t="s">
        <v>172</v>
      </c>
      <c r="DP58" t="s">
        <v>172</v>
      </c>
      <c r="DQ58" t="s">
        <v>172</v>
      </c>
      <c r="DR58" t="s">
        <v>172</v>
      </c>
      <c r="DS58" t="s">
        <v>172</v>
      </c>
      <c r="DT58" t="s">
        <v>172</v>
      </c>
      <c r="DV58">
        <v>98.05</v>
      </c>
      <c r="DW58">
        <v>104.325</v>
      </c>
      <c r="DX58" t="s">
        <v>172</v>
      </c>
      <c r="DY58" t="s">
        <v>172</v>
      </c>
      <c r="EA58">
        <v>98.05</v>
      </c>
      <c r="EB58">
        <v>101.05</v>
      </c>
      <c r="EC58" t="s">
        <v>172</v>
      </c>
      <c r="ED58" t="s">
        <v>172</v>
      </c>
      <c r="EF58">
        <v>16.334166645409301</v>
      </c>
      <c r="EG58">
        <v>9.43093314577089</v>
      </c>
      <c r="EH58" t="s">
        <v>172</v>
      </c>
      <c r="EI58" t="s">
        <v>172</v>
      </c>
      <c r="EL58">
        <f t="shared" si="84"/>
        <v>163.22999999999999</v>
      </c>
      <c r="EM58">
        <f t="shared" si="85"/>
        <v>155.42999999999998</v>
      </c>
      <c r="EN58" t="str">
        <f t="shared" si="86"/>
        <v/>
      </c>
      <c r="EO58" t="str">
        <f t="shared" si="87"/>
        <v/>
      </c>
      <c r="EP58">
        <f t="shared" si="88"/>
        <v>272.83000000000004</v>
      </c>
      <c r="EQ58">
        <f t="shared" si="89"/>
        <v>273.43</v>
      </c>
      <c r="ER58">
        <f t="shared" si="90"/>
        <v>372.83000000000004</v>
      </c>
      <c r="ES58">
        <f t="shared" si="91"/>
        <v>316.03000000000003</v>
      </c>
      <c r="ET58" t="str">
        <f t="shared" si="92"/>
        <v/>
      </c>
      <c r="EU58" t="str">
        <f t="shared" si="93"/>
        <v/>
      </c>
      <c r="EV58" t="str">
        <f t="shared" si="94"/>
        <v/>
      </c>
      <c r="EW58" t="str">
        <f t="shared" si="95"/>
        <v/>
      </c>
      <c r="EX58" t="str">
        <f t="shared" si="96"/>
        <v/>
      </c>
      <c r="EY58" t="str">
        <f t="shared" si="97"/>
        <v/>
      </c>
      <c r="EZ58" t="str">
        <f t="shared" si="98"/>
        <v/>
      </c>
      <c r="FA58" t="str">
        <f t="shared" si="99"/>
        <v/>
      </c>
      <c r="FB58" t="str">
        <f t="shared" si="100"/>
        <v/>
      </c>
      <c r="FC58" t="str">
        <f t="shared" si="101"/>
        <v/>
      </c>
      <c r="FD58" t="str">
        <f t="shared" si="102"/>
        <v/>
      </c>
      <c r="FE58" t="str">
        <f t="shared" si="103"/>
        <v/>
      </c>
      <c r="FF58" t="str">
        <f t="shared" si="104"/>
        <v/>
      </c>
      <c r="FG58" t="str">
        <f t="shared" si="105"/>
        <v/>
      </c>
      <c r="FH58" t="str">
        <f t="shared" si="106"/>
        <v/>
      </c>
      <c r="FI58" t="str">
        <f t="shared" si="107"/>
        <v/>
      </c>
      <c r="FJ58" t="str">
        <f t="shared" si="108"/>
        <v/>
      </c>
      <c r="FK58" t="str">
        <f t="shared" si="109"/>
        <v/>
      </c>
      <c r="FL58" t="str">
        <f t="shared" si="110"/>
        <v/>
      </c>
      <c r="FM58" t="str">
        <f t="shared" si="111"/>
        <v/>
      </c>
      <c r="FN58" t="str">
        <f t="shared" si="112"/>
        <v/>
      </c>
      <c r="FO58" t="str">
        <f t="shared" si="113"/>
        <v/>
      </c>
      <c r="FP58" t="str">
        <f t="shared" si="114"/>
        <v/>
      </c>
      <c r="FQ58" t="str">
        <f t="shared" si="115"/>
        <v/>
      </c>
      <c r="FR58" t="str">
        <f t="shared" si="116"/>
        <v/>
      </c>
      <c r="FS58" t="str">
        <f t="shared" si="117"/>
        <v/>
      </c>
      <c r="FT58" t="str">
        <f t="shared" si="118"/>
        <v/>
      </c>
      <c r="FU58" t="str">
        <f t="shared" si="119"/>
        <v/>
      </c>
      <c r="FV58" t="str">
        <f t="shared" si="120"/>
        <v/>
      </c>
      <c r="FW58" t="str">
        <f t="shared" si="121"/>
        <v/>
      </c>
      <c r="FX58" t="str">
        <f t="shared" si="122"/>
        <v/>
      </c>
      <c r="FY58" t="str">
        <f t="shared" si="123"/>
        <v/>
      </c>
      <c r="FZ58" t="str">
        <f t="shared" si="124"/>
        <v/>
      </c>
      <c r="GA58" t="str">
        <f t="shared" si="125"/>
        <v/>
      </c>
      <c r="GB58" t="str">
        <f t="shared" si="126"/>
        <v/>
      </c>
      <c r="GC58" t="str">
        <f t="shared" si="127"/>
        <v/>
      </c>
      <c r="GD58" t="str">
        <f t="shared" si="128"/>
        <v/>
      </c>
      <c r="GE58" t="str">
        <f t="shared" si="129"/>
        <v/>
      </c>
      <c r="GF58" t="str">
        <f t="shared" si="130"/>
        <v/>
      </c>
      <c r="GG58" t="str">
        <f t="shared" si="131"/>
        <v/>
      </c>
      <c r="GH58" t="str">
        <f t="shared" si="132"/>
        <v/>
      </c>
      <c r="GI58" t="str">
        <f t="shared" si="133"/>
        <v/>
      </c>
      <c r="GJ58" t="str">
        <f t="shared" si="134"/>
        <v/>
      </c>
      <c r="GK58" t="str">
        <f t="shared" si="135"/>
        <v/>
      </c>
      <c r="GL58" t="str">
        <f t="shared" si="136"/>
        <v/>
      </c>
      <c r="GM58" t="str">
        <f t="shared" si="137"/>
        <v/>
      </c>
      <c r="GN58" t="str">
        <f t="shared" si="138"/>
        <v/>
      </c>
      <c r="GO58" t="str">
        <f t="shared" si="139"/>
        <v/>
      </c>
    </row>
    <row r="59" spans="1:197" x14ac:dyDescent="0.2">
      <c r="A59" s="1" t="s">
        <v>73</v>
      </c>
      <c r="B59" s="2">
        <v>9.3000000000000007</v>
      </c>
      <c r="C59" s="2">
        <v>17.5</v>
      </c>
      <c r="D59" s="2">
        <v>1200</v>
      </c>
      <c r="E59" s="2">
        <v>7706180501</v>
      </c>
      <c r="F59" s="2">
        <f t="shared" si="70"/>
        <v>5</v>
      </c>
      <c r="G59" s="2">
        <f t="shared" si="71"/>
        <v>1</v>
      </c>
      <c r="H59" s="2">
        <v>16.059999999999999</v>
      </c>
      <c r="P59">
        <v>9.2899999999999991</v>
      </c>
      <c r="Q59">
        <v>17.47</v>
      </c>
      <c r="R59">
        <v>1200.4000000000001</v>
      </c>
      <c r="S59">
        <v>15.12</v>
      </c>
      <c r="T59" s="4">
        <f t="shared" si="72"/>
        <v>42.593141841552104</v>
      </c>
      <c r="U59" s="4">
        <f t="shared" si="73"/>
        <v>37.184690936674876</v>
      </c>
      <c r="V59" s="4">
        <f t="shared" si="74"/>
        <v>21.356232472265663</v>
      </c>
      <c r="W59" s="4">
        <f t="shared" si="75"/>
        <v>18.388158682250552</v>
      </c>
      <c r="Z59" s="2">
        <v>192.2</v>
      </c>
      <c r="AA59" s="2">
        <v>173.2</v>
      </c>
      <c r="AC59" s="2">
        <v>329.3</v>
      </c>
      <c r="AD59" s="2">
        <v>319.8</v>
      </c>
      <c r="AE59" s="2">
        <v>299.39999999999998</v>
      </c>
      <c r="AF59" s="2">
        <v>296.39999999999998</v>
      </c>
      <c r="CD59" t="str">
        <f t="shared" si="76"/>
        <v/>
      </c>
      <c r="CE59">
        <f t="shared" si="77"/>
        <v>127.60000000000002</v>
      </c>
      <c r="CF59">
        <f t="shared" si="78"/>
        <v>126.19999999999999</v>
      </c>
      <c r="CG59" t="str">
        <f t="shared" si="79"/>
        <v/>
      </c>
      <c r="CJ59">
        <v>88.4</v>
      </c>
      <c r="CK59">
        <v>91.2</v>
      </c>
      <c r="CM59">
        <v>128</v>
      </c>
      <c r="CN59">
        <v>123</v>
      </c>
      <c r="CU59" t="s">
        <v>172</v>
      </c>
      <c r="CV59">
        <v>192.2</v>
      </c>
      <c r="CW59">
        <v>173.2</v>
      </c>
      <c r="CX59" t="s">
        <v>172</v>
      </c>
      <c r="CY59">
        <v>329.3</v>
      </c>
      <c r="CZ59">
        <v>319.8</v>
      </c>
      <c r="DA59">
        <v>299.39999999999998</v>
      </c>
      <c r="DB59">
        <v>296.39999999999998</v>
      </c>
      <c r="DD59" t="s">
        <v>172</v>
      </c>
      <c r="DE59">
        <v>192.2</v>
      </c>
      <c r="DF59">
        <v>173.2</v>
      </c>
      <c r="DG59" t="s">
        <v>172</v>
      </c>
      <c r="DH59">
        <v>329.3</v>
      </c>
      <c r="DI59">
        <v>319.8</v>
      </c>
      <c r="DJ59">
        <v>299.39999999999998</v>
      </c>
      <c r="DK59">
        <v>296.39999999999998</v>
      </c>
      <c r="DM59" t="s">
        <v>172</v>
      </c>
      <c r="DN59" t="s">
        <v>172</v>
      </c>
      <c r="DO59" t="s">
        <v>172</v>
      </c>
      <c r="DP59" t="s">
        <v>172</v>
      </c>
      <c r="DQ59" t="s">
        <v>172</v>
      </c>
      <c r="DR59" t="s">
        <v>172</v>
      </c>
      <c r="DS59" t="s">
        <v>172</v>
      </c>
      <c r="DT59" t="s">
        <v>172</v>
      </c>
      <c r="DV59" t="s">
        <v>172</v>
      </c>
      <c r="DW59">
        <v>127.8</v>
      </c>
      <c r="DX59">
        <v>112.533333333333</v>
      </c>
      <c r="DY59">
        <v>91.2</v>
      </c>
      <c r="EA59" t="s">
        <v>172</v>
      </c>
      <c r="EB59">
        <v>127.8</v>
      </c>
      <c r="EC59">
        <v>123</v>
      </c>
      <c r="ED59">
        <v>91.2</v>
      </c>
      <c r="EF59" t="s">
        <v>172</v>
      </c>
      <c r="EG59">
        <v>0.28284271247460302</v>
      </c>
      <c r="EH59">
        <v>20.961234060363299</v>
      </c>
      <c r="EI59" t="s">
        <v>172</v>
      </c>
      <c r="EL59" t="str">
        <f t="shared" si="84"/>
        <v/>
      </c>
      <c r="EM59">
        <f t="shared" si="85"/>
        <v>176.14</v>
      </c>
      <c r="EN59">
        <f t="shared" si="86"/>
        <v>157.13999999999999</v>
      </c>
      <c r="EO59" t="str">
        <f t="shared" si="87"/>
        <v/>
      </c>
      <c r="EP59">
        <f t="shared" si="88"/>
        <v>313.24</v>
      </c>
      <c r="EQ59">
        <f t="shared" si="89"/>
        <v>303.74</v>
      </c>
      <c r="ER59">
        <f t="shared" si="90"/>
        <v>283.33999999999997</v>
      </c>
      <c r="ES59">
        <f t="shared" si="91"/>
        <v>280.33999999999997</v>
      </c>
      <c r="ET59" t="str">
        <f t="shared" si="92"/>
        <v/>
      </c>
      <c r="EU59" t="str">
        <f t="shared" si="93"/>
        <v/>
      </c>
      <c r="EV59" t="str">
        <f t="shared" si="94"/>
        <v/>
      </c>
      <c r="EW59" t="str">
        <f t="shared" si="95"/>
        <v/>
      </c>
      <c r="EX59" t="str">
        <f t="shared" si="96"/>
        <v/>
      </c>
      <c r="EY59" t="str">
        <f t="shared" si="97"/>
        <v/>
      </c>
      <c r="EZ59" t="str">
        <f t="shared" si="98"/>
        <v/>
      </c>
      <c r="FA59" t="str">
        <f t="shared" si="99"/>
        <v/>
      </c>
      <c r="FB59" t="str">
        <f t="shared" si="100"/>
        <v/>
      </c>
      <c r="FC59" t="str">
        <f t="shared" si="101"/>
        <v/>
      </c>
      <c r="FD59" t="str">
        <f t="shared" si="102"/>
        <v/>
      </c>
      <c r="FE59" t="str">
        <f t="shared" si="103"/>
        <v/>
      </c>
      <c r="FF59" t="str">
        <f t="shared" si="104"/>
        <v/>
      </c>
      <c r="FG59" t="str">
        <f t="shared" si="105"/>
        <v/>
      </c>
      <c r="FH59" t="str">
        <f t="shared" si="106"/>
        <v/>
      </c>
      <c r="FI59" t="str">
        <f t="shared" si="107"/>
        <v/>
      </c>
      <c r="FJ59" t="str">
        <f t="shared" si="108"/>
        <v/>
      </c>
      <c r="FK59" t="str">
        <f t="shared" si="109"/>
        <v/>
      </c>
      <c r="FL59" t="str">
        <f t="shared" si="110"/>
        <v/>
      </c>
      <c r="FM59" t="str">
        <f t="shared" si="111"/>
        <v/>
      </c>
      <c r="FN59" t="str">
        <f t="shared" si="112"/>
        <v/>
      </c>
      <c r="FO59" t="str">
        <f t="shared" si="113"/>
        <v/>
      </c>
      <c r="FP59" t="str">
        <f t="shared" si="114"/>
        <v/>
      </c>
      <c r="FQ59" t="str">
        <f t="shared" si="115"/>
        <v/>
      </c>
      <c r="FR59" t="str">
        <f t="shared" si="116"/>
        <v/>
      </c>
      <c r="FS59" t="str">
        <f t="shared" si="117"/>
        <v/>
      </c>
      <c r="FT59" t="str">
        <f t="shared" si="118"/>
        <v/>
      </c>
      <c r="FU59" t="str">
        <f t="shared" si="119"/>
        <v/>
      </c>
      <c r="FV59" t="str">
        <f t="shared" si="120"/>
        <v/>
      </c>
      <c r="FW59" t="str">
        <f t="shared" si="121"/>
        <v/>
      </c>
      <c r="FX59" t="str">
        <f t="shared" si="122"/>
        <v/>
      </c>
      <c r="FY59" t="str">
        <f t="shared" si="123"/>
        <v/>
      </c>
      <c r="FZ59" t="str">
        <f t="shared" si="124"/>
        <v/>
      </c>
      <c r="GA59" t="str">
        <f t="shared" si="125"/>
        <v/>
      </c>
      <c r="GB59" t="str">
        <f t="shared" si="126"/>
        <v/>
      </c>
      <c r="GC59" t="str">
        <f t="shared" si="127"/>
        <v/>
      </c>
      <c r="GD59" t="str">
        <f t="shared" si="128"/>
        <v/>
      </c>
      <c r="GE59" t="str">
        <f t="shared" si="129"/>
        <v/>
      </c>
      <c r="GF59" t="str">
        <f t="shared" si="130"/>
        <v/>
      </c>
      <c r="GG59" t="str">
        <f t="shared" si="131"/>
        <v/>
      </c>
      <c r="GH59" t="str">
        <f t="shared" si="132"/>
        <v/>
      </c>
      <c r="GI59" t="str">
        <f t="shared" si="133"/>
        <v/>
      </c>
      <c r="GJ59" t="str">
        <f t="shared" si="134"/>
        <v/>
      </c>
      <c r="GK59" t="str">
        <f t="shared" si="135"/>
        <v/>
      </c>
      <c r="GL59" t="str">
        <f t="shared" si="136"/>
        <v/>
      </c>
      <c r="GM59" t="str">
        <f t="shared" si="137"/>
        <v/>
      </c>
      <c r="GN59" t="str">
        <f t="shared" si="138"/>
        <v/>
      </c>
      <c r="GO59" t="str">
        <f t="shared" si="139"/>
        <v/>
      </c>
    </row>
    <row r="60" spans="1:197" x14ac:dyDescent="0.2">
      <c r="A60" s="1" t="s">
        <v>74</v>
      </c>
      <c r="B60" s="2">
        <v>-28.7</v>
      </c>
      <c r="C60" s="2">
        <v>-33.9</v>
      </c>
      <c r="D60" s="2">
        <v>880</v>
      </c>
      <c r="E60" s="2">
        <v>7305281853</v>
      </c>
      <c r="F60" s="2">
        <f t="shared" si="70"/>
        <v>18</v>
      </c>
      <c r="G60" s="2">
        <f t="shared" si="71"/>
        <v>53</v>
      </c>
      <c r="H60" s="2">
        <v>12.96</v>
      </c>
      <c r="P60">
        <v>-28.65</v>
      </c>
      <c r="Q60">
        <v>-33.799999999999997</v>
      </c>
      <c r="R60">
        <v>880.6</v>
      </c>
      <c r="S60">
        <v>12.49</v>
      </c>
      <c r="T60" s="4">
        <f t="shared" si="72"/>
        <v>27.558275136909344</v>
      </c>
      <c r="U60" s="4">
        <f t="shared" si="73"/>
        <v>29.522436108941246</v>
      </c>
      <c r="V60" s="4">
        <f t="shared" si="74"/>
        <v>65.605362993731063</v>
      </c>
      <c r="W60" s="4">
        <f t="shared" si="75"/>
        <v>50.298691570275004</v>
      </c>
      <c r="Y60" s="2">
        <v>149.69999999999999</v>
      </c>
      <c r="Z60" s="2">
        <v>152.5</v>
      </c>
      <c r="AB60" s="2">
        <v>191</v>
      </c>
      <c r="AC60" s="2">
        <v>254.8</v>
      </c>
      <c r="AD60" s="2">
        <v>260.5</v>
      </c>
      <c r="AE60" s="2">
        <v>370.1</v>
      </c>
      <c r="AF60" s="2">
        <v>319.7</v>
      </c>
      <c r="CD60">
        <f t="shared" si="76"/>
        <v>105.10000000000002</v>
      </c>
      <c r="CE60">
        <f t="shared" si="77"/>
        <v>108</v>
      </c>
      <c r="CF60" t="str">
        <f t="shared" si="78"/>
        <v/>
      </c>
      <c r="CG60">
        <f t="shared" si="79"/>
        <v>128.69999999999999</v>
      </c>
      <c r="CI60">
        <v>107.5</v>
      </c>
      <c r="CK60">
        <v>134.80000000000001</v>
      </c>
      <c r="CL60">
        <v>124</v>
      </c>
      <c r="CM60">
        <v>118</v>
      </c>
      <c r="CO60">
        <v>132</v>
      </c>
      <c r="CQ60">
        <v>100.5</v>
      </c>
      <c r="CU60">
        <v>149.69999999999999</v>
      </c>
      <c r="CV60">
        <v>152.5</v>
      </c>
      <c r="CW60" t="s">
        <v>172</v>
      </c>
      <c r="CX60">
        <v>191</v>
      </c>
      <c r="CY60">
        <v>254.8</v>
      </c>
      <c r="CZ60">
        <v>260.5</v>
      </c>
      <c r="DA60">
        <v>370.1</v>
      </c>
      <c r="DB60">
        <v>319.7</v>
      </c>
      <c r="DD60">
        <v>149.69999999999999</v>
      </c>
      <c r="DE60">
        <v>152.5</v>
      </c>
      <c r="DF60" t="s">
        <v>172</v>
      </c>
      <c r="DG60">
        <v>191</v>
      </c>
      <c r="DH60">
        <v>254.8</v>
      </c>
      <c r="DI60">
        <v>260.5</v>
      </c>
      <c r="DJ60">
        <v>370.1</v>
      </c>
      <c r="DK60">
        <v>319.7</v>
      </c>
      <c r="DM60" t="s">
        <v>172</v>
      </c>
      <c r="DN60" t="s">
        <v>172</v>
      </c>
      <c r="DO60" t="s">
        <v>172</v>
      </c>
      <c r="DP60" t="s">
        <v>172</v>
      </c>
      <c r="DQ60" t="s">
        <v>172</v>
      </c>
      <c r="DR60" t="s">
        <v>172</v>
      </c>
      <c r="DS60" t="s">
        <v>172</v>
      </c>
      <c r="DT60" t="s">
        <v>172</v>
      </c>
      <c r="DV60">
        <v>114.55</v>
      </c>
      <c r="DW60">
        <v>108.5</v>
      </c>
      <c r="DX60" t="s">
        <v>172</v>
      </c>
      <c r="DY60">
        <v>131.833333333333</v>
      </c>
      <c r="EA60">
        <v>114.55</v>
      </c>
      <c r="EB60">
        <v>107.75</v>
      </c>
      <c r="EC60" t="s">
        <v>172</v>
      </c>
      <c r="ED60">
        <v>132</v>
      </c>
      <c r="EF60">
        <v>13.364318164425701</v>
      </c>
      <c r="EG60">
        <v>7.1995370221517296</v>
      </c>
      <c r="EH60" t="s">
        <v>172</v>
      </c>
      <c r="EI60">
        <v>3.0534133905079699</v>
      </c>
      <c r="EL60">
        <f t="shared" si="84"/>
        <v>136.73999999999998</v>
      </c>
      <c r="EM60">
        <f t="shared" si="85"/>
        <v>139.54</v>
      </c>
      <c r="EN60" t="str">
        <f t="shared" si="86"/>
        <v/>
      </c>
      <c r="EO60">
        <f t="shared" si="87"/>
        <v>178.04</v>
      </c>
      <c r="EP60">
        <f t="shared" si="88"/>
        <v>241.84</v>
      </c>
      <c r="EQ60">
        <f t="shared" si="89"/>
        <v>247.54</v>
      </c>
      <c r="ER60">
        <f t="shared" si="90"/>
        <v>357.14000000000004</v>
      </c>
      <c r="ES60">
        <f t="shared" si="91"/>
        <v>306.74</v>
      </c>
      <c r="ET60" t="str">
        <f t="shared" si="92"/>
        <v/>
      </c>
      <c r="EU60" t="str">
        <f t="shared" si="93"/>
        <v/>
      </c>
      <c r="EV60" t="str">
        <f t="shared" si="94"/>
        <v/>
      </c>
      <c r="EW60" t="str">
        <f t="shared" si="95"/>
        <v/>
      </c>
      <c r="EX60" t="str">
        <f t="shared" si="96"/>
        <v/>
      </c>
      <c r="EY60" t="str">
        <f t="shared" si="97"/>
        <v/>
      </c>
      <c r="EZ60" t="str">
        <f t="shared" si="98"/>
        <v/>
      </c>
      <c r="FA60" t="str">
        <f t="shared" si="99"/>
        <v/>
      </c>
      <c r="FB60" t="str">
        <f t="shared" si="100"/>
        <v/>
      </c>
      <c r="FC60" t="str">
        <f t="shared" si="101"/>
        <v/>
      </c>
      <c r="FD60" t="str">
        <f t="shared" si="102"/>
        <v/>
      </c>
      <c r="FE60" t="str">
        <f t="shared" si="103"/>
        <v/>
      </c>
      <c r="FF60" t="str">
        <f t="shared" si="104"/>
        <v/>
      </c>
      <c r="FG60" t="str">
        <f t="shared" si="105"/>
        <v/>
      </c>
      <c r="FH60" t="str">
        <f t="shared" si="106"/>
        <v/>
      </c>
      <c r="FI60" t="str">
        <f t="shared" si="107"/>
        <v/>
      </c>
      <c r="FJ60" t="str">
        <f t="shared" si="108"/>
        <v/>
      </c>
      <c r="FK60" t="str">
        <f t="shared" si="109"/>
        <v/>
      </c>
      <c r="FL60" t="str">
        <f t="shared" si="110"/>
        <v/>
      </c>
      <c r="FM60" t="str">
        <f t="shared" si="111"/>
        <v/>
      </c>
      <c r="FN60" t="str">
        <f t="shared" si="112"/>
        <v/>
      </c>
      <c r="FO60" t="str">
        <f t="shared" si="113"/>
        <v/>
      </c>
      <c r="FP60" t="str">
        <f t="shared" si="114"/>
        <v/>
      </c>
      <c r="FQ60" t="str">
        <f t="shared" si="115"/>
        <v/>
      </c>
      <c r="FR60" t="str">
        <f t="shared" si="116"/>
        <v/>
      </c>
      <c r="FS60" t="str">
        <f t="shared" si="117"/>
        <v/>
      </c>
      <c r="FT60" t="str">
        <f t="shared" si="118"/>
        <v/>
      </c>
      <c r="FU60" t="str">
        <f t="shared" si="119"/>
        <v/>
      </c>
      <c r="FV60" t="str">
        <f t="shared" si="120"/>
        <v/>
      </c>
      <c r="FW60" t="str">
        <f t="shared" si="121"/>
        <v/>
      </c>
      <c r="FX60" t="str">
        <f t="shared" si="122"/>
        <v/>
      </c>
      <c r="FY60" t="str">
        <f t="shared" si="123"/>
        <v/>
      </c>
      <c r="FZ60" t="str">
        <f t="shared" si="124"/>
        <v/>
      </c>
      <c r="GA60" t="str">
        <f t="shared" si="125"/>
        <v/>
      </c>
      <c r="GB60" t="str">
        <f t="shared" si="126"/>
        <v/>
      </c>
      <c r="GC60" t="str">
        <f t="shared" si="127"/>
        <v/>
      </c>
      <c r="GD60" t="str">
        <f t="shared" si="128"/>
        <v/>
      </c>
      <c r="GE60" t="str">
        <f t="shared" si="129"/>
        <v/>
      </c>
      <c r="GF60" t="str">
        <f t="shared" si="130"/>
        <v/>
      </c>
      <c r="GG60" t="str">
        <f t="shared" si="131"/>
        <v/>
      </c>
      <c r="GH60" t="str">
        <f t="shared" si="132"/>
        <v/>
      </c>
      <c r="GI60" t="str">
        <f t="shared" si="133"/>
        <v/>
      </c>
      <c r="GJ60" t="str">
        <f t="shared" si="134"/>
        <v/>
      </c>
      <c r="GK60" t="str">
        <f t="shared" si="135"/>
        <v/>
      </c>
      <c r="GL60" t="str">
        <f t="shared" si="136"/>
        <v/>
      </c>
      <c r="GM60" t="str">
        <f t="shared" si="137"/>
        <v/>
      </c>
      <c r="GN60" t="str">
        <f t="shared" si="138"/>
        <v/>
      </c>
      <c r="GO60" t="str">
        <f t="shared" si="139"/>
        <v/>
      </c>
    </row>
    <row r="61" spans="1:197" x14ac:dyDescent="0.2">
      <c r="A61" s="1" t="s">
        <v>75</v>
      </c>
      <c r="B61" s="2">
        <v>6.8</v>
      </c>
      <c r="C61" s="2">
        <v>5.0999999999999996</v>
      </c>
      <c r="D61" s="2">
        <v>1105</v>
      </c>
      <c r="E61">
        <v>7210081524</v>
      </c>
      <c r="F61" s="2">
        <f t="shared" si="70"/>
        <v>15</v>
      </c>
      <c r="G61" s="2">
        <f t="shared" si="71"/>
        <v>24</v>
      </c>
      <c r="H61" s="2">
        <v>35.479999999999997</v>
      </c>
      <c r="P61">
        <v>6.83</v>
      </c>
      <c r="Q61">
        <v>5.07</v>
      </c>
      <c r="R61">
        <v>1104.2</v>
      </c>
      <c r="S61">
        <v>35.049999999999997</v>
      </c>
      <c r="T61" s="4">
        <f t="shared" si="72"/>
        <v>30.111751015926906</v>
      </c>
      <c r="U61" s="4">
        <f t="shared" si="73"/>
        <v>24.840290079286557</v>
      </c>
      <c r="V61" s="4">
        <f t="shared" si="74"/>
        <v>19.380720533600641</v>
      </c>
      <c r="W61" s="4">
        <f t="shared" si="75"/>
        <v>18.879717411191951</v>
      </c>
      <c r="Z61" s="2">
        <v>184.5</v>
      </c>
      <c r="AA61" s="2">
        <v>185.4</v>
      </c>
      <c r="AB61" s="2">
        <v>185.4</v>
      </c>
      <c r="AC61" s="2">
        <v>315.2</v>
      </c>
      <c r="AD61" s="2">
        <v>305.5</v>
      </c>
      <c r="AE61" s="2">
        <v>298.60000000000002</v>
      </c>
      <c r="AF61" s="2">
        <v>298.3</v>
      </c>
      <c r="CD61" t="str">
        <f t="shared" si="76"/>
        <v/>
      </c>
      <c r="CE61">
        <f t="shared" si="77"/>
        <v>121</v>
      </c>
      <c r="CF61">
        <f t="shared" si="78"/>
        <v>113.20000000000002</v>
      </c>
      <c r="CG61">
        <f t="shared" si="79"/>
        <v>112.9</v>
      </c>
      <c r="CH61">
        <v>125</v>
      </c>
      <c r="CI61">
        <v>122</v>
      </c>
      <c r="CJ61">
        <v>115.2</v>
      </c>
      <c r="CK61">
        <v>115.9</v>
      </c>
      <c r="CL61">
        <v>111</v>
      </c>
      <c r="CM61">
        <v>103</v>
      </c>
      <c r="CN61">
        <v>112</v>
      </c>
      <c r="CO61">
        <v>112</v>
      </c>
      <c r="CU61" t="s">
        <v>172</v>
      </c>
      <c r="CV61">
        <v>184.5</v>
      </c>
      <c r="CW61">
        <v>185.4</v>
      </c>
      <c r="CX61">
        <v>185.4</v>
      </c>
      <c r="CY61">
        <v>315.2</v>
      </c>
      <c r="CZ61">
        <v>305.5</v>
      </c>
      <c r="DA61">
        <v>298.60000000000002</v>
      </c>
      <c r="DB61">
        <v>298.3</v>
      </c>
      <c r="DD61" t="s">
        <v>172</v>
      </c>
      <c r="DE61">
        <v>184.5</v>
      </c>
      <c r="DF61">
        <v>185.4</v>
      </c>
      <c r="DG61">
        <v>185.4</v>
      </c>
      <c r="DH61">
        <v>315.2</v>
      </c>
      <c r="DI61">
        <v>305.5</v>
      </c>
      <c r="DJ61">
        <v>298.60000000000002</v>
      </c>
      <c r="DK61">
        <v>298.3</v>
      </c>
      <c r="DM61" t="s">
        <v>172</v>
      </c>
      <c r="DN61" t="s">
        <v>172</v>
      </c>
      <c r="DO61" t="s">
        <v>172</v>
      </c>
      <c r="DP61" t="s">
        <v>172</v>
      </c>
      <c r="DQ61" t="s">
        <v>172</v>
      </c>
      <c r="DR61" t="s">
        <v>172</v>
      </c>
      <c r="DS61" t="s">
        <v>172</v>
      </c>
      <c r="DT61" t="s">
        <v>172</v>
      </c>
      <c r="DV61">
        <v>118</v>
      </c>
      <c r="DW61">
        <v>115.333333333333</v>
      </c>
      <c r="DX61">
        <v>113.466666666667</v>
      </c>
      <c r="DY61">
        <v>113.6</v>
      </c>
      <c r="EA61">
        <v>118</v>
      </c>
      <c r="EB61">
        <v>121</v>
      </c>
      <c r="EC61">
        <v>113.2</v>
      </c>
      <c r="ED61">
        <v>112.9</v>
      </c>
      <c r="EF61">
        <v>9.8994949366116707</v>
      </c>
      <c r="EG61">
        <v>10.692676621563599</v>
      </c>
      <c r="EH61">
        <v>1.61658075373095</v>
      </c>
      <c r="EI61">
        <v>2.0420577856662199</v>
      </c>
      <c r="EL61" t="str">
        <f t="shared" si="84"/>
        <v/>
      </c>
      <c r="EM61">
        <f t="shared" si="85"/>
        <v>149.02000000000001</v>
      </c>
      <c r="EN61">
        <f t="shared" si="86"/>
        <v>149.92000000000002</v>
      </c>
      <c r="EO61">
        <f t="shared" si="87"/>
        <v>149.92000000000002</v>
      </c>
      <c r="EP61">
        <f t="shared" si="88"/>
        <v>279.71999999999997</v>
      </c>
      <c r="EQ61">
        <f t="shared" si="89"/>
        <v>270.02</v>
      </c>
      <c r="ER61">
        <f t="shared" si="90"/>
        <v>263.12</v>
      </c>
      <c r="ES61">
        <f t="shared" si="91"/>
        <v>262.82</v>
      </c>
      <c r="ET61" t="str">
        <f t="shared" si="92"/>
        <v/>
      </c>
      <c r="EU61" t="str">
        <f t="shared" si="93"/>
        <v/>
      </c>
      <c r="EV61" t="str">
        <f t="shared" si="94"/>
        <v/>
      </c>
      <c r="EW61" t="str">
        <f t="shared" si="95"/>
        <v/>
      </c>
      <c r="EX61" t="str">
        <f t="shared" si="96"/>
        <v/>
      </c>
      <c r="EY61" t="str">
        <f t="shared" si="97"/>
        <v/>
      </c>
      <c r="EZ61" t="str">
        <f t="shared" si="98"/>
        <v/>
      </c>
      <c r="FA61" t="str">
        <f t="shared" si="99"/>
        <v/>
      </c>
      <c r="FB61" t="str">
        <f t="shared" si="100"/>
        <v/>
      </c>
      <c r="FC61" t="str">
        <f t="shared" si="101"/>
        <v/>
      </c>
      <c r="FD61" t="str">
        <f t="shared" si="102"/>
        <v/>
      </c>
      <c r="FE61" t="str">
        <f t="shared" si="103"/>
        <v/>
      </c>
      <c r="FF61" t="str">
        <f t="shared" si="104"/>
        <v/>
      </c>
      <c r="FG61" t="str">
        <f t="shared" si="105"/>
        <v/>
      </c>
      <c r="FH61" t="str">
        <f t="shared" si="106"/>
        <v/>
      </c>
      <c r="FI61" t="str">
        <f t="shared" si="107"/>
        <v/>
      </c>
      <c r="FJ61" t="str">
        <f t="shared" si="108"/>
        <v/>
      </c>
      <c r="FK61" t="str">
        <f t="shared" si="109"/>
        <v/>
      </c>
      <c r="FL61" t="str">
        <f t="shared" si="110"/>
        <v/>
      </c>
      <c r="FM61" t="str">
        <f t="shared" si="111"/>
        <v/>
      </c>
      <c r="FN61" t="str">
        <f t="shared" si="112"/>
        <v/>
      </c>
      <c r="FO61" t="str">
        <f t="shared" si="113"/>
        <v/>
      </c>
      <c r="FP61" t="str">
        <f t="shared" si="114"/>
        <v/>
      </c>
      <c r="FQ61" t="str">
        <f t="shared" si="115"/>
        <v/>
      </c>
      <c r="FR61" t="str">
        <f t="shared" si="116"/>
        <v/>
      </c>
      <c r="FS61" t="str">
        <f t="shared" si="117"/>
        <v/>
      </c>
      <c r="FT61" t="str">
        <f t="shared" si="118"/>
        <v/>
      </c>
      <c r="FU61" t="str">
        <f t="shared" si="119"/>
        <v/>
      </c>
      <c r="FV61" t="str">
        <f t="shared" si="120"/>
        <v/>
      </c>
      <c r="FW61" t="str">
        <f t="shared" si="121"/>
        <v/>
      </c>
      <c r="FX61" t="str">
        <f t="shared" si="122"/>
        <v/>
      </c>
      <c r="FY61" t="str">
        <f t="shared" si="123"/>
        <v/>
      </c>
      <c r="FZ61" t="str">
        <f t="shared" si="124"/>
        <v/>
      </c>
      <c r="GA61" t="str">
        <f t="shared" si="125"/>
        <v/>
      </c>
      <c r="GB61" t="str">
        <f t="shared" si="126"/>
        <v/>
      </c>
      <c r="GC61" t="str">
        <f t="shared" si="127"/>
        <v/>
      </c>
      <c r="GD61" t="str">
        <f t="shared" si="128"/>
        <v/>
      </c>
      <c r="GE61" t="str">
        <f t="shared" si="129"/>
        <v/>
      </c>
      <c r="GF61" t="str">
        <f t="shared" si="130"/>
        <v/>
      </c>
      <c r="GG61" t="str">
        <f t="shared" si="131"/>
        <v/>
      </c>
      <c r="GH61" t="str">
        <f t="shared" si="132"/>
        <v/>
      </c>
      <c r="GI61" t="str">
        <f t="shared" si="133"/>
        <v/>
      </c>
      <c r="GJ61" t="str">
        <f t="shared" si="134"/>
        <v/>
      </c>
      <c r="GK61" t="str">
        <f t="shared" si="135"/>
        <v/>
      </c>
      <c r="GL61" t="str">
        <f t="shared" si="136"/>
        <v/>
      </c>
      <c r="GM61" t="str">
        <f t="shared" si="137"/>
        <v/>
      </c>
      <c r="GN61" t="str">
        <f t="shared" si="138"/>
        <v/>
      </c>
      <c r="GO61" t="str">
        <f t="shared" si="139"/>
        <v/>
      </c>
    </row>
    <row r="62" spans="1:197" x14ac:dyDescent="0.2">
      <c r="A62" s="1" t="s">
        <v>76</v>
      </c>
      <c r="B62" s="2">
        <v>23.1</v>
      </c>
      <c r="C62" s="2">
        <v>-18</v>
      </c>
      <c r="D62" s="2">
        <v>861</v>
      </c>
      <c r="E62" s="2">
        <v>7211070852</v>
      </c>
      <c r="F62" s="2">
        <f t="shared" si="70"/>
        <v>8</v>
      </c>
      <c r="G62" s="2">
        <f t="shared" si="71"/>
        <v>52</v>
      </c>
      <c r="H62" s="2">
        <v>7.94</v>
      </c>
      <c r="P62">
        <v>23.09</v>
      </c>
      <c r="Q62">
        <v>-18</v>
      </c>
      <c r="R62">
        <v>861.1</v>
      </c>
      <c r="S62">
        <v>7.86</v>
      </c>
      <c r="T62" s="4">
        <f t="shared" si="72"/>
        <v>26.639673461145257</v>
      </c>
      <c r="U62" s="4">
        <f t="shared" si="73"/>
        <v>26.74481375875212</v>
      </c>
      <c r="V62" s="4">
        <f t="shared" si="74"/>
        <v>19.872528776468897</v>
      </c>
      <c r="W62" s="4">
        <f t="shared" si="75"/>
        <v>45.862329038786427</v>
      </c>
      <c r="Y62" s="2">
        <v>143</v>
      </c>
      <c r="Z62" s="2">
        <v>141.9</v>
      </c>
      <c r="AA62" s="2">
        <v>133.30000000000001</v>
      </c>
      <c r="AB62" s="2">
        <v>178</v>
      </c>
      <c r="AC62" s="2">
        <v>246.2</v>
      </c>
      <c r="AD62" s="2">
        <v>243.9</v>
      </c>
      <c r="AE62" s="2">
        <v>228.9</v>
      </c>
      <c r="CD62">
        <f t="shared" si="76"/>
        <v>103.19999999999999</v>
      </c>
      <c r="CE62">
        <f t="shared" si="77"/>
        <v>102</v>
      </c>
      <c r="CF62">
        <f t="shared" si="78"/>
        <v>95.6</v>
      </c>
      <c r="CG62" t="str">
        <f t="shared" si="79"/>
        <v/>
      </c>
      <c r="CH62">
        <v>103.1</v>
      </c>
      <c r="CJ62">
        <v>95.6</v>
      </c>
      <c r="CL62">
        <v>102</v>
      </c>
      <c r="CM62">
        <v>100</v>
      </c>
      <c r="CN62">
        <v>95</v>
      </c>
      <c r="CU62">
        <v>143</v>
      </c>
      <c r="CV62">
        <v>141.9</v>
      </c>
      <c r="CW62">
        <v>133.30000000000001</v>
      </c>
      <c r="CX62">
        <v>178</v>
      </c>
      <c r="CY62">
        <v>246.2</v>
      </c>
      <c r="CZ62">
        <v>243.9</v>
      </c>
      <c r="DA62">
        <v>228.9</v>
      </c>
      <c r="DB62" t="s">
        <v>172</v>
      </c>
      <c r="DD62">
        <v>143</v>
      </c>
      <c r="DE62">
        <v>141.9</v>
      </c>
      <c r="DF62">
        <v>133.30000000000001</v>
      </c>
      <c r="DG62">
        <v>178</v>
      </c>
      <c r="DH62">
        <v>246.2</v>
      </c>
      <c r="DI62">
        <v>243.9</v>
      </c>
      <c r="DJ62">
        <v>228.9</v>
      </c>
      <c r="DK62" t="s">
        <v>172</v>
      </c>
      <c r="DM62" t="s">
        <v>172</v>
      </c>
      <c r="DN62" t="s">
        <v>172</v>
      </c>
      <c r="DO62" t="s">
        <v>172</v>
      </c>
      <c r="DP62" t="s">
        <v>172</v>
      </c>
      <c r="DQ62" t="s">
        <v>172</v>
      </c>
      <c r="DR62" t="s">
        <v>172</v>
      </c>
      <c r="DS62" t="s">
        <v>172</v>
      </c>
      <c r="DT62" t="s">
        <v>172</v>
      </c>
      <c r="DV62">
        <v>102.76666666666701</v>
      </c>
      <c r="DW62">
        <v>101</v>
      </c>
      <c r="DX62">
        <v>95.4</v>
      </c>
      <c r="DY62" t="s">
        <v>172</v>
      </c>
      <c r="EA62">
        <v>103.1</v>
      </c>
      <c r="EB62">
        <v>101</v>
      </c>
      <c r="EC62">
        <v>95.6</v>
      </c>
      <c r="ED62" t="s">
        <v>172</v>
      </c>
      <c r="EF62">
        <v>0.66583281184793397</v>
      </c>
      <c r="EG62">
        <v>1.4142135623731</v>
      </c>
      <c r="EH62">
        <v>0.34641016151377202</v>
      </c>
      <c r="EI62" t="s">
        <v>172</v>
      </c>
      <c r="EL62">
        <f t="shared" si="84"/>
        <v>135.06</v>
      </c>
      <c r="EM62">
        <f t="shared" si="85"/>
        <v>133.96</v>
      </c>
      <c r="EN62">
        <f t="shared" si="86"/>
        <v>125.36000000000001</v>
      </c>
      <c r="EO62">
        <f t="shared" si="87"/>
        <v>170.06</v>
      </c>
      <c r="EP62">
        <f t="shared" si="88"/>
        <v>238.26</v>
      </c>
      <c r="EQ62">
        <f t="shared" si="89"/>
        <v>235.96</v>
      </c>
      <c r="ER62">
        <f t="shared" si="90"/>
        <v>220.96</v>
      </c>
      <c r="ES62" t="str">
        <f t="shared" si="91"/>
        <v/>
      </c>
      <c r="ET62" t="str">
        <f t="shared" si="92"/>
        <v/>
      </c>
      <c r="EU62" t="str">
        <f t="shared" si="93"/>
        <v/>
      </c>
      <c r="EV62" t="str">
        <f t="shared" si="94"/>
        <v/>
      </c>
      <c r="EW62" t="str">
        <f t="shared" si="95"/>
        <v/>
      </c>
      <c r="EX62" t="str">
        <f t="shared" si="96"/>
        <v/>
      </c>
      <c r="EY62" t="str">
        <f t="shared" si="97"/>
        <v/>
      </c>
      <c r="EZ62" t="str">
        <f t="shared" si="98"/>
        <v/>
      </c>
      <c r="FA62" t="str">
        <f t="shared" si="99"/>
        <v/>
      </c>
      <c r="FB62" t="str">
        <f t="shared" si="100"/>
        <v/>
      </c>
      <c r="FC62" t="str">
        <f t="shared" si="101"/>
        <v/>
      </c>
      <c r="FD62" t="str">
        <f t="shared" si="102"/>
        <v/>
      </c>
      <c r="FE62" t="str">
        <f t="shared" si="103"/>
        <v/>
      </c>
      <c r="FF62" t="str">
        <f t="shared" si="104"/>
        <v/>
      </c>
      <c r="FG62" t="str">
        <f t="shared" si="105"/>
        <v/>
      </c>
      <c r="FH62" t="str">
        <f t="shared" si="106"/>
        <v/>
      </c>
      <c r="FI62" t="str">
        <f t="shared" si="107"/>
        <v/>
      </c>
      <c r="FJ62" t="str">
        <f t="shared" si="108"/>
        <v/>
      </c>
      <c r="FK62" t="str">
        <f t="shared" si="109"/>
        <v/>
      </c>
      <c r="FL62" t="str">
        <f t="shared" si="110"/>
        <v/>
      </c>
      <c r="FM62" t="str">
        <f t="shared" si="111"/>
        <v/>
      </c>
      <c r="FN62" t="str">
        <f t="shared" si="112"/>
        <v/>
      </c>
      <c r="FO62" t="str">
        <f t="shared" si="113"/>
        <v/>
      </c>
      <c r="FP62" t="str">
        <f t="shared" si="114"/>
        <v/>
      </c>
      <c r="FQ62" t="str">
        <f t="shared" si="115"/>
        <v/>
      </c>
      <c r="FR62" t="str">
        <f t="shared" si="116"/>
        <v/>
      </c>
      <c r="FS62" t="str">
        <f t="shared" si="117"/>
        <v/>
      </c>
      <c r="FT62" t="str">
        <f t="shared" si="118"/>
        <v/>
      </c>
      <c r="FU62" t="str">
        <f t="shared" si="119"/>
        <v/>
      </c>
      <c r="FV62" t="str">
        <f t="shared" si="120"/>
        <v/>
      </c>
      <c r="FW62" t="str">
        <f t="shared" si="121"/>
        <v/>
      </c>
      <c r="FX62" t="str">
        <f t="shared" si="122"/>
        <v/>
      </c>
      <c r="FY62" t="str">
        <f t="shared" si="123"/>
        <v/>
      </c>
      <c r="FZ62" t="str">
        <f t="shared" si="124"/>
        <v/>
      </c>
      <c r="GA62" t="str">
        <f t="shared" si="125"/>
        <v/>
      </c>
      <c r="GB62" t="str">
        <f t="shared" si="126"/>
        <v/>
      </c>
      <c r="GC62" t="str">
        <f t="shared" si="127"/>
        <v/>
      </c>
      <c r="GD62" t="str">
        <f t="shared" si="128"/>
        <v/>
      </c>
      <c r="GE62" t="str">
        <f t="shared" si="129"/>
        <v/>
      </c>
      <c r="GF62" t="str">
        <f t="shared" si="130"/>
        <v/>
      </c>
      <c r="GG62" t="str">
        <f t="shared" si="131"/>
        <v/>
      </c>
      <c r="GH62" t="str">
        <f t="shared" si="132"/>
        <v/>
      </c>
      <c r="GI62" t="str">
        <f t="shared" si="133"/>
        <v/>
      </c>
      <c r="GJ62" t="str">
        <f t="shared" si="134"/>
        <v/>
      </c>
      <c r="GK62" t="str">
        <f t="shared" si="135"/>
        <v/>
      </c>
      <c r="GL62" t="str">
        <f t="shared" si="136"/>
        <v/>
      </c>
      <c r="GM62" t="str">
        <f t="shared" si="137"/>
        <v/>
      </c>
      <c r="GN62" t="str">
        <f t="shared" si="138"/>
        <v/>
      </c>
      <c r="GO62" t="str">
        <f t="shared" si="139"/>
        <v/>
      </c>
    </row>
    <row r="63" spans="1:197" x14ac:dyDescent="0.2">
      <c r="A63" s="1" t="s">
        <v>77</v>
      </c>
      <c r="B63" s="2">
        <v>18.600000000000001</v>
      </c>
      <c r="C63" s="2">
        <v>34.700000000000003</v>
      </c>
      <c r="D63" s="2">
        <v>882</v>
      </c>
      <c r="E63" s="2">
        <v>7301052250</v>
      </c>
      <c r="F63" s="2">
        <f t="shared" si="70"/>
        <v>22</v>
      </c>
      <c r="G63" s="2">
        <f t="shared" si="71"/>
        <v>50</v>
      </c>
      <c r="H63" s="2">
        <v>30.86</v>
      </c>
      <c r="P63">
        <v>18.559999999999999</v>
      </c>
      <c r="Q63">
        <v>34.659999999999997</v>
      </c>
      <c r="R63">
        <v>882.1</v>
      </c>
      <c r="S63">
        <v>29.71</v>
      </c>
      <c r="T63" s="4">
        <f t="shared" si="72"/>
        <v>61.110819612091156</v>
      </c>
      <c r="U63" s="4">
        <f t="shared" si="73"/>
        <v>55.962660101056564</v>
      </c>
      <c r="V63" s="4">
        <f t="shared" si="74"/>
        <v>29.622192991599018</v>
      </c>
      <c r="W63" s="4">
        <f t="shared" si="75"/>
        <v>33.457697329228658</v>
      </c>
      <c r="Y63" s="2">
        <v>229.2</v>
      </c>
      <c r="Z63" s="2">
        <v>216.2</v>
      </c>
      <c r="AA63" s="2">
        <v>188.5</v>
      </c>
      <c r="AB63" s="2">
        <v>188.5</v>
      </c>
      <c r="AC63" s="2">
        <v>373.2</v>
      </c>
      <c r="AD63" s="2">
        <v>357.5</v>
      </c>
      <c r="AE63" s="2">
        <v>276.5</v>
      </c>
      <c r="AF63" s="2">
        <v>279.60000000000002</v>
      </c>
      <c r="CD63">
        <f t="shared" si="76"/>
        <v>144</v>
      </c>
      <c r="CE63">
        <f t="shared" si="77"/>
        <v>141.30000000000001</v>
      </c>
      <c r="CF63">
        <f t="shared" si="78"/>
        <v>88</v>
      </c>
      <c r="CG63">
        <f t="shared" si="79"/>
        <v>91.100000000000023</v>
      </c>
      <c r="CH63">
        <v>146.69999999999999</v>
      </c>
      <c r="CI63">
        <v>139.5</v>
      </c>
      <c r="CJ63">
        <v>104.7</v>
      </c>
      <c r="CK63">
        <v>113.9</v>
      </c>
      <c r="CM63">
        <v>141</v>
      </c>
      <c r="CN63">
        <v>107</v>
      </c>
      <c r="CO63">
        <v>113</v>
      </c>
      <c r="CQ63">
        <v>139.9</v>
      </c>
      <c r="CR63">
        <v>113</v>
      </c>
      <c r="CS63">
        <v>109.8</v>
      </c>
      <c r="CU63">
        <v>229.2</v>
      </c>
      <c r="CV63">
        <v>216.2</v>
      </c>
      <c r="CW63">
        <v>188.5</v>
      </c>
      <c r="CX63">
        <v>188.5</v>
      </c>
      <c r="CY63">
        <v>373.2</v>
      </c>
      <c r="CZ63">
        <v>357.5</v>
      </c>
      <c r="DA63">
        <v>276.5</v>
      </c>
      <c r="DB63">
        <v>279.60000000000002</v>
      </c>
      <c r="DD63">
        <v>229.2</v>
      </c>
      <c r="DE63">
        <v>216.2</v>
      </c>
      <c r="DF63">
        <v>188.5</v>
      </c>
      <c r="DG63">
        <v>188.5</v>
      </c>
      <c r="DH63">
        <v>373.2</v>
      </c>
      <c r="DI63">
        <v>357.5</v>
      </c>
      <c r="DJ63">
        <v>276.5</v>
      </c>
      <c r="DK63">
        <v>279.60000000000002</v>
      </c>
      <c r="DM63" t="s">
        <v>172</v>
      </c>
      <c r="DN63" t="s">
        <v>172</v>
      </c>
      <c r="DO63" t="s">
        <v>172</v>
      </c>
      <c r="DP63" t="s">
        <v>172</v>
      </c>
      <c r="DQ63" t="s">
        <v>172</v>
      </c>
      <c r="DR63" t="s">
        <v>172</v>
      </c>
      <c r="DS63" t="s">
        <v>172</v>
      </c>
      <c r="DT63" t="s">
        <v>172</v>
      </c>
      <c r="DV63">
        <v>145.35</v>
      </c>
      <c r="DW63">
        <v>140.42500000000001</v>
      </c>
      <c r="DX63">
        <v>103.175</v>
      </c>
      <c r="DY63">
        <v>106.95</v>
      </c>
      <c r="EA63">
        <v>145.35</v>
      </c>
      <c r="EB63">
        <v>140.44999999999999</v>
      </c>
      <c r="EC63">
        <v>105.85</v>
      </c>
      <c r="ED63">
        <v>111.4</v>
      </c>
      <c r="EF63">
        <v>1.9091883092036701</v>
      </c>
      <c r="EG63">
        <v>0.86168439698070698</v>
      </c>
      <c r="EH63">
        <v>10.7046329533836</v>
      </c>
      <c r="EI63">
        <v>10.7121426428143</v>
      </c>
      <c r="EL63">
        <f t="shared" si="84"/>
        <v>198.33999999999997</v>
      </c>
      <c r="EM63">
        <f t="shared" si="85"/>
        <v>185.33999999999997</v>
      </c>
      <c r="EN63">
        <f t="shared" si="86"/>
        <v>157.63999999999999</v>
      </c>
      <c r="EO63">
        <f t="shared" si="87"/>
        <v>157.63999999999999</v>
      </c>
      <c r="EP63">
        <f t="shared" si="88"/>
        <v>342.34</v>
      </c>
      <c r="EQ63">
        <f t="shared" si="89"/>
        <v>326.64</v>
      </c>
      <c r="ER63">
        <f t="shared" si="90"/>
        <v>245.64</v>
      </c>
      <c r="ES63">
        <f t="shared" si="91"/>
        <v>248.74</v>
      </c>
      <c r="ET63" t="str">
        <f t="shared" si="92"/>
        <v/>
      </c>
      <c r="EU63" t="str">
        <f t="shared" si="93"/>
        <v/>
      </c>
      <c r="EV63" t="str">
        <f t="shared" si="94"/>
        <v/>
      </c>
      <c r="EW63" t="str">
        <f t="shared" si="95"/>
        <v/>
      </c>
      <c r="EX63" t="str">
        <f t="shared" si="96"/>
        <v/>
      </c>
      <c r="EY63" t="str">
        <f t="shared" si="97"/>
        <v/>
      </c>
      <c r="EZ63" t="str">
        <f t="shared" si="98"/>
        <v/>
      </c>
      <c r="FA63" t="str">
        <f t="shared" si="99"/>
        <v/>
      </c>
      <c r="FB63" t="str">
        <f t="shared" si="100"/>
        <v/>
      </c>
      <c r="FC63" t="str">
        <f t="shared" si="101"/>
        <v/>
      </c>
      <c r="FD63" t="str">
        <f t="shared" si="102"/>
        <v/>
      </c>
      <c r="FE63" t="str">
        <f t="shared" si="103"/>
        <v/>
      </c>
      <c r="FF63" t="str">
        <f t="shared" si="104"/>
        <v/>
      </c>
      <c r="FG63" t="str">
        <f t="shared" si="105"/>
        <v/>
      </c>
      <c r="FH63" t="str">
        <f t="shared" si="106"/>
        <v/>
      </c>
      <c r="FI63" t="str">
        <f t="shared" si="107"/>
        <v/>
      </c>
      <c r="FJ63" t="str">
        <f t="shared" si="108"/>
        <v/>
      </c>
      <c r="FK63" t="str">
        <f t="shared" si="109"/>
        <v/>
      </c>
      <c r="FL63" t="str">
        <f t="shared" si="110"/>
        <v/>
      </c>
      <c r="FM63" t="str">
        <f t="shared" si="111"/>
        <v/>
      </c>
      <c r="FN63" t="str">
        <f t="shared" si="112"/>
        <v/>
      </c>
      <c r="FO63" t="str">
        <f t="shared" si="113"/>
        <v/>
      </c>
      <c r="FP63" t="str">
        <f t="shared" si="114"/>
        <v/>
      </c>
      <c r="FQ63" t="str">
        <f t="shared" si="115"/>
        <v/>
      </c>
      <c r="FR63" t="str">
        <f t="shared" si="116"/>
        <v/>
      </c>
      <c r="FS63" t="str">
        <f t="shared" si="117"/>
        <v/>
      </c>
      <c r="FT63" t="str">
        <f t="shared" si="118"/>
        <v/>
      </c>
      <c r="FU63" t="str">
        <f t="shared" si="119"/>
        <v/>
      </c>
      <c r="FV63" t="str">
        <f t="shared" si="120"/>
        <v/>
      </c>
      <c r="FW63" t="str">
        <f t="shared" si="121"/>
        <v/>
      </c>
      <c r="FX63" t="str">
        <f t="shared" si="122"/>
        <v/>
      </c>
      <c r="FY63" t="str">
        <f t="shared" si="123"/>
        <v/>
      </c>
      <c r="FZ63" t="str">
        <f t="shared" si="124"/>
        <v/>
      </c>
      <c r="GA63" t="str">
        <f t="shared" si="125"/>
        <v/>
      </c>
      <c r="GB63" t="str">
        <f t="shared" si="126"/>
        <v/>
      </c>
      <c r="GC63" t="str">
        <f t="shared" si="127"/>
        <v/>
      </c>
      <c r="GD63" t="str">
        <f t="shared" si="128"/>
        <v/>
      </c>
      <c r="GE63" t="str">
        <f t="shared" si="129"/>
        <v/>
      </c>
      <c r="GF63" t="str">
        <f t="shared" si="130"/>
        <v/>
      </c>
      <c r="GG63" t="str">
        <f t="shared" si="131"/>
        <v/>
      </c>
      <c r="GH63" t="str">
        <f t="shared" si="132"/>
        <v/>
      </c>
      <c r="GI63" t="str">
        <f t="shared" si="133"/>
        <v/>
      </c>
      <c r="GJ63" t="str">
        <f t="shared" si="134"/>
        <v/>
      </c>
      <c r="GK63" t="str">
        <f t="shared" si="135"/>
        <v/>
      </c>
      <c r="GL63" t="str">
        <f t="shared" si="136"/>
        <v/>
      </c>
      <c r="GM63" t="str">
        <f t="shared" si="137"/>
        <v/>
      </c>
      <c r="GN63" t="str">
        <f t="shared" si="138"/>
        <v/>
      </c>
      <c r="GO63" t="str">
        <f t="shared" si="139"/>
        <v/>
      </c>
    </row>
    <row r="64" spans="1:197" x14ac:dyDescent="0.2">
      <c r="A64" s="1" t="s">
        <v>78</v>
      </c>
      <c r="B64" s="2">
        <v>21.7</v>
      </c>
      <c r="C64" s="2">
        <v>-41</v>
      </c>
      <c r="D64" s="2">
        <v>1055</v>
      </c>
      <c r="E64" s="2">
        <v>7205151718</v>
      </c>
      <c r="F64" s="2">
        <f t="shared" si="70"/>
        <v>17</v>
      </c>
      <c r="G64" s="2">
        <f t="shared" si="71"/>
        <v>18</v>
      </c>
      <c r="H64" s="2">
        <v>7.15</v>
      </c>
      <c r="P64">
        <v>21.72</v>
      </c>
      <c r="Q64">
        <v>-40.880000000000003</v>
      </c>
      <c r="R64">
        <v>1055.3</v>
      </c>
      <c r="S64">
        <v>6.5</v>
      </c>
      <c r="T64" s="4">
        <f t="shared" si="72"/>
        <v>30.10575561685598</v>
      </c>
      <c r="U64" s="4">
        <f t="shared" si="73"/>
        <v>34.233872271622218</v>
      </c>
      <c r="V64" s="4">
        <f t="shared" si="74"/>
        <v>40.844641241006592</v>
      </c>
      <c r="W64" s="4">
        <f t="shared" si="75"/>
        <v>63.331790104360145</v>
      </c>
      <c r="Z64" s="2">
        <v>179.9</v>
      </c>
      <c r="AA64" s="2">
        <v>174.3</v>
      </c>
      <c r="AB64" s="2">
        <v>204.5</v>
      </c>
      <c r="AC64" s="2">
        <v>279.2</v>
      </c>
      <c r="AD64" s="2">
        <v>284.10000000000002</v>
      </c>
      <c r="AF64" s="2">
        <v>357.3</v>
      </c>
      <c r="CD64" t="str">
        <f t="shared" si="76"/>
        <v/>
      </c>
      <c r="CE64">
        <f t="shared" si="77"/>
        <v>104.20000000000002</v>
      </c>
      <c r="CF64" t="str">
        <f t="shared" si="78"/>
        <v/>
      </c>
      <c r="CG64">
        <f t="shared" si="79"/>
        <v>152.80000000000001</v>
      </c>
      <c r="CI64">
        <v>112</v>
      </c>
      <c r="CJ64">
        <v>117</v>
      </c>
      <c r="CK64">
        <v>145.80000000000001</v>
      </c>
      <c r="CM64">
        <v>104</v>
      </c>
      <c r="CN64">
        <v>115</v>
      </c>
      <c r="CO64">
        <v>145</v>
      </c>
      <c r="CU64" t="s">
        <v>172</v>
      </c>
      <c r="CV64">
        <v>179.9</v>
      </c>
      <c r="CW64">
        <v>174.3</v>
      </c>
      <c r="CX64">
        <v>204.5</v>
      </c>
      <c r="CY64">
        <v>279.2</v>
      </c>
      <c r="CZ64">
        <v>284.10000000000002</v>
      </c>
      <c r="DA64" t="s">
        <v>172</v>
      </c>
      <c r="DB64">
        <v>357.3</v>
      </c>
      <c r="DD64" t="s">
        <v>172</v>
      </c>
      <c r="DE64">
        <v>179.9</v>
      </c>
      <c r="DF64">
        <v>174.3</v>
      </c>
      <c r="DG64">
        <v>204.5</v>
      </c>
      <c r="DH64">
        <v>279.2</v>
      </c>
      <c r="DI64">
        <v>284.10000000000002</v>
      </c>
      <c r="DJ64" t="s">
        <v>172</v>
      </c>
      <c r="DK64">
        <v>357.3</v>
      </c>
      <c r="DM64" t="s">
        <v>172</v>
      </c>
      <c r="DN64" t="s">
        <v>172</v>
      </c>
      <c r="DO64" t="s">
        <v>172</v>
      </c>
      <c r="DP64" t="s">
        <v>172</v>
      </c>
      <c r="DQ64" t="s">
        <v>172</v>
      </c>
      <c r="DR64" t="s">
        <v>172</v>
      </c>
      <c r="DS64" t="s">
        <v>172</v>
      </c>
      <c r="DT64" t="s">
        <v>172</v>
      </c>
      <c r="DV64" t="s">
        <v>172</v>
      </c>
      <c r="DW64">
        <v>106.73333333333299</v>
      </c>
      <c r="DX64">
        <v>116</v>
      </c>
      <c r="DY64">
        <v>147.86666666666699</v>
      </c>
      <c r="EA64" t="s">
        <v>172</v>
      </c>
      <c r="EB64">
        <v>104.2</v>
      </c>
      <c r="EC64">
        <v>116</v>
      </c>
      <c r="ED64">
        <v>145.80000000000001</v>
      </c>
      <c r="EF64" t="s">
        <v>172</v>
      </c>
      <c r="EG64">
        <v>4.5621632295801602</v>
      </c>
      <c r="EH64">
        <v>1.4142135623731</v>
      </c>
      <c r="EI64">
        <v>4.2910760111344297</v>
      </c>
      <c r="EL64" t="str">
        <f t="shared" si="84"/>
        <v/>
      </c>
      <c r="EM64">
        <f t="shared" si="85"/>
        <v>172.75</v>
      </c>
      <c r="EN64">
        <f t="shared" si="86"/>
        <v>167.15</v>
      </c>
      <c r="EO64">
        <f t="shared" si="87"/>
        <v>197.35</v>
      </c>
      <c r="EP64">
        <f t="shared" si="88"/>
        <v>272.05</v>
      </c>
      <c r="EQ64">
        <f t="shared" si="89"/>
        <v>276.95000000000005</v>
      </c>
      <c r="ER64" t="str">
        <f t="shared" si="90"/>
        <v/>
      </c>
      <c r="ES64">
        <f t="shared" si="91"/>
        <v>350.15000000000003</v>
      </c>
      <c r="ET64" t="str">
        <f t="shared" si="92"/>
        <v/>
      </c>
      <c r="EU64" t="str">
        <f t="shared" si="93"/>
        <v/>
      </c>
      <c r="EV64" t="str">
        <f t="shared" si="94"/>
        <v/>
      </c>
      <c r="EW64" t="str">
        <f t="shared" si="95"/>
        <v/>
      </c>
      <c r="EX64" t="str">
        <f t="shared" si="96"/>
        <v/>
      </c>
      <c r="EY64" t="str">
        <f t="shared" si="97"/>
        <v/>
      </c>
      <c r="EZ64" t="str">
        <f t="shared" si="98"/>
        <v/>
      </c>
      <c r="FA64" t="str">
        <f t="shared" si="99"/>
        <v/>
      </c>
      <c r="FB64" t="str">
        <f t="shared" si="100"/>
        <v/>
      </c>
      <c r="FC64" t="str">
        <f t="shared" si="101"/>
        <v/>
      </c>
      <c r="FD64" t="str">
        <f t="shared" si="102"/>
        <v/>
      </c>
      <c r="FE64" t="str">
        <f t="shared" si="103"/>
        <v/>
      </c>
      <c r="FF64" t="str">
        <f t="shared" si="104"/>
        <v/>
      </c>
      <c r="FG64" t="str">
        <f t="shared" si="105"/>
        <v/>
      </c>
      <c r="FH64" t="str">
        <f t="shared" si="106"/>
        <v/>
      </c>
      <c r="FI64" t="str">
        <f t="shared" si="107"/>
        <v/>
      </c>
      <c r="FJ64" t="str">
        <f t="shared" si="108"/>
        <v/>
      </c>
      <c r="FK64" t="str">
        <f t="shared" si="109"/>
        <v/>
      </c>
      <c r="FL64" t="str">
        <f t="shared" si="110"/>
        <v/>
      </c>
      <c r="FM64" t="str">
        <f t="shared" si="111"/>
        <v/>
      </c>
      <c r="FN64" t="str">
        <f t="shared" si="112"/>
        <v/>
      </c>
      <c r="FO64" t="str">
        <f t="shared" si="113"/>
        <v/>
      </c>
      <c r="FP64" t="str">
        <f t="shared" si="114"/>
        <v/>
      </c>
      <c r="FQ64" t="str">
        <f t="shared" si="115"/>
        <v/>
      </c>
      <c r="FR64" t="str">
        <f t="shared" si="116"/>
        <v/>
      </c>
      <c r="FS64" t="str">
        <f t="shared" si="117"/>
        <v/>
      </c>
      <c r="FT64" t="str">
        <f t="shared" si="118"/>
        <v/>
      </c>
      <c r="FU64" t="str">
        <f t="shared" si="119"/>
        <v/>
      </c>
      <c r="FV64" t="str">
        <f t="shared" si="120"/>
        <v/>
      </c>
      <c r="FW64" t="str">
        <f t="shared" si="121"/>
        <v/>
      </c>
      <c r="FX64" t="str">
        <f t="shared" si="122"/>
        <v/>
      </c>
      <c r="FY64" t="str">
        <f t="shared" si="123"/>
        <v/>
      </c>
      <c r="FZ64" t="str">
        <f t="shared" si="124"/>
        <v/>
      </c>
      <c r="GA64" t="str">
        <f t="shared" si="125"/>
        <v/>
      </c>
      <c r="GB64" t="str">
        <f t="shared" si="126"/>
        <v/>
      </c>
      <c r="GC64" t="str">
        <f t="shared" si="127"/>
        <v/>
      </c>
      <c r="GD64" t="str">
        <f t="shared" si="128"/>
        <v/>
      </c>
      <c r="GE64" t="str">
        <f t="shared" si="129"/>
        <v/>
      </c>
      <c r="GF64" t="str">
        <f t="shared" si="130"/>
        <v/>
      </c>
      <c r="GG64" t="str">
        <f t="shared" si="131"/>
        <v/>
      </c>
      <c r="GH64" t="str">
        <f t="shared" si="132"/>
        <v/>
      </c>
      <c r="GI64" t="str">
        <f t="shared" si="133"/>
        <v/>
      </c>
      <c r="GJ64" t="str">
        <f t="shared" si="134"/>
        <v/>
      </c>
      <c r="GK64" t="str">
        <f t="shared" si="135"/>
        <v/>
      </c>
      <c r="GL64" t="str">
        <f t="shared" si="136"/>
        <v/>
      </c>
      <c r="GM64" t="str">
        <f t="shared" si="137"/>
        <v/>
      </c>
      <c r="GN64" t="str">
        <f t="shared" si="138"/>
        <v/>
      </c>
      <c r="GO64" t="str">
        <f t="shared" si="139"/>
        <v/>
      </c>
    </row>
    <row r="65" spans="1:197" x14ac:dyDescent="0.2">
      <c r="A65" s="1" t="s">
        <v>79</v>
      </c>
      <c r="B65" s="2">
        <v>-36.799999999999997</v>
      </c>
      <c r="C65" s="2">
        <v>-38.9</v>
      </c>
      <c r="D65" s="2">
        <v>980</v>
      </c>
      <c r="E65" s="2">
        <v>7706121817</v>
      </c>
      <c r="F65" s="2">
        <f t="shared" si="70"/>
        <v>18</v>
      </c>
      <c r="G65" s="2">
        <f t="shared" si="71"/>
        <v>17</v>
      </c>
      <c r="H65" s="2">
        <v>38.54</v>
      </c>
      <c r="P65">
        <v>-36.76</v>
      </c>
      <c r="Q65">
        <v>-38.81</v>
      </c>
      <c r="R65">
        <v>980.1</v>
      </c>
      <c r="S65">
        <v>37.99</v>
      </c>
      <c r="T65" s="4">
        <f t="shared" si="72"/>
        <v>36.67138303995749</v>
      </c>
      <c r="U65" s="4">
        <f t="shared" si="73"/>
        <v>38.560521957704431</v>
      </c>
      <c r="V65" s="4">
        <f t="shared" si="74"/>
        <v>74.576321078359271</v>
      </c>
      <c r="W65" s="4">
        <f t="shared" si="75"/>
        <v>56.364177968294015</v>
      </c>
      <c r="Y65" s="2">
        <v>196.7</v>
      </c>
      <c r="Z65" s="2">
        <v>198</v>
      </c>
      <c r="AC65" s="2">
        <v>315.8</v>
      </c>
      <c r="AD65" s="2">
        <v>319.7</v>
      </c>
      <c r="AE65" s="2">
        <v>417.8</v>
      </c>
      <c r="AF65" s="2">
        <v>368</v>
      </c>
      <c r="CD65">
        <f t="shared" si="76"/>
        <v>119.10000000000002</v>
      </c>
      <c r="CE65">
        <f t="shared" si="77"/>
        <v>121.69999999999999</v>
      </c>
      <c r="CF65" t="str">
        <f t="shared" si="78"/>
        <v/>
      </c>
      <c r="CG65" t="str">
        <f t="shared" si="79"/>
        <v/>
      </c>
      <c r="CU65">
        <v>196.7</v>
      </c>
      <c r="CV65">
        <v>198</v>
      </c>
      <c r="CW65" t="s">
        <v>172</v>
      </c>
      <c r="CX65" t="s">
        <v>172</v>
      </c>
      <c r="CY65">
        <v>315.8</v>
      </c>
      <c r="CZ65">
        <v>319.7</v>
      </c>
      <c r="DA65">
        <v>417.8</v>
      </c>
      <c r="DB65">
        <v>368</v>
      </c>
      <c r="DD65">
        <v>196.7</v>
      </c>
      <c r="DE65">
        <v>198</v>
      </c>
      <c r="DF65" t="s">
        <v>172</v>
      </c>
      <c r="DG65" t="s">
        <v>172</v>
      </c>
      <c r="DH65">
        <v>315.8</v>
      </c>
      <c r="DI65">
        <v>319.7</v>
      </c>
      <c r="DJ65">
        <v>417.8</v>
      </c>
      <c r="DK65">
        <v>368</v>
      </c>
      <c r="DM65" t="s">
        <v>172</v>
      </c>
      <c r="DN65" t="s">
        <v>172</v>
      </c>
      <c r="DO65" t="s">
        <v>172</v>
      </c>
      <c r="DP65" t="s">
        <v>172</v>
      </c>
      <c r="DQ65" t="s">
        <v>172</v>
      </c>
      <c r="DR65" t="s">
        <v>172</v>
      </c>
      <c r="DS65" t="s">
        <v>172</v>
      </c>
      <c r="DT65" t="s">
        <v>172</v>
      </c>
      <c r="DV65">
        <v>119.1</v>
      </c>
      <c r="DW65">
        <v>121.7</v>
      </c>
      <c r="DX65" t="s">
        <v>172</v>
      </c>
      <c r="DY65" t="s">
        <v>172</v>
      </c>
      <c r="EA65">
        <v>119.1</v>
      </c>
      <c r="EB65">
        <v>121.7</v>
      </c>
      <c r="EC65" t="s">
        <v>172</v>
      </c>
      <c r="ED65" t="s">
        <v>172</v>
      </c>
      <c r="EF65" t="s">
        <v>172</v>
      </c>
      <c r="EG65" t="s">
        <v>172</v>
      </c>
      <c r="EH65" t="s">
        <v>172</v>
      </c>
      <c r="EI65" t="s">
        <v>172</v>
      </c>
      <c r="EL65">
        <f t="shared" si="84"/>
        <v>158.16</v>
      </c>
      <c r="EM65">
        <f t="shared" si="85"/>
        <v>159.46</v>
      </c>
      <c r="EN65" t="str">
        <f t="shared" si="86"/>
        <v/>
      </c>
      <c r="EO65" t="str">
        <f t="shared" si="87"/>
        <v/>
      </c>
      <c r="EP65">
        <f t="shared" si="88"/>
        <v>277.26</v>
      </c>
      <c r="EQ65">
        <f t="shared" si="89"/>
        <v>281.15999999999997</v>
      </c>
      <c r="ER65">
        <f t="shared" si="90"/>
        <v>379.26</v>
      </c>
      <c r="ES65">
        <f t="shared" si="91"/>
        <v>329.46</v>
      </c>
      <c r="ET65" t="str">
        <f t="shared" si="92"/>
        <v/>
      </c>
      <c r="EU65" t="str">
        <f t="shared" si="93"/>
        <v/>
      </c>
      <c r="EV65" t="str">
        <f t="shared" si="94"/>
        <v/>
      </c>
      <c r="EW65" t="str">
        <f t="shared" si="95"/>
        <v/>
      </c>
      <c r="EX65" t="str">
        <f t="shared" si="96"/>
        <v/>
      </c>
      <c r="EY65" t="str">
        <f t="shared" si="97"/>
        <v/>
      </c>
      <c r="EZ65" t="str">
        <f t="shared" si="98"/>
        <v/>
      </c>
      <c r="FA65" t="str">
        <f t="shared" si="99"/>
        <v/>
      </c>
      <c r="FB65" t="str">
        <f t="shared" si="100"/>
        <v/>
      </c>
      <c r="FC65" t="str">
        <f t="shared" si="101"/>
        <v/>
      </c>
      <c r="FD65" t="str">
        <f t="shared" si="102"/>
        <v/>
      </c>
      <c r="FE65" t="str">
        <f t="shared" si="103"/>
        <v/>
      </c>
      <c r="FF65" t="str">
        <f t="shared" si="104"/>
        <v/>
      </c>
      <c r="FG65" t="str">
        <f t="shared" si="105"/>
        <v/>
      </c>
      <c r="FH65" t="str">
        <f t="shared" si="106"/>
        <v/>
      </c>
      <c r="FI65" t="str">
        <f t="shared" si="107"/>
        <v/>
      </c>
      <c r="FJ65" t="str">
        <f t="shared" si="108"/>
        <v/>
      </c>
      <c r="FK65" t="str">
        <f t="shared" si="109"/>
        <v/>
      </c>
      <c r="FL65" t="str">
        <f t="shared" si="110"/>
        <v/>
      </c>
      <c r="FM65" t="str">
        <f t="shared" si="111"/>
        <v/>
      </c>
      <c r="FN65" t="str">
        <f t="shared" si="112"/>
        <v/>
      </c>
      <c r="FO65" t="str">
        <f t="shared" si="113"/>
        <v/>
      </c>
      <c r="FP65" t="str">
        <f t="shared" si="114"/>
        <v/>
      </c>
      <c r="FQ65" t="str">
        <f t="shared" si="115"/>
        <v/>
      </c>
      <c r="FR65" t="str">
        <f t="shared" si="116"/>
        <v/>
      </c>
      <c r="FS65" t="str">
        <f t="shared" si="117"/>
        <v/>
      </c>
      <c r="FT65" t="str">
        <f t="shared" si="118"/>
        <v/>
      </c>
      <c r="FU65" t="str">
        <f t="shared" si="119"/>
        <v/>
      </c>
      <c r="FV65" t="str">
        <f t="shared" si="120"/>
        <v/>
      </c>
      <c r="FW65" t="str">
        <f t="shared" si="121"/>
        <v/>
      </c>
      <c r="FX65" t="str">
        <f t="shared" si="122"/>
        <v/>
      </c>
      <c r="FY65" t="str">
        <f t="shared" si="123"/>
        <v/>
      </c>
      <c r="FZ65" t="str">
        <f t="shared" si="124"/>
        <v/>
      </c>
      <c r="GA65" t="str">
        <f t="shared" si="125"/>
        <v/>
      </c>
      <c r="GB65" t="str">
        <f t="shared" si="126"/>
        <v/>
      </c>
      <c r="GC65" t="str">
        <f t="shared" si="127"/>
        <v/>
      </c>
      <c r="GD65" t="str">
        <f t="shared" si="128"/>
        <v/>
      </c>
      <c r="GE65" t="str">
        <f t="shared" si="129"/>
        <v/>
      </c>
      <c r="GF65" t="str">
        <f t="shared" si="130"/>
        <v/>
      </c>
      <c r="GG65" t="str">
        <f t="shared" si="131"/>
        <v/>
      </c>
      <c r="GH65" t="str">
        <f t="shared" si="132"/>
        <v/>
      </c>
      <c r="GI65" t="str">
        <f t="shared" si="133"/>
        <v/>
      </c>
      <c r="GJ65" t="str">
        <f t="shared" si="134"/>
        <v/>
      </c>
      <c r="GK65" t="str">
        <f t="shared" si="135"/>
        <v/>
      </c>
      <c r="GL65" t="str">
        <f t="shared" si="136"/>
        <v/>
      </c>
      <c r="GM65" t="str">
        <f t="shared" si="137"/>
        <v/>
      </c>
      <c r="GN65" t="str">
        <f t="shared" si="138"/>
        <v/>
      </c>
      <c r="GO65" t="str">
        <f t="shared" si="139"/>
        <v/>
      </c>
    </row>
    <row r="66" spans="1:197" x14ac:dyDescent="0.2">
      <c r="A66" s="1" t="s">
        <v>80</v>
      </c>
      <c r="B66" s="2">
        <v>34.4</v>
      </c>
      <c r="C66" s="2">
        <v>59.3</v>
      </c>
      <c r="D66" s="2">
        <v>898</v>
      </c>
      <c r="E66" s="2">
        <v>7706092015</v>
      </c>
      <c r="F66" s="2">
        <f t="shared" si="70"/>
        <v>20</v>
      </c>
      <c r="G66" s="2">
        <f t="shared" si="71"/>
        <v>15</v>
      </c>
      <c r="H66" s="2">
        <v>7.55</v>
      </c>
      <c r="P66">
        <v>34.33</v>
      </c>
      <c r="Q66">
        <v>59.23</v>
      </c>
      <c r="R66">
        <v>899.3</v>
      </c>
      <c r="S66">
        <v>6.64</v>
      </c>
      <c r="T66" s="4">
        <f t="shared" si="72"/>
        <v>85.713358780851692</v>
      </c>
      <c r="U66" s="4">
        <f t="shared" si="73"/>
        <v>81.231244625017681</v>
      </c>
      <c r="V66" s="4">
        <f t="shared" si="74"/>
        <v>48.195696421010233</v>
      </c>
      <c r="W66" s="4">
        <f t="shared" si="75"/>
        <v>59.996754518935816</v>
      </c>
      <c r="Y66" s="2">
        <v>241.3</v>
      </c>
      <c r="Z66" s="2">
        <v>242.1</v>
      </c>
      <c r="AA66" s="2">
        <v>179.2</v>
      </c>
      <c r="AB66" s="2">
        <v>200.7</v>
      </c>
      <c r="AD66" s="2">
        <v>409.3</v>
      </c>
      <c r="AE66" s="2">
        <v>312.7</v>
      </c>
      <c r="AF66" s="2">
        <v>345.6</v>
      </c>
      <c r="CD66" t="str">
        <f t="shared" si="76"/>
        <v/>
      </c>
      <c r="CE66">
        <f t="shared" si="77"/>
        <v>167.20000000000002</v>
      </c>
      <c r="CF66">
        <f t="shared" si="78"/>
        <v>133.5</v>
      </c>
      <c r="CG66">
        <f t="shared" si="79"/>
        <v>144.90000000000003</v>
      </c>
      <c r="CH66">
        <v>188.8</v>
      </c>
      <c r="CI66">
        <v>179.6</v>
      </c>
      <c r="CJ66">
        <v>133.80000000000001</v>
      </c>
      <c r="CL66">
        <v>184</v>
      </c>
      <c r="CM66">
        <v>176</v>
      </c>
      <c r="CN66">
        <v>130</v>
      </c>
      <c r="CO66">
        <v>143</v>
      </c>
      <c r="CU66">
        <v>241.3</v>
      </c>
      <c r="CV66">
        <v>242.1</v>
      </c>
      <c r="CW66">
        <v>179.2</v>
      </c>
      <c r="CX66">
        <v>200.7</v>
      </c>
      <c r="CY66" t="s">
        <v>172</v>
      </c>
      <c r="CZ66">
        <v>409.3</v>
      </c>
      <c r="DA66">
        <v>312.7</v>
      </c>
      <c r="DB66">
        <v>345.6</v>
      </c>
      <c r="DD66">
        <v>241.3</v>
      </c>
      <c r="DE66">
        <v>242.1</v>
      </c>
      <c r="DF66">
        <v>179.2</v>
      </c>
      <c r="DG66">
        <v>200.7</v>
      </c>
      <c r="DH66" t="s">
        <v>172</v>
      </c>
      <c r="DI66">
        <v>409.3</v>
      </c>
      <c r="DJ66">
        <v>312.7</v>
      </c>
      <c r="DK66">
        <v>345.6</v>
      </c>
      <c r="DM66" t="s">
        <v>172</v>
      </c>
      <c r="DN66" t="s">
        <v>172</v>
      </c>
      <c r="DO66" t="s">
        <v>172</v>
      </c>
      <c r="DP66" t="s">
        <v>172</v>
      </c>
      <c r="DQ66" t="s">
        <v>172</v>
      </c>
      <c r="DR66" t="s">
        <v>172</v>
      </c>
      <c r="DS66" t="s">
        <v>172</v>
      </c>
      <c r="DT66" t="s">
        <v>172</v>
      </c>
      <c r="DV66">
        <v>186.4</v>
      </c>
      <c r="DW66">
        <v>174.26666666666699</v>
      </c>
      <c r="DX66">
        <v>132.433333333333</v>
      </c>
      <c r="DY66">
        <v>143.94999999999999</v>
      </c>
      <c r="EA66">
        <v>186.4</v>
      </c>
      <c r="EB66">
        <v>176</v>
      </c>
      <c r="EC66">
        <v>133.5</v>
      </c>
      <c r="ED66">
        <v>143.94999999999999</v>
      </c>
      <c r="EF66">
        <v>3.3941125496954401</v>
      </c>
      <c r="EG66">
        <v>6.3791326474163501</v>
      </c>
      <c r="EH66">
        <v>2.1126602503321101</v>
      </c>
      <c r="EI66">
        <v>1.3435028842544601</v>
      </c>
      <c r="EL66">
        <f t="shared" si="84"/>
        <v>233.75</v>
      </c>
      <c r="EM66">
        <f t="shared" si="85"/>
        <v>234.54999999999998</v>
      </c>
      <c r="EN66">
        <f t="shared" si="86"/>
        <v>171.64999999999998</v>
      </c>
      <c r="EO66">
        <f t="shared" si="87"/>
        <v>193.14999999999998</v>
      </c>
      <c r="EP66" t="str">
        <f t="shared" si="88"/>
        <v/>
      </c>
      <c r="EQ66">
        <f t="shared" si="89"/>
        <v>401.75</v>
      </c>
      <c r="ER66">
        <f t="shared" si="90"/>
        <v>305.14999999999998</v>
      </c>
      <c r="ES66">
        <f t="shared" si="91"/>
        <v>338.05</v>
      </c>
      <c r="ET66" t="str">
        <f t="shared" si="92"/>
        <v/>
      </c>
      <c r="EU66" t="str">
        <f t="shared" si="93"/>
        <v/>
      </c>
      <c r="EV66" t="str">
        <f t="shared" si="94"/>
        <v/>
      </c>
      <c r="EW66" t="str">
        <f t="shared" si="95"/>
        <v/>
      </c>
      <c r="EX66" t="str">
        <f t="shared" si="96"/>
        <v/>
      </c>
      <c r="EY66" t="str">
        <f t="shared" si="97"/>
        <v/>
      </c>
      <c r="EZ66" t="str">
        <f t="shared" si="98"/>
        <v/>
      </c>
      <c r="FA66" t="str">
        <f t="shared" si="99"/>
        <v/>
      </c>
      <c r="FB66" t="str">
        <f t="shared" si="100"/>
        <v/>
      </c>
      <c r="FC66" t="str">
        <f t="shared" si="101"/>
        <v/>
      </c>
      <c r="FD66" t="str">
        <f t="shared" si="102"/>
        <v/>
      </c>
      <c r="FE66" t="str">
        <f t="shared" si="103"/>
        <v/>
      </c>
      <c r="FF66" t="str">
        <f t="shared" si="104"/>
        <v/>
      </c>
      <c r="FG66" t="str">
        <f t="shared" si="105"/>
        <v/>
      </c>
      <c r="FH66" t="str">
        <f t="shared" si="106"/>
        <v/>
      </c>
      <c r="FI66" t="str">
        <f t="shared" si="107"/>
        <v/>
      </c>
      <c r="FJ66" t="str">
        <f t="shared" si="108"/>
        <v/>
      </c>
      <c r="FK66" t="str">
        <f t="shared" si="109"/>
        <v/>
      </c>
      <c r="FL66" t="str">
        <f t="shared" si="110"/>
        <v/>
      </c>
      <c r="FM66" t="str">
        <f t="shared" si="111"/>
        <v/>
      </c>
      <c r="FN66" t="str">
        <f t="shared" si="112"/>
        <v/>
      </c>
      <c r="FO66" t="str">
        <f t="shared" si="113"/>
        <v/>
      </c>
      <c r="FP66" t="str">
        <f t="shared" si="114"/>
        <v/>
      </c>
      <c r="FQ66" t="str">
        <f t="shared" si="115"/>
        <v/>
      </c>
      <c r="FR66" t="str">
        <f t="shared" si="116"/>
        <v/>
      </c>
      <c r="FS66" t="str">
        <f t="shared" si="117"/>
        <v/>
      </c>
      <c r="FT66" t="str">
        <f t="shared" si="118"/>
        <v/>
      </c>
      <c r="FU66" t="str">
        <f t="shared" si="119"/>
        <v/>
      </c>
      <c r="FV66" t="str">
        <f t="shared" si="120"/>
        <v/>
      </c>
      <c r="FW66" t="str">
        <f t="shared" si="121"/>
        <v/>
      </c>
      <c r="FX66" t="str">
        <f t="shared" si="122"/>
        <v/>
      </c>
      <c r="FY66" t="str">
        <f t="shared" si="123"/>
        <v/>
      </c>
      <c r="FZ66" t="str">
        <f t="shared" si="124"/>
        <v/>
      </c>
      <c r="GA66" t="str">
        <f t="shared" si="125"/>
        <v/>
      </c>
      <c r="GB66" t="str">
        <f t="shared" si="126"/>
        <v/>
      </c>
      <c r="GC66" t="str">
        <f t="shared" si="127"/>
        <v/>
      </c>
      <c r="GD66" t="str">
        <f t="shared" si="128"/>
        <v/>
      </c>
      <c r="GE66" t="str">
        <f t="shared" si="129"/>
        <v/>
      </c>
      <c r="GF66" t="str">
        <f t="shared" si="130"/>
        <v/>
      </c>
      <c r="GG66" t="str">
        <f t="shared" si="131"/>
        <v/>
      </c>
      <c r="GH66" t="str">
        <f t="shared" si="132"/>
        <v/>
      </c>
      <c r="GI66" t="str">
        <f t="shared" si="133"/>
        <v/>
      </c>
      <c r="GJ66" t="str">
        <f t="shared" si="134"/>
        <v/>
      </c>
      <c r="GK66" t="str">
        <f t="shared" si="135"/>
        <v/>
      </c>
      <c r="GL66" t="str">
        <f t="shared" si="136"/>
        <v/>
      </c>
      <c r="GM66" t="str">
        <f t="shared" si="137"/>
        <v/>
      </c>
      <c r="GN66" t="str">
        <f t="shared" si="138"/>
        <v/>
      </c>
      <c r="GO66" t="str">
        <f t="shared" si="139"/>
        <v/>
      </c>
    </row>
    <row r="67" spans="1:197" s="20" customFormat="1" x14ac:dyDescent="0.2">
      <c r="A67" s="19" t="s">
        <v>81</v>
      </c>
      <c r="B67" s="21">
        <v>12.2</v>
      </c>
      <c r="C67" s="21">
        <v>10.199999999999999</v>
      </c>
      <c r="D67" s="21">
        <v>1135</v>
      </c>
      <c r="E67" s="21">
        <v>7706201450</v>
      </c>
      <c r="F67" s="21">
        <f t="shared" ref="F67:F80" si="140">(E67-10000*_xlfn.FLOOR.MATH(E67/10000) -G67)/100</f>
        <v>14</v>
      </c>
      <c r="G67" s="21">
        <f t="shared" ref="G67:G80" si="141">E67-100*_xlfn.FLOOR.MATH(E67/100)</f>
        <v>50</v>
      </c>
      <c r="H67" s="21">
        <v>49.05</v>
      </c>
      <c r="I67" s="21"/>
      <c r="J67" s="21"/>
      <c r="K67" s="21"/>
      <c r="L67" s="21"/>
      <c r="M67" s="21"/>
      <c r="N67" s="21"/>
      <c r="O67" s="21"/>
      <c r="P67" s="20">
        <v>12.14</v>
      </c>
      <c r="Q67" s="20">
        <v>10.130000000000001</v>
      </c>
      <c r="R67" s="20">
        <v>1135</v>
      </c>
      <c r="S67" s="20">
        <v>48.48</v>
      </c>
      <c r="T67" s="22">
        <f t="shared" ref="T67:T98" si="142">ACOS(SIN(B67*PI()/180)*SIN($A$136*PI()/180)+COS(B67*PI()/180)*COS($A$136*PI()/180)*COS($B$136*PI()/180-C67*PI()/180))*180/PI()</f>
        <v>36.707061189049746</v>
      </c>
      <c r="U67" s="22">
        <f t="shared" ref="U67:U98" si="143">ACOS(SIN(B67*PI()/180)*SIN($C$136*PI()/180)+COS(B67*PI()/180)*COS($C$136*PI()/180)*COS($D$136*PI()/180-C67*PI()/180))*180/PI()</f>
        <v>31.74547474708292</v>
      </c>
      <c r="V67" s="22">
        <f t="shared" ref="V67:V98" si="144">ACOS(SIN(B67*PI()/180)*SIN($E$136*PI()/180)+COS(B67*PI()/180)*COS($E$136*PI()/180)*COS($F$136*PI()/180-C67*PI()/180))*180/PI()</f>
        <v>15.241198596930507</v>
      </c>
      <c r="W67" s="22">
        <f t="shared" ref="W67:W98" si="145">ACOS(SIN(B67*PI()/180)*SIN($G$136*PI()/180)+COS(B67*PI()/180)*COS($G$136*PI()/180)*COS($H$136*PI()/180-C67*PI()/180))*180/PI()</f>
        <v>21.825192962283637</v>
      </c>
      <c r="X67" s="21"/>
      <c r="Y67" s="21"/>
      <c r="Z67" s="21"/>
      <c r="AA67" s="21"/>
      <c r="AB67" s="21">
        <v>203.17</v>
      </c>
      <c r="AC67" s="21">
        <v>368.29</v>
      </c>
      <c r="AD67" s="21">
        <v>334.78</v>
      </c>
      <c r="AE67" s="21">
        <v>313.95</v>
      </c>
      <c r="AF67" s="21">
        <v>321.5</v>
      </c>
      <c r="CD67" s="20" t="str">
        <f t="shared" ref="CD67:CD80" si="146">IF(AND(NOT(ISBLANK(AC67)),NOT(ISBLANK(Y67))),AC67-Y67,"")</f>
        <v/>
      </c>
      <c r="CE67" s="20" t="str">
        <f t="shared" ref="CE67:CE80" si="147">IF(AND(NOT(ISBLANK(AD67)),NOT(ISBLANK(Z67))),AD67-Z67,"")</f>
        <v/>
      </c>
      <c r="CF67" s="20" t="str">
        <f t="shared" ref="CF67:CF80" si="148">IF(AND(NOT(ISBLANK(AE67)),NOT(ISBLANK(AA67))),AE67-AA67,"")</f>
        <v/>
      </c>
      <c r="CG67" s="20">
        <f t="shared" ref="CG67:CG80" si="149">IF(AND(NOT(ISBLANK(AF67)),NOT(ISBLANK(AB67))),AF67-AB67,"")</f>
        <v>118.33000000000001</v>
      </c>
      <c r="CH67" s="20">
        <v>188.8</v>
      </c>
      <c r="CI67" s="20">
        <v>179.6</v>
      </c>
      <c r="CJ67" s="20">
        <v>133.80000000000001</v>
      </c>
      <c r="CU67" s="20" t="s">
        <v>172</v>
      </c>
      <c r="CV67" s="20" t="s">
        <v>172</v>
      </c>
      <c r="CW67" s="20" t="s">
        <v>172</v>
      </c>
      <c r="CX67" s="20">
        <v>203.17</v>
      </c>
      <c r="CY67" s="20">
        <v>368.29</v>
      </c>
      <c r="CZ67" s="20">
        <v>334.78</v>
      </c>
      <c r="DA67" s="20">
        <v>313.95</v>
      </c>
      <c r="DB67" s="20">
        <v>321.5</v>
      </c>
      <c r="DD67" s="20" t="s">
        <v>172</v>
      </c>
      <c r="DE67" s="20" t="s">
        <v>172</v>
      </c>
      <c r="DF67" s="20" t="s">
        <v>172</v>
      </c>
      <c r="DG67" s="20">
        <v>203.17</v>
      </c>
      <c r="DH67" s="20">
        <v>368.29</v>
      </c>
      <c r="DI67" s="20">
        <v>334.78</v>
      </c>
      <c r="DJ67" s="20">
        <v>313.95</v>
      </c>
      <c r="DK67" s="20">
        <v>321.5</v>
      </c>
      <c r="DM67" s="20" t="s">
        <v>172</v>
      </c>
      <c r="DN67" s="20" t="s">
        <v>172</v>
      </c>
      <c r="DO67" s="20" t="s">
        <v>172</v>
      </c>
      <c r="DP67" s="20" t="s">
        <v>172</v>
      </c>
      <c r="DQ67" s="20" t="s">
        <v>172</v>
      </c>
      <c r="DR67" s="20" t="s">
        <v>172</v>
      </c>
      <c r="DS67" s="20" t="s">
        <v>172</v>
      </c>
      <c r="DT67" s="20" t="s">
        <v>172</v>
      </c>
      <c r="DV67" s="20">
        <v>188.8</v>
      </c>
      <c r="DW67" s="20">
        <v>179.6</v>
      </c>
      <c r="DX67" s="20">
        <v>133.80000000000001</v>
      </c>
      <c r="DY67" s="20">
        <v>118.33</v>
      </c>
      <c r="EA67" s="20">
        <v>188.8</v>
      </c>
      <c r="EB67" s="20">
        <v>179.6</v>
      </c>
      <c r="EC67" s="20">
        <v>133.80000000000001</v>
      </c>
      <c r="ED67" s="20">
        <v>118.33</v>
      </c>
      <c r="EF67" s="20" t="s">
        <v>172</v>
      </c>
      <c r="EG67" s="20" t="s">
        <v>172</v>
      </c>
      <c r="EH67" s="20" t="s">
        <v>172</v>
      </c>
      <c r="EI67" s="20" t="s">
        <v>172</v>
      </c>
      <c r="EL67" s="20" t="str">
        <f t="shared" ref="EL67:EL81" si="150">IF(AND(ISNUMBER(Y67),ISNUMBER($H67)),Y67-$H67,"")</f>
        <v/>
      </c>
      <c r="EM67" s="20" t="str">
        <f t="shared" ref="EM67:EM81" si="151">IF(AND(ISNUMBER(Z67),ISNUMBER($H67)),Z67-$H67,"")</f>
        <v/>
      </c>
      <c r="EN67" s="20" t="str">
        <f t="shared" ref="EN67:EN81" si="152">IF(AND(ISNUMBER(AA67),ISNUMBER($H67)),AA67-$H67,"")</f>
        <v/>
      </c>
      <c r="EO67" s="20">
        <f t="shared" ref="EO67:EO81" si="153">IF(AND(ISNUMBER(AB67),ISNUMBER($H67)),AB67-$H67,"")</f>
        <v>154.12</v>
      </c>
      <c r="EP67" s="20">
        <f t="shared" ref="EP67:EP81" si="154">IF(AND(ISNUMBER(AC67),ISNUMBER($H67)),AC67-$H67,"")</f>
        <v>319.24</v>
      </c>
      <c r="EQ67" s="20">
        <f t="shared" ref="EQ67:EQ81" si="155">IF(AND(ISNUMBER(AD67),ISNUMBER($H67)),AD67-$H67,"")</f>
        <v>285.72999999999996</v>
      </c>
      <c r="ER67" s="20">
        <f t="shared" ref="ER67:ER81" si="156">IF(AND(ISNUMBER(AE67),ISNUMBER($H67)),AE67-$H67,"")</f>
        <v>264.89999999999998</v>
      </c>
      <c r="ES67" s="20">
        <f t="shared" ref="ES67:ES81" si="157">IF(AND(ISNUMBER(AF67),ISNUMBER($H67)),AF67-$H67,"")</f>
        <v>272.45</v>
      </c>
      <c r="ET67" s="20" t="str">
        <f t="shared" ref="ET67:ET81" si="158">IF(AND(ISNUMBER(AG67),ISNUMBER($H67)),AG67-$H67,"")</f>
        <v/>
      </c>
      <c r="EU67" s="20" t="str">
        <f t="shared" ref="EU67:EU81" si="159">IF(AND(ISNUMBER(AH67),ISNUMBER($H67)),AH67-$H67,"")</f>
        <v/>
      </c>
      <c r="EV67" s="20" t="str">
        <f t="shared" ref="EV67:EV81" si="160">IF(AND(ISNUMBER(AI67),ISNUMBER($H67)),AI67-$H67,"")</f>
        <v/>
      </c>
      <c r="EW67" s="20" t="str">
        <f t="shared" ref="EW67:EW81" si="161">IF(AND(ISNUMBER(AJ67),ISNUMBER($H67)),AJ67-$H67,"")</f>
        <v/>
      </c>
      <c r="EX67" s="20" t="str">
        <f t="shared" ref="EX67:EX81" si="162">IF(AND(ISNUMBER(AK67),ISNUMBER($H67)),AK67-$H67,"")</f>
        <v/>
      </c>
      <c r="EY67" s="20" t="str">
        <f t="shared" ref="EY67:EY81" si="163">IF(AND(ISNUMBER(AL67),ISNUMBER($H67)),AL67-$H67,"")</f>
        <v/>
      </c>
      <c r="EZ67" s="20" t="str">
        <f t="shared" ref="EZ67:EZ81" si="164">IF(AND(ISNUMBER(AM67),ISNUMBER($H67)),AM67-$H67,"")</f>
        <v/>
      </c>
      <c r="FA67" s="20" t="str">
        <f t="shared" ref="FA67:FA81" si="165">IF(AND(ISNUMBER(AN67),ISNUMBER($H67)),AN67-$H67,"")</f>
        <v/>
      </c>
      <c r="FB67" s="20" t="str">
        <f t="shared" ref="FB67:FB81" si="166">IF(AND(ISNUMBER(AO67),ISNUMBER($H67)),AO67-$H67,"")</f>
        <v/>
      </c>
      <c r="FC67" s="20" t="str">
        <f t="shared" ref="FC67:FC81" si="167">IF(AND(ISNUMBER(AP67),ISNUMBER($H67)),AP67-$H67,"")</f>
        <v/>
      </c>
      <c r="FD67" s="20" t="str">
        <f t="shared" ref="FD67:FD81" si="168">IF(AND(ISNUMBER(AQ67),ISNUMBER($H67)),AQ67-$H67,"")</f>
        <v/>
      </c>
      <c r="FE67" s="20" t="str">
        <f t="shared" ref="FE67:FE81" si="169">IF(AND(ISNUMBER(AR67),ISNUMBER($H67)),AR67-$H67,"")</f>
        <v/>
      </c>
      <c r="FF67" s="20" t="str">
        <f t="shared" ref="FF67:FF81" si="170">IF(AND(ISNUMBER(AS67),ISNUMBER($H67)),AS67-$H67,"")</f>
        <v/>
      </c>
      <c r="FG67" s="20" t="str">
        <f t="shared" ref="FG67:FG81" si="171">IF(AND(ISNUMBER(AT67),ISNUMBER($H67)),AT67-$H67,"")</f>
        <v/>
      </c>
      <c r="FH67" s="20" t="str">
        <f t="shared" ref="FH67:FH81" si="172">IF(AND(ISNUMBER(AU67),ISNUMBER($H67)),AU67-$H67,"")</f>
        <v/>
      </c>
      <c r="FI67" s="20" t="str">
        <f t="shared" ref="FI67:FI81" si="173">IF(AND(ISNUMBER(AV67),ISNUMBER($H67)),AV67-$H67,"")</f>
        <v/>
      </c>
      <c r="FJ67" s="20" t="str">
        <f t="shared" ref="FJ67:FJ81" si="174">IF(AND(ISNUMBER(AW67),ISNUMBER($H67)),AW67-$H67,"")</f>
        <v/>
      </c>
      <c r="FK67" s="20" t="str">
        <f t="shared" ref="FK67:FK81" si="175">IF(AND(ISNUMBER(AX67),ISNUMBER($H67)),AX67-$H67,"")</f>
        <v/>
      </c>
      <c r="FL67" s="20" t="str">
        <f t="shared" ref="FL67:FL81" si="176">IF(AND(ISNUMBER(AY67),ISNUMBER($H67)),AY67-$H67,"")</f>
        <v/>
      </c>
      <c r="FM67" s="20" t="str">
        <f t="shared" ref="FM67:FM81" si="177">IF(AND(ISNUMBER(AZ67),ISNUMBER($H67)),AZ67-$H67,"")</f>
        <v/>
      </c>
      <c r="FN67" s="20" t="str">
        <f t="shared" ref="FN67:FN81" si="178">IF(AND(ISNUMBER(BA67),ISNUMBER($H67)),BA67-$H67,"")</f>
        <v/>
      </c>
      <c r="FO67" s="20" t="str">
        <f t="shared" ref="FO67:FO81" si="179">IF(AND(ISNUMBER(BB67),ISNUMBER($H67)),BB67-$H67,"")</f>
        <v/>
      </c>
      <c r="FP67" s="20" t="str">
        <f t="shared" ref="FP67:FP81" si="180">IF(AND(ISNUMBER(BC67),ISNUMBER($H67)),BC67-$H67,"")</f>
        <v/>
      </c>
      <c r="FQ67" s="20" t="str">
        <f t="shared" ref="FQ67:FQ81" si="181">IF(AND(ISNUMBER(BD67),ISNUMBER($H67)),BD67-$H67,"")</f>
        <v/>
      </c>
      <c r="FR67" s="20" t="str">
        <f t="shared" ref="FR67:FR81" si="182">IF(AND(ISNUMBER(BE67),ISNUMBER($H67)),BE67-$H67,"")</f>
        <v/>
      </c>
      <c r="FS67" s="20" t="str">
        <f t="shared" ref="FS67:FS81" si="183">IF(AND(ISNUMBER(BF67),ISNUMBER($H67)),BF67-$H67,"")</f>
        <v/>
      </c>
      <c r="FT67" s="20" t="str">
        <f t="shared" ref="FT67:FT81" si="184">IF(AND(ISNUMBER(BG67),ISNUMBER($H67)),BG67-$H67,"")</f>
        <v/>
      </c>
      <c r="FU67" s="20" t="str">
        <f t="shared" ref="FU67:FU81" si="185">IF(AND(ISNUMBER(BH67),ISNUMBER($H67)),BH67-$H67,"")</f>
        <v/>
      </c>
      <c r="FV67" s="20" t="str">
        <f t="shared" ref="FV67:FV81" si="186">IF(AND(ISNUMBER(BI67),ISNUMBER($H67)),BI67-$H67,"")</f>
        <v/>
      </c>
      <c r="FW67" s="20" t="str">
        <f t="shared" ref="FW67:FW81" si="187">IF(AND(ISNUMBER(BJ67),ISNUMBER($H67)),BJ67-$H67,"")</f>
        <v/>
      </c>
      <c r="FX67" s="20" t="str">
        <f t="shared" ref="FX67:FX81" si="188">IF(AND(ISNUMBER(BK67),ISNUMBER($H67)),BK67-$H67,"")</f>
        <v/>
      </c>
      <c r="FY67" s="20" t="str">
        <f t="shared" ref="FY67:FY81" si="189">IF(AND(ISNUMBER(BL67),ISNUMBER($H67)),BL67-$H67,"")</f>
        <v/>
      </c>
      <c r="FZ67" s="20" t="str">
        <f t="shared" ref="FZ67:FZ81" si="190">IF(AND(ISNUMBER(BM67),ISNUMBER($H67)),BM67-$H67,"")</f>
        <v/>
      </c>
      <c r="GA67" s="20" t="str">
        <f t="shared" ref="GA67:GA81" si="191">IF(AND(ISNUMBER(BN67),ISNUMBER($H67)),BN67-$H67,"")</f>
        <v/>
      </c>
      <c r="GB67" s="20" t="str">
        <f t="shared" ref="GB67:GB81" si="192">IF(AND(ISNUMBER(BO67),ISNUMBER($H67)),BO67-$H67,"")</f>
        <v/>
      </c>
      <c r="GC67" s="20" t="str">
        <f t="shared" ref="GC67:GC81" si="193">IF(AND(ISNUMBER(BP67),ISNUMBER($H67)),BP67-$H67,"")</f>
        <v/>
      </c>
      <c r="GD67" s="20" t="str">
        <f t="shared" ref="GD67:GD81" si="194">IF(AND(ISNUMBER(BQ67),ISNUMBER($H67)),BQ67-$H67,"")</f>
        <v/>
      </c>
      <c r="GE67" s="20" t="str">
        <f t="shared" ref="GE67:GE81" si="195">IF(AND(ISNUMBER(BR67),ISNUMBER($H67)),BR67-$H67,"")</f>
        <v/>
      </c>
      <c r="GF67" s="20" t="str">
        <f t="shared" ref="GF67:GF81" si="196">IF(AND(ISNUMBER(BS67),ISNUMBER($H67)),BS67-$H67,"")</f>
        <v/>
      </c>
      <c r="GG67" s="20" t="str">
        <f t="shared" ref="GG67:GG81" si="197">IF(AND(ISNUMBER(BT67),ISNUMBER($H67)),BT67-$H67,"")</f>
        <v/>
      </c>
      <c r="GH67" s="20" t="str">
        <f t="shared" ref="GH67:GH81" si="198">IF(AND(ISNUMBER(BU67),ISNUMBER($H67)),BU67-$H67,"")</f>
        <v/>
      </c>
      <c r="GI67" s="20" t="str">
        <f t="shared" ref="GI67:GI81" si="199">IF(AND(ISNUMBER(BV67),ISNUMBER($H67)),BV67-$H67,"")</f>
        <v/>
      </c>
      <c r="GJ67" s="20" t="str">
        <f t="shared" ref="GJ67:GJ81" si="200">IF(AND(ISNUMBER(BW67),ISNUMBER($H67)),BW67-$H67,"")</f>
        <v/>
      </c>
      <c r="GK67" s="20" t="str">
        <f t="shared" ref="GK67:GK81" si="201">IF(AND(ISNUMBER(BX67),ISNUMBER($H67)),BX67-$H67,"")</f>
        <v/>
      </c>
      <c r="GL67" s="20" t="str">
        <f t="shared" ref="GL67:GL81" si="202">IF(AND(ISNUMBER(BY67),ISNUMBER($H67)),BY67-$H67,"")</f>
        <v/>
      </c>
      <c r="GM67" s="20" t="str">
        <f t="shared" ref="GM67:GM81" si="203">IF(AND(ISNUMBER(BZ67),ISNUMBER($H67)),BZ67-$H67,"")</f>
        <v/>
      </c>
      <c r="GN67" s="20" t="str">
        <f t="shared" ref="GN67:GN81" si="204">IF(AND(ISNUMBER(CA67),ISNUMBER($H67)),CA67-$H67,"")</f>
        <v/>
      </c>
      <c r="GO67" s="20" t="str">
        <f t="shared" ref="GO67:GO81" si="205">IF(AND(ISNUMBER(CB67),ISNUMBER($H67)),CB67-$H67,"")</f>
        <v/>
      </c>
    </row>
    <row r="68" spans="1:197" x14ac:dyDescent="0.2">
      <c r="A68" s="1" t="s">
        <v>82</v>
      </c>
      <c r="B68" s="2">
        <v>22.5</v>
      </c>
      <c r="C68" s="2">
        <v>18.5</v>
      </c>
      <c r="D68" s="2">
        <v>1059</v>
      </c>
      <c r="E68" s="2">
        <v>7705160001</v>
      </c>
      <c r="F68" s="2">
        <f t="shared" si="140"/>
        <v>0</v>
      </c>
      <c r="G68" s="2">
        <f t="shared" si="141"/>
        <v>1</v>
      </c>
      <c r="H68" s="2">
        <v>51.54</v>
      </c>
      <c r="P68">
        <v>22.48</v>
      </c>
      <c r="Q68">
        <v>18.47</v>
      </c>
      <c r="R68">
        <v>1058.7</v>
      </c>
      <c r="S68">
        <v>51.18</v>
      </c>
      <c r="T68" s="4">
        <f t="shared" si="142"/>
        <v>48.210519795598181</v>
      </c>
      <c r="U68" s="4">
        <f t="shared" si="143"/>
        <v>43.795050736111591</v>
      </c>
      <c r="V68" s="4">
        <f t="shared" si="144"/>
        <v>14.018939822180226</v>
      </c>
      <c r="W68" s="4">
        <f t="shared" si="145"/>
        <v>31.616951212077794</v>
      </c>
      <c r="Z68" s="2">
        <v>236.1</v>
      </c>
      <c r="AA68" s="2">
        <v>193.4</v>
      </c>
      <c r="AB68" s="2">
        <v>205.9</v>
      </c>
      <c r="AC68" s="2">
        <v>366</v>
      </c>
      <c r="AD68" s="2">
        <v>352.3</v>
      </c>
      <c r="AE68" s="2">
        <v>299.89999999999998</v>
      </c>
      <c r="AF68" s="2">
        <v>338.9</v>
      </c>
      <c r="CD68" t="str">
        <f t="shared" si="146"/>
        <v/>
      </c>
      <c r="CE68">
        <f t="shared" si="147"/>
        <v>116.20000000000002</v>
      </c>
      <c r="CF68">
        <f t="shared" si="148"/>
        <v>106.49999999999997</v>
      </c>
      <c r="CG68">
        <f t="shared" si="149"/>
        <v>132.99999999999997</v>
      </c>
      <c r="CH68">
        <v>135.80000000000001</v>
      </c>
      <c r="CI68">
        <v>125.5</v>
      </c>
      <c r="CJ68">
        <v>106</v>
      </c>
      <c r="CK68">
        <v>120.9</v>
      </c>
      <c r="CN68">
        <v>108</v>
      </c>
      <c r="CO68">
        <v>122</v>
      </c>
      <c r="CU68" t="s">
        <v>172</v>
      </c>
      <c r="CV68">
        <v>236.1</v>
      </c>
      <c r="CW68">
        <v>193.4</v>
      </c>
      <c r="CX68">
        <v>205.9</v>
      </c>
      <c r="CY68">
        <v>366</v>
      </c>
      <c r="CZ68">
        <v>352.3</v>
      </c>
      <c r="DA68">
        <v>299.89999999999998</v>
      </c>
      <c r="DB68">
        <v>338.9</v>
      </c>
      <c r="DD68" t="s">
        <v>172</v>
      </c>
      <c r="DE68">
        <v>236.1</v>
      </c>
      <c r="DF68">
        <v>193.4</v>
      </c>
      <c r="DG68">
        <v>205.9</v>
      </c>
      <c r="DH68">
        <v>366</v>
      </c>
      <c r="DI68">
        <v>352.3</v>
      </c>
      <c r="DJ68">
        <v>299.89999999999998</v>
      </c>
      <c r="DK68">
        <v>338.9</v>
      </c>
      <c r="DM68" t="s">
        <v>172</v>
      </c>
      <c r="DN68" t="s">
        <v>172</v>
      </c>
      <c r="DO68" t="s">
        <v>172</v>
      </c>
      <c r="DP68" t="s">
        <v>172</v>
      </c>
      <c r="DQ68" t="s">
        <v>172</v>
      </c>
      <c r="DR68" t="s">
        <v>172</v>
      </c>
      <c r="DS68" t="s">
        <v>172</v>
      </c>
      <c r="DT68" t="s">
        <v>172</v>
      </c>
      <c r="DV68">
        <v>135.80000000000001</v>
      </c>
      <c r="DW68">
        <v>120.85</v>
      </c>
      <c r="DX68">
        <v>106.833333333333</v>
      </c>
      <c r="DY68">
        <v>125.3</v>
      </c>
      <c r="EA68">
        <v>135.80000000000001</v>
      </c>
      <c r="EB68">
        <v>120.85</v>
      </c>
      <c r="EC68">
        <v>106.5</v>
      </c>
      <c r="ED68">
        <v>122</v>
      </c>
      <c r="EF68" t="s">
        <v>172</v>
      </c>
      <c r="EG68">
        <v>6.5760930650348799</v>
      </c>
      <c r="EH68">
        <v>1.0408329997330701</v>
      </c>
      <c r="EI68">
        <v>6.69103878332802</v>
      </c>
      <c r="EL68" t="str">
        <f t="shared" si="150"/>
        <v/>
      </c>
      <c r="EM68">
        <f t="shared" si="151"/>
        <v>184.56</v>
      </c>
      <c r="EN68">
        <f t="shared" si="152"/>
        <v>141.86000000000001</v>
      </c>
      <c r="EO68">
        <f t="shared" si="153"/>
        <v>154.36000000000001</v>
      </c>
      <c r="EP68">
        <f t="shared" si="154"/>
        <v>314.45999999999998</v>
      </c>
      <c r="EQ68">
        <f t="shared" si="155"/>
        <v>300.76</v>
      </c>
      <c r="ER68">
        <f t="shared" si="156"/>
        <v>248.35999999999999</v>
      </c>
      <c r="ES68">
        <f t="shared" si="157"/>
        <v>287.35999999999996</v>
      </c>
      <c r="ET68" t="str">
        <f t="shared" si="158"/>
        <v/>
      </c>
      <c r="EU68" t="str">
        <f t="shared" si="159"/>
        <v/>
      </c>
      <c r="EV68" t="str">
        <f t="shared" si="160"/>
        <v/>
      </c>
      <c r="EW68" t="str">
        <f t="shared" si="161"/>
        <v/>
      </c>
      <c r="EX68" t="str">
        <f t="shared" si="162"/>
        <v/>
      </c>
      <c r="EY68" t="str">
        <f t="shared" si="163"/>
        <v/>
      </c>
      <c r="EZ68" t="str">
        <f t="shared" si="164"/>
        <v/>
      </c>
      <c r="FA68" t="str">
        <f t="shared" si="165"/>
        <v/>
      </c>
      <c r="FB68" t="str">
        <f t="shared" si="166"/>
        <v/>
      </c>
      <c r="FC68" t="str">
        <f t="shared" si="167"/>
        <v/>
      </c>
      <c r="FD68" t="str">
        <f t="shared" si="168"/>
        <v/>
      </c>
      <c r="FE68" t="str">
        <f t="shared" si="169"/>
        <v/>
      </c>
      <c r="FF68" t="str">
        <f t="shared" si="170"/>
        <v/>
      </c>
      <c r="FG68" t="str">
        <f t="shared" si="171"/>
        <v/>
      </c>
      <c r="FH68" t="str">
        <f t="shared" si="172"/>
        <v/>
      </c>
      <c r="FI68" t="str">
        <f t="shared" si="173"/>
        <v/>
      </c>
      <c r="FJ68" t="str">
        <f t="shared" si="174"/>
        <v/>
      </c>
      <c r="FK68" t="str">
        <f t="shared" si="175"/>
        <v/>
      </c>
      <c r="FL68" t="str">
        <f t="shared" si="176"/>
        <v/>
      </c>
      <c r="FM68" t="str">
        <f t="shared" si="177"/>
        <v/>
      </c>
      <c r="FN68" t="str">
        <f t="shared" si="178"/>
        <v/>
      </c>
      <c r="FO68" t="str">
        <f t="shared" si="179"/>
        <v/>
      </c>
      <c r="FP68" t="str">
        <f t="shared" si="180"/>
        <v/>
      </c>
      <c r="FQ68" t="str">
        <f t="shared" si="181"/>
        <v/>
      </c>
      <c r="FR68" t="str">
        <f t="shared" si="182"/>
        <v/>
      </c>
      <c r="FS68" t="str">
        <f t="shared" si="183"/>
        <v/>
      </c>
      <c r="FT68" t="str">
        <f t="shared" si="184"/>
        <v/>
      </c>
      <c r="FU68" t="str">
        <f t="shared" si="185"/>
        <v/>
      </c>
      <c r="FV68" t="str">
        <f t="shared" si="186"/>
        <v/>
      </c>
      <c r="FW68" t="str">
        <f t="shared" si="187"/>
        <v/>
      </c>
      <c r="FX68" t="str">
        <f t="shared" si="188"/>
        <v/>
      </c>
      <c r="FY68" t="str">
        <f t="shared" si="189"/>
        <v/>
      </c>
      <c r="FZ68" t="str">
        <f t="shared" si="190"/>
        <v/>
      </c>
      <c r="GA68" t="str">
        <f t="shared" si="191"/>
        <v/>
      </c>
      <c r="GB68" t="str">
        <f t="shared" si="192"/>
        <v/>
      </c>
      <c r="GC68" t="str">
        <f t="shared" si="193"/>
        <v/>
      </c>
      <c r="GD68" t="str">
        <f t="shared" si="194"/>
        <v/>
      </c>
      <c r="GE68" t="str">
        <f t="shared" si="195"/>
        <v/>
      </c>
      <c r="GF68" t="str">
        <f t="shared" si="196"/>
        <v/>
      </c>
      <c r="GG68" t="str">
        <f t="shared" si="197"/>
        <v/>
      </c>
      <c r="GH68" t="str">
        <f t="shared" si="198"/>
        <v/>
      </c>
      <c r="GI68" t="str">
        <f t="shared" si="199"/>
        <v/>
      </c>
      <c r="GJ68" t="str">
        <f t="shared" si="200"/>
        <v/>
      </c>
      <c r="GK68" t="str">
        <f t="shared" si="201"/>
        <v/>
      </c>
      <c r="GL68" t="str">
        <f t="shared" si="202"/>
        <v/>
      </c>
      <c r="GM68" t="str">
        <f t="shared" si="203"/>
        <v/>
      </c>
      <c r="GN68" t="str">
        <f t="shared" si="204"/>
        <v/>
      </c>
      <c r="GO68" t="str">
        <f t="shared" si="205"/>
        <v/>
      </c>
    </row>
    <row r="69" spans="1:197" x14ac:dyDescent="0.2">
      <c r="A69" s="1" t="s">
        <v>83</v>
      </c>
      <c r="B69" s="2">
        <v>11.8</v>
      </c>
      <c r="C69" s="2">
        <v>-34.299999999999997</v>
      </c>
      <c r="D69" s="2">
        <v>921</v>
      </c>
      <c r="E69" s="2">
        <v>7205170042</v>
      </c>
      <c r="F69" s="2">
        <f t="shared" si="140"/>
        <v>0</v>
      </c>
      <c r="G69" s="2">
        <f t="shared" si="141"/>
        <v>42</v>
      </c>
      <c r="H69" s="2">
        <v>45.93</v>
      </c>
      <c r="P69">
        <v>11.81</v>
      </c>
      <c r="Q69">
        <v>-34.21</v>
      </c>
      <c r="R69">
        <v>921.4</v>
      </c>
      <c r="S69">
        <v>45.35</v>
      </c>
      <c r="T69" s="4">
        <f t="shared" si="142"/>
        <v>18.339717307598676</v>
      </c>
      <c r="U69" s="4">
        <f t="shared" si="143"/>
        <v>22.762454553224476</v>
      </c>
      <c r="V69" s="4">
        <f t="shared" si="144"/>
        <v>38.441303571039285</v>
      </c>
      <c r="W69" s="4">
        <f t="shared" si="145"/>
        <v>53.690023670817823</v>
      </c>
      <c r="Z69" s="2">
        <v>181</v>
      </c>
      <c r="AA69" s="2">
        <v>201.7</v>
      </c>
      <c r="AC69" s="2">
        <v>273.3</v>
      </c>
      <c r="AD69" s="2">
        <v>283.39999999999998</v>
      </c>
      <c r="AE69" s="2">
        <v>321.39999999999998</v>
      </c>
      <c r="AF69" s="2">
        <v>365.2</v>
      </c>
      <c r="CD69" t="str">
        <f t="shared" si="146"/>
        <v/>
      </c>
      <c r="CE69">
        <f t="shared" si="147"/>
        <v>102.39999999999998</v>
      </c>
      <c r="CF69">
        <f t="shared" si="148"/>
        <v>119.69999999999999</v>
      </c>
      <c r="CG69" t="str">
        <f t="shared" si="149"/>
        <v/>
      </c>
      <c r="CH69">
        <v>97</v>
      </c>
      <c r="CI69">
        <v>100.9</v>
      </c>
      <c r="CJ69">
        <v>120</v>
      </c>
      <c r="CL69">
        <v>99</v>
      </c>
      <c r="CM69">
        <v>102</v>
      </c>
      <c r="CN69">
        <v>122</v>
      </c>
      <c r="CU69" t="s">
        <v>172</v>
      </c>
      <c r="CV69">
        <v>181</v>
      </c>
      <c r="CW69">
        <v>201.7</v>
      </c>
      <c r="CX69" t="s">
        <v>172</v>
      </c>
      <c r="CY69">
        <v>273.3</v>
      </c>
      <c r="CZ69">
        <v>283.39999999999998</v>
      </c>
      <c r="DA69">
        <v>321.39999999999998</v>
      </c>
      <c r="DB69">
        <v>365.2</v>
      </c>
      <c r="DD69" t="s">
        <v>172</v>
      </c>
      <c r="DE69">
        <v>181</v>
      </c>
      <c r="DF69">
        <v>201.7</v>
      </c>
      <c r="DG69" t="s">
        <v>172</v>
      </c>
      <c r="DH69">
        <v>273.3</v>
      </c>
      <c r="DI69">
        <v>283.39999999999998</v>
      </c>
      <c r="DJ69">
        <v>321.39999999999998</v>
      </c>
      <c r="DK69">
        <v>365.2</v>
      </c>
      <c r="DM69" t="s">
        <v>172</v>
      </c>
      <c r="DN69" t="s">
        <v>172</v>
      </c>
      <c r="DO69" t="s">
        <v>172</v>
      </c>
      <c r="DP69" t="s">
        <v>172</v>
      </c>
      <c r="DQ69" t="s">
        <v>172</v>
      </c>
      <c r="DR69" t="s">
        <v>172</v>
      </c>
      <c r="DS69" t="s">
        <v>172</v>
      </c>
      <c r="DT69" t="s">
        <v>172</v>
      </c>
      <c r="DV69">
        <v>98</v>
      </c>
      <c r="DW69">
        <v>101.76666666666701</v>
      </c>
      <c r="DX69">
        <v>120.566666666667</v>
      </c>
      <c r="DY69" t="s">
        <v>172</v>
      </c>
      <c r="EA69">
        <v>98</v>
      </c>
      <c r="EB69">
        <v>102</v>
      </c>
      <c r="EC69">
        <v>120</v>
      </c>
      <c r="ED69" t="s">
        <v>172</v>
      </c>
      <c r="EF69">
        <v>1.4142135623731</v>
      </c>
      <c r="EG69">
        <v>0.77674534651538996</v>
      </c>
      <c r="EH69">
        <v>1.2503332889007399</v>
      </c>
      <c r="EI69" t="s">
        <v>172</v>
      </c>
      <c r="EL69" t="str">
        <f t="shared" si="150"/>
        <v/>
      </c>
      <c r="EM69">
        <f t="shared" si="151"/>
        <v>135.07</v>
      </c>
      <c r="EN69">
        <f t="shared" si="152"/>
        <v>155.76999999999998</v>
      </c>
      <c r="EO69" t="str">
        <f t="shared" si="153"/>
        <v/>
      </c>
      <c r="EP69">
        <f t="shared" si="154"/>
        <v>227.37</v>
      </c>
      <c r="EQ69">
        <f t="shared" si="155"/>
        <v>237.46999999999997</v>
      </c>
      <c r="ER69">
        <f t="shared" si="156"/>
        <v>275.46999999999997</v>
      </c>
      <c r="ES69">
        <f t="shared" si="157"/>
        <v>319.27</v>
      </c>
      <c r="ET69" t="str">
        <f t="shared" si="158"/>
        <v/>
      </c>
      <c r="EU69" t="str">
        <f t="shared" si="159"/>
        <v/>
      </c>
      <c r="EV69" t="str">
        <f t="shared" si="160"/>
        <v/>
      </c>
      <c r="EW69" t="str">
        <f t="shared" si="161"/>
        <v/>
      </c>
      <c r="EX69" t="str">
        <f t="shared" si="162"/>
        <v/>
      </c>
      <c r="EY69" t="str">
        <f t="shared" si="163"/>
        <v/>
      </c>
      <c r="EZ69" t="str">
        <f t="shared" si="164"/>
        <v/>
      </c>
      <c r="FA69" t="str">
        <f t="shared" si="165"/>
        <v/>
      </c>
      <c r="FB69" t="str">
        <f t="shared" si="166"/>
        <v/>
      </c>
      <c r="FC69" t="str">
        <f t="shared" si="167"/>
        <v/>
      </c>
      <c r="FD69" t="str">
        <f t="shared" si="168"/>
        <v/>
      </c>
      <c r="FE69" t="str">
        <f t="shared" si="169"/>
        <v/>
      </c>
      <c r="FF69" t="str">
        <f t="shared" si="170"/>
        <v/>
      </c>
      <c r="FG69" t="str">
        <f t="shared" si="171"/>
        <v/>
      </c>
      <c r="FH69" t="str">
        <f t="shared" si="172"/>
        <v/>
      </c>
      <c r="FI69" t="str">
        <f t="shared" si="173"/>
        <v/>
      </c>
      <c r="FJ69" t="str">
        <f t="shared" si="174"/>
        <v/>
      </c>
      <c r="FK69" t="str">
        <f t="shared" si="175"/>
        <v/>
      </c>
      <c r="FL69" t="str">
        <f t="shared" si="176"/>
        <v/>
      </c>
      <c r="FM69" t="str">
        <f t="shared" si="177"/>
        <v/>
      </c>
      <c r="FN69" t="str">
        <f t="shared" si="178"/>
        <v/>
      </c>
      <c r="FO69" t="str">
        <f t="shared" si="179"/>
        <v/>
      </c>
      <c r="FP69" t="str">
        <f t="shared" si="180"/>
        <v/>
      </c>
      <c r="FQ69" t="str">
        <f t="shared" si="181"/>
        <v/>
      </c>
      <c r="FR69" t="str">
        <f t="shared" si="182"/>
        <v/>
      </c>
      <c r="FS69" t="str">
        <f t="shared" si="183"/>
        <v/>
      </c>
      <c r="FT69" t="str">
        <f t="shared" si="184"/>
        <v/>
      </c>
      <c r="FU69" t="str">
        <f t="shared" si="185"/>
        <v/>
      </c>
      <c r="FV69" t="str">
        <f t="shared" si="186"/>
        <v/>
      </c>
      <c r="FW69" t="str">
        <f t="shared" si="187"/>
        <v/>
      </c>
      <c r="FX69" t="str">
        <f t="shared" si="188"/>
        <v/>
      </c>
      <c r="FY69" t="str">
        <f t="shared" si="189"/>
        <v/>
      </c>
      <c r="FZ69" t="str">
        <f t="shared" si="190"/>
        <v/>
      </c>
      <c r="GA69" t="str">
        <f t="shared" si="191"/>
        <v/>
      </c>
      <c r="GB69" t="str">
        <f t="shared" si="192"/>
        <v/>
      </c>
      <c r="GC69" t="str">
        <f t="shared" si="193"/>
        <v/>
      </c>
      <c r="GD69" t="str">
        <f t="shared" si="194"/>
        <v/>
      </c>
      <c r="GE69" t="str">
        <f t="shared" si="195"/>
        <v/>
      </c>
      <c r="GF69" t="str">
        <f t="shared" si="196"/>
        <v/>
      </c>
      <c r="GG69" t="str">
        <f t="shared" si="197"/>
        <v/>
      </c>
      <c r="GH69" t="str">
        <f t="shared" si="198"/>
        <v/>
      </c>
      <c r="GI69" t="str">
        <f t="shared" si="199"/>
        <v/>
      </c>
      <c r="GJ69" t="str">
        <f t="shared" si="200"/>
        <v/>
      </c>
      <c r="GK69" t="str">
        <f t="shared" si="201"/>
        <v/>
      </c>
      <c r="GL69" t="str">
        <f t="shared" si="202"/>
        <v/>
      </c>
      <c r="GM69" t="str">
        <f t="shared" si="203"/>
        <v/>
      </c>
      <c r="GN69" t="str">
        <f t="shared" si="204"/>
        <v/>
      </c>
      <c r="GO69" t="str">
        <f t="shared" si="205"/>
        <v/>
      </c>
    </row>
    <row r="70" spans="1:197" x14ac:dyDescent="0.2">
      <c r="A70" s="1" t="s">
        <v>84</v>
      </c>
      <c r="B70" s="2">
        <v>6.9</v>
      </c>
      <c r="C70" s="2">
        <v>117.8</v>
      </c>
      <c r="D70" s="2">
        <v>887</v>
      </c>
      <c r="E70" s="2">
        <v>7210111935</v>
      </c>
      <c r="F70" s="2">
        <f t="shared" si="140"/>
        <v>19</v>
      </c>
      <c r="G70" s="2">
        <f t="shared" si="141"/>
        <v>35</v>
      </c>
      <c r="H70" s="2">
        <v>46.79</v>
      </c>
      <c r="P70">
        <v>6.91</v>
      </c>
      <c r="Q70">
        <v>117.72</v>
      </c>
      <c r="R70">
        <v>888.1</v>
      </c>
      <c r="S70">
        <v>44.93</v>
      </c>
      <c r="T70" s="4">
        <f t="shared" si="142"/>
        <v>141.18293460319686</v>
      </c>
      <c r="U70" s="4">
        <f t="shared" si="143"/>
        <v>135.36619978676731</v>
      </c>
      <c r="V70" s="4">
        <f t="shared" si="144"/>
        <v>108.18143613159411</v>
      </c>
      <c r="W70" s="4">
        <f t="shared" si="145"/>
        <v>103.15860237162163</v>
      </c>
      <c r="Y70" s="2">
        <v>369.9</v>
      </c>
      <c r="Z70" s="2">
        <v>349.1</v>
      </c>
      <c r="AA70" s="2">
        <v>318</v>
      </c>
      <c r="AB70" s="2">
        <v>311.8</v>
      </c>
      <c r="AE70" s="2">
        <v>528.1</v>
      </c>
      <c r="AF70" s="2">
        <v>511.5</v>
      </c>
      <c r="CD70" t="str">
        <f t="shared" si="146"/>
        <v/>
      </c>
      <c r="CE70" t="str">
        <f t="shared" si="147"/>
        <v/>
      </c>
      <c r="CF70">
        <f t="shared" si="148"/>
        <v>210.10000000000002</v>
      </c>
      <c r="CG70">
        <f t="shared" si="149"/>
        <v>199.7</v>
      </c>
      <c r="CJ70">
        <v>207.3</v>
      </c>
      <c r="CK70">
        <v>199</v>
      </c>
      <c r="CN70">
        <v>208</v>
      </c>
      <c r="CO70">
        <v>199</v>
      </c>
      <c r="CR70">
        <v>218.4</v>
      </c>
      <c r="CS70">
        <v>202.9</v>
      </c>
      <c r="CU70">
        <v>369.9</v>
      </c>
      <c r="CV70">
        <v>349.1</v>
      </c>
      <c r="CW70">
        <v>318</v>
      </c>
      <c r="CX70">
        <v>311.8</v>
      </c>
      <c r="CY70" t="s">
        <v>172</v>
      </c>
      <c r="CZ70" t="s">
        <v>172</v>
      </c>
      <c r="DA70">
        <v>528.1</v>
      </c>
      <c r="DB70">
        <v>511.5</v>
      </c>
      <c r="DD70">
        <v>369.9</v>
      </c>
      <c r="DE70">
        <v>349.1</v>
      </c>
      <c r="DF70">
        <v>318</v>
      </c>
      <c r="DG70">
        <v>311.8</v>
      </c>
      <c r="DH70" t="s">
        <v>172</v>
      </c>
      <c r="DI70" t="s">
        <v>172</v>
      </c>
      <c r="DJ70">
        <v>528.1</v>
      </c>
      <c r="DK70">
        <v>511.5</v>
      </c>
      <c r="DM70" t="s">
        <v>172</v>
      </c>
      <c r="DN70" t="s">
        <v>172</v>
      </c>
      <c r="DO70" t="s">
        <v>172</v>
      </c>
      <c r="DP70" t="s">
        <v>172</v>
      </c>
      <c r="DQ70" t="s">
        <v>172</v>
      </c>
      <c r="DR70" t="s">
        <v>172</v>
      </c>
      <c r="DS70" t="s">
        <v>172</v>
      </c>
      <c r="DT70" t="s">
        <v>172</v>
      </c>
      <c r="DV70" t="s">
        <v>172</v>
      </c>
      <c r="DW70" t="s">
        <v>172</v>
      </c>
      <c r="DX70">
        <v>210.95</v>
      </c>
      <c r="DY70">
        <v>200.15</v>
      </c>
      <c r="EA70" t="s">
        <v>172</v>
      </c>
      <c r="EB70" t="s">
        <v>172</v>
      </c>
      <c r="EC70">
        <v>209.05</v>
      </c>
      <c r="ED70">
        <v>199.35</v>
      </c>
      <c r="EF70" t="s">
        <v>172</v>
      </c>
      <c r="EG70" t="s">
        <v>172</v>
      </c>
      <c r="EH70">
        <v>5.1071844820148504</v>
      </c>
      <c r="EI70">
        <v>1.8627936010197199</v>
      </c>
      <c r="EL70">
        <f t="shared" si="150"/>
        <v>323.10999999999996</v>
      </c>
      <c r="EM70">
        <f t="shared" si="151"/>
        <v>302.31</v>
      </c>
      <c r="EN70">
        <f t="shared" si="152"/>
        <v>271.20999999999998</v>
      </c>
      <c r="EO70">
        <f t="shared" si="153"/>
        <v>265.01</v>
      </c>
      <c r="EP70" t="str">
        <f t="shared" si="154"/>
        <v/>
      </c>
      <c r="EQ70" t="str">
        <f t="shared" si="155"/>
        <v/>
      </c>
      <c r="ER70">
        <f t="shared" si="156"/>
        <v>481.31</v>
      </c>
      <c r="ES70">
        <f t="shared" si="157"/>
        <v>464.71</v>
      </c>
      <c r="ET70" t="str">
        <f t="shared" si="158"/>
        <v/>
      </c>
      <c r="EU70" t="str">
        <f t="shared" si="159"/>
        <v/>
      </c>
      <c r="EV70" t="str">
        <f t="shared" si="160"/>
        <v/>
      </c>
      <c r="EW70" t="str">
        <f t="shared" si="161"/>
        <v/>
      </c>
      <c r="EX70" t="str">
        <f t="shared" si="162"/>
        <v/>
      </c>
      <c r="EY70" t="str">
        <f t="shared" si="163"/>
        <v/>
      </c>
      <c r="EZ70" t="str">
        <f t="shared" si="164"/>
        <v/>
      </c>
      <c r="FA70" t="str">
        <f t="shared" si="165"/>
        <v/>
      </c>
      <c r="FB70" t="str">
        <f t="shared" si="166"/>
        <v/>
      </c>
      <c r="FC70" t="str">
        <f t="shared" si="167"/>
        <v/>
      </c>
      <c r="FD70" t="str">
        <f t="shared" si="168"/>
        <v/>
      </c>
      <c r="FE70" t="str">
        <f t="shared" si="169"/>
        <v/>
      </c>
      <c r="FF70" t="str">
        <f t="shared" si="170"/>
        <v/>
      </c>
      <c r="FG70" t="str">
        <f t="shared" si="171"/>
        <v/>
      </c>
      <c r="FH70" t="str">
        <f t="shared" si="172"/>
        <v/>
      </c>
      <c r="FI70" t="str">
        <f t="shared" si="173"/>
        <v/>
      </c>
      <c r="FJ70" t="str">
        <f t="shared" si="174"/>
        <v/>
      </c>
      <c r="FK70" t="str">
        <f t="shared" si="175"/>
        <v/>
      </c>
      <c r="FL70" t="str">
        <f t="shared" si="176"/>
        <v/>
      </c>
      <c r="FM70" t="str">
        <f t="shared" si="177"/>
        <v/>
      </c>
      <c r="FN70" t="str">
        <f t="shared" si="178"/>
        <v/>
      </c>
      <c r="FO70" t="str">
        <f t="shared" si="179"/>
        <v/>
      </c>
      <c r="FP70" t="str">
        <f t="shared" si="180"/>
        <v/>
      </c>
      <c r="FQ70" t="str">
        <f t="shared" si="181"/>
        <v/>
      </c>
      <c r="FR70" t="str">
        <f t="shared" si="182"/>
        <v/>
      </c>
      <c r="FS70" t="str">
        <f t="shared" si="183"/>
        <v/>
      </c>
      <c r="FT70" t="str">
        <f t="shared" si="184"/>
        <v/>
      </c>
      <c r="FU70" t="str">
        <f t="shared" si="185"/>
        <v/>
      </c>
      <c r="FV70" t="str">
        <f t="shared" si="186"/>
        <v/>
      </c>
      <c r="FW70" t="str">
        <f t="shared" si="187"/>
        <v/>
      </c>
      <c r="FX70" t="str">
        <f t="shared" si="188"/>
        <v/>
      </c>
      <c r="FY70" t="str">
        <f t="shared" si="189"/>
        <v/>
      </c>
      <c r="FZ70" t="str">
        <f t="shared" si="190"/>
        <v/>
      </c>
      <c r="GA70" t="str">
        <f t="shared" si="191"/>
        <v/>
      </c>
      <c r="GB70" t="str">
        <f t="shared" si="192"/>
        <v/>
      </c>
      <c r="GC70" t="str">
        <f t="shared" si="193"/>
        <v/>
      </c>
      <c r="GD70" t="str">
        <f t="shared" si="194"/>
        <v/>
      </c>
      <c r="GE70" t="str">
        <f t="shared" si="195"/>
        <v/>
      </c>
      <c r="GF70" t="str">
        <f t="shared" si="196"/>
        <v/>
      </c>
      <c r="GG70" t="str">
        <f t="shared" si="197"/>
        <v/>
      </c>
      <c r="GH70" t="str">
        <f t="shared" si="198"/>
        <v/>
      </c>
      <c r="GI70" t="str">
        <f t="shared" si="199"/>
        <v/>
      </c>
      <c r="GJ70" t="str">
        <f t="shared" si="200"/>
        <v/>
      </c>
      <c r="GK70" t="str">
        <f t="shared" si="201"/>
        <v/>
      </c>
      <c r="GL70" t="str">
        <f t="shared" si="202"/>
        <v/>
      </c>
      <c r="GM70" t="str">
        <f t="shared" si="203"/>
        <v/>
      </c>
      <c r="GN70" t="str">
        <f t="shared" si="204"/>
        <v/>
      </c>
      <c r="GO70" t="str">
        <f t="shared" si="205"/>
        <v/>
      </c>
    </row>
    <row r="71" spans="1:197" x14ac:dyDescent="0.2">
      <c r="A71" s="1" t="s">
        <v>85</v>
      </c>
      <c r="B71" s="2">
        <v>7</v>
      </c>
      <c r="C71" s="2">
        <v>-9.3000000000000007</v>
      </c>
      <c r="D71" s="2">
        <v>932</v>
      </c>
      <c r="E71" s="2">
        <v>7206141834</v>
      </c>
      <c r="F71" s="2">
        <f t="shared" si="140"/>
        <v>18</v>
      </c>
      <c r="G71" s="2">
        <f t="shared" si="141"/>
        <v>34</v>
      </c>
      <c r="H71" s="2">
        <v>27.24</v>
      </c>
      <c r="P71">
        <v>7.04</v>
      </c>
      <c r="Q71">
        <v>-9.2899999999999991</v>
      </c>
      <c r="R71">
        <v>931.4</v>
      </c>
      <c r="S71">
        <v>26.91</v>
      </c>
      <c r="T71" s="4">
        <f t="shared" si="142"/>
        <v>17.286483735822092</v>
      </c>
      <c r="U71" s="4">
        <f t="shared" si="143"/>
        <v>13.411621432674888</v>
      </c>
      <c r="V71" s="4">
        <f t="shared" si="144"/>
        <v>22.752700966557935</v>
      </c>
      <c r="W71" s="4">
        <f t="shared" si="145"/>
        <v>29.431393964937648</v>
      </c>
      <c r="Y71" s="2">
        <v>154.9</v>
      </c>
      <c r="Z71" s="2">
        <v>158.1</v>
      </c>
      <c r="AA71" s="2">
        <v>164.4</v>
      </c>
      <c r="AC71" s="2">
        <v>249.8</v>
      </c>
      <c r="AD71" s="2">
        <v>256.5</v>
      </c>
      <c r="AE71" s="2">
        <v>265.2</v>
      </c>
      <c r="AF71" s="2">
        <v>279.3</v>
      </c>
      <c r="CD71">
        <f t="shared" si="146"/>
        <v>94.9</v>
      </c>
      <c r="CE71">
        <f t="shared" si="147"/>
        <v>98.4</v>
      </c>
      <c r="CF71">
        <f t="shared" si="148"/>
        <v>100.79999999999998</v>
      </c>
      <c r="CG71" t="str">
        <f t="shared" si="149"/>
        <v/>
      </c>
      <c r="CH71">
        <v>105.7</v>
      </c>
      <c r="CI71">
        <v>100.1</v>
      </c>
      <c r="CJ71">
        <v>104.4</v>
      </c>
      <c r="CM71">
        <v>97</v>
      </c>
      <c r="CN71">
        <v>103</v>
      </c>
      <c r="CO71">
        <v>114</v>
      </c>
      <c r="CU71">
        <v>154.9</v>
      </c>
      <c r="CV71">
        <v>158.1</v>
      </c>
      <c r="CW71">
        <v>164.4</v>
      </c>
      <c r="CX71" t="s">
        <v>172</v>
      </c>
      <c r="CY71">
        <v>249.8</v>
      </c>
      <c r="CZ71">
        <v>256.5</v>
      </c>
      <c r="DA71">
        <v>265.2</v>
      </c>
      <c r="DB71">
        <v>279.3</v>
      </c>
      <c r="DD71">
        <v>154.9</v>
      </c>
      <c r="DE71">
        <v>158.1</v>
      </c>
      <c r="DF71">
        <v>164.4</v>
      </c>
      <c r="DG71" t="s">
        <v>172</v>
      </c>
      <c r="DH71">
        <v>249.8</v>
      </c>
      <c r="DI71">
        <v>256.5</v>
      </c>
      <c r="DJ71">
        <v>265.2</v>
      </c>
      <c r="DK71">
        <v>279.3</v>
      </c>
      <c r="DM71" t="s">
        <v>172</v>
      </c>
      <c r="DN71" t="s">
        <v>172</v>
      </c>
      <c r="DO71" t="s">
        <v>172</v>
      </c>
      <c r="DP71" t="s">
        <v>172</v>
      </c>
      <c r="DQ71" t="s">
        <v>172</v>
      </c>
      <c r="DR71" t="s">
        <v>172</v>
      </c>
      <c r="DS71" t="s">
        <v>172</v>
      </c>
      <c r="DT71" t="s">
        <v>172</v>
      </c>
      <c r="DV71">
        <v>100.3</v>
      </c>
      <c r="DW71">
        <v>98.5</v>
      </c>
      <c r="DX71">
        <v>102.73333333333299</v>
      </c>
      <c r="DY71">
        <v>114</v>
      </c>
      <c r="EA71">
        <v>100.3</v>
      </c>
      <c r="EB71">
        <v>98.4</v>
      </c>
      <c r="EC71">
        <v>103</v>
      </c>
      <c r="ED71">
        <v>114</v>
      </c>
      <c r="EF71">
        <v>7.6367532368147097</v>
      </c>
      <c r="EG71">
        <v>1.552417469626</v>
      </c>
      <c r="EH71">
        <v>1.8147543451755099</v>
      </c>
      <c r="EI71" t="s">
        <v>172</v>
      </c>
      <c r="EL71">
        <f t="shared" si="150"/>
        <v>127.66000000000001</v>
      </c>
      <c r="EM71">
        <f t="shared" si="151"/>
        <v>130.85999999999999</v>
      </c>
      <c r="EN71">
        <f t="shared" si="152"/>
        <v>137.16</v>
      </c>
      <c r="EO71" t="str">
        <f t="shared" si="153"/>
        <v/>
      </c>
      <c r="EP71">
        <f t="shared" si="154"/>
        <v>222.56</v>
      </c>
      <c r="EQ71">
        <f t="shared" si="155"/>
        <v>229.26</v>
      </c>
      <c r="ER71">
        <f t="shared" si="156"/>
        <v>237.95999999999998</v>
      </c>
      <c r="ES71">
        <f t="shared" si="157"/>
        <v>252.06</v>
      </c>
      <c r="ET71" t="str">
        <f t="shared" si="158"/>
        <v/>
      </c>
      <c r="EU71" t="str">
        <f t="shared" si="159"/>
        <v/>
      </c>
      <c r="EV71" t="str">
        <f t="shared" si="160"/>
        <v/>
      </c>
      <c r="EW71" t="str">
        <f t="shared" si="161"/>
        <v/>
      </c>
      <c r="EX71" t="str">
        <f t="shared" si="162"/>
        <v/>
      </c>
      <c r="EY71" t="str">
        <f t="shared" si="163"/>
        <v/>
      </c>
      <c r="EZ71" t="str">
        <f t="shared" si="164"/>
        <v/>
      </c>
      <c r="FA71" t="str">
        <f t="shared" si="165"/>
        <v/>
      </c>
      <c r="FB71" t="str">
        <f t="shared" si="166"/>
        <v/>
      </c>
      <c r="FC71" t="str">
        <f t="shared" si="167"/>
        <v/>
      </c>
      <c r="FD71" t="str">
        <f t="shared" si="168"/>
        <v/>
      </c>
      <c r="FE71" t="str">
        <f t="shared" si="169"/>
        <v/>
      </c>
      <c r="FF71" t="str">
        <f t="shared" si="170"/>
        <v/>
      </c>
      <c r="FG71" t="str">
        <f t="shared" si="171"/>
        <v/>
      </c>
      <c r="FH71" t="str">
        <f t="shared" si="172"/>
        <v/>
      </c>
      <c r="FI71" t="str">
        <f t="shared" si="173"/>
        <v/>
      </c>
      <c r="FJ71" t="str">
        <f t="shared" si="174"/>
        <v/>
      </c>
      <c r="FK71" t="str">
        <f t="shared" si="175"/>
        <v/>
      </c>
      <c r="FL71" t="str">
        <f t="shared" si="176"/>
        <v/>
      </c>
      <c r="FM71" t="str">
        <f t="shared" si="177"/>
        <v/>
      </c>
      <c r="FN71" t="str">
        <f t="shared" si="178"/>
        <v/>
      </c>
      <c r="FO71" t="str">
        <f t="shared" si="179"/>
        <v/>
      </c>
      <c r="FP71" t="str">
        <f t="shared" si="180"/>
        <v/>
      </c>
      <c r="FQ71" t="str">
        <f t="shared" si="181"/>
        <v/>
      </c>
      <c r="FR71" t="str">
        <f t="shared" si="182"/>
        <v/>
      </c>
      <c r="FS71" t="str">
        <f t="shared" si="183"/>
        <v/>
      </c>
      <c r="FT71" t="str">
        <f t="shared" si="184"/>
        <v/>
      </c>
      <c r="FU71" t="str">
        <f t="shared" si="185"/>
        <v/>
      </c>
      <c r="FV71" t="str">
        <f t="shared" si="186"/>
        <v/>
      </c>
      <c r="FW71" t="str">
        <f t="shared" si="187"/>
        <v/>
      </c>
      <c r="FX71" t="str">
        <f t="shared" si="188"/>
        <v/>
      </c>
      <c r="FY71" t="str">
        <f t="shared" si="189"/>
        <v/>
      </c>
      <c r="FZ71" t="str">
        <f t="shared" si="190"/>
        <v/>
      </c>
      <c r="GA71" t="str">
        <f t="shared" si="191"/>
        <v/>
      </c>
      <c r="GB71" t="str">
        <f t="shared" si="192"/>
        <v/>
      </c>
      <c r="GC71" t="str">
        <f t="shared" si="193"/>
        <v/>
      </c>
      <c r="GD71" t="str">
        <f t="shared" si="194"/>
        <v/>
      </c>
      <c r="GE71" t="str">
        <f t="shared" si="195"/>
        <v/>
      </c>
      <c r="GF71" t="str">
        <f t="shared" si="196"/>
        <v/>
      </c>
      <c r="GG71" t="str">
        <f t="shared" si="197"/>
        <v/>
      </c>
      <c r="GH71" t="str">
        <f t="shared" si="198"/>
        <v/>
      </c>
      <c r="GI71" t="str">
        <f t="shared" si="199"/>
        <v/>
      </c>
      <c r="GJ71" t="str">
        <f t="shared" si="200"/>
        <v/>
      </c>
      <c r="GK71" t="str">
        <f t="shared" si="201"/>
        <v/>
      </c>
      <c r="GL71" t="str">
        <f t="shared" si="202"/>
        <v/>
      </c>
      <c r="GM71" t="str">
        <f t="shared" si="203"/>
        <v/>
      </c>
      <c r="GN71" t="str">
        <f t="shared" si="204"/>
        <v/>
      </c>
      <c r="GO71" t="str">
        <f t="shared" si="205"/>
        <v/>
      </c>
    </row>
    <row r="72" spans="1:197" x14ac:dyDescent="0.2">
      <c r="A72" s="1" t="s">
        <v>86</v>
      </c>
      <c r="B72" s="2">
        <v>-1.6</v>
      </c>
      <c r="C72" s="2">
        <v>-10.9</v>
      </c>
      <c r="D72" s="2">
        <v>886</v>
      </c>
      <c r="E72" s="2">
        <v>7306272348</v>
      </c>
      <c r="F72" s="2">
        <f t="shared" si="140"/>
        <v>23</v>
      </c>
      <c r="G72" s="2">
        <f t="shared" si="141"/>
        <v>48</v>
      </c>
      <c r="H72" s="2">
        <v>35.369999999999997</v>
      </c>
      <c r="P72">
        <v>-1.6</v>
      </c>
      <c r="Q72">
        <v>-10.93</v>
      </c>
      <c r="R72">
        <v>885.4</v>
      </c>
      <c r="S72">
        <v>35.15</v>
      </c>
      <c r="T72" s="4">
        <f t="shared" si="142"/>
        <v>12.588724747168857</v>
      </c>
      <c r="U72" s="4">
        <f t="shared" si="143"/>
        <v>6.8820662700808528</v>
      </c>
      <c r="V72" s="4">
        <f t="shared" si="144"/>
        <v>31.080089091898994</v>
      </c>
      <c r="W72" s="4">
        <f t="shared" si="145"/>
        <v>27.283877750213762</v>
      </c>
      <c r="AA72" s="2">
        <v>185</v>
      </c>
      <c r="AB72" s="2">
        <v>173.1</v>
      </c>
      <c r="AC72" s="2">
        <v>247.9</v>
      </c>
      <c r="AD72" s="2">
        <v>242.6</v>
      </c>
      <c r="AE72" s="2">
        <v>286.7</v>
      </c>
      <c r="AF72" s="2">
        <v>277.8</v>
      </c>
      <c r="CD72" t="str">
        <f t="shared" si="146"/>
        <v/>
      </c>
      <c r="CE72" t="str">
        <f t="shared" si="147"/>
        <v/>
      </c>
      <c r="CF72">
        <f t="shared" si="148"/>
        <v>101.69999999999999</v>
      </c>
      <c r="CG72">
        <f t="shared" si="149"/>
        <v>104.70000000000002</v>
      </c>
      <c r="CH72">
        <v>93.8</v>
      </c>
      <c r="CI72">
        <v>85.2</v>
      </c>
      <c r="CK72">
        <v>105.9</v>
      </c>
      <c r="CM72">
        <v>80</v>
      </c>
      <c r="CN72">
        <v>107</v>
      </c>
      <c r="CO72">
        <v>109</v>
      </c>
      <c r="CU72" t="s">
        <v>172</v>
      </c>
      <c r="CV72" t="s">
        <v>172</v>
      </c>
      <c r="CW72">
        <v>185</v>
      </c>
      <c r="CX72">
        <v>173.1</v>
      </c>
      <c r="CY72">
        <v>247.9</v>
      </c>
      <c r="CZ72">
        <v>242.6</v>
      </c>
      <c r="DA72">
        <v>286.7</v>
      </c>
      <c r="DB72">
        <v>277.8</v>
      </c>
      <c r="DD72" t="s">
        <v>172</v>
      </c>
      <c r="DE72" t="s">
        <v>172</v>
      </c>
      <c r="DF72">
        <v>185</v>
      </c>
      <c r="DG72">
        <v>173.1</v>
      </c>
      <c r="DH72">
        <v>247.9</v>
      </c>
      <c r="DI72">
        <v>242.6</v>
      </c>
      <c r="DJ72">
        <v>286.7</v>
      </c>
      <c r="DK72">
        <v>277.8</v>
      </c>
      <c r="DM72" t="s">
        <v>172</v>
      </c>
      <c r="DN72" t="s">
        <v>172</v>
      </c>
      <c r="DO72" t="s">
        <v>172</v>
      </c>
      <c r="DP72" t="s">
        <v>172</v>
      </c>
      <c r="DQ72" t="s">
        <v>172</v>
      </c>
      <c r="DR72" t="s">
        <v>172</v>
      </c>
      <c r="DS72" t="s">
        <v>172</v>
      </c>
      <c r="DT72" t="s">
        <v>172</v>
      </c>
      <c r="DV72">
        <v>93.8</v>
      </c>
      <c r="DW72">
        <v>82.6</v>
      </c>
      <c r="DX72">
        <v>104.35</v>
      </c>
      <c r="DY72">
        <v>106.533333333333</v>
      </c>
      <c r="EA72">
        <v>93.8</v>
      </c>
      <c r="EB72">
        <v>82.6</v>
      </c>
      <c r="EC72">
        <v>104.35</v>
      </c>
      <c r="ED72">
        <v>105.9</v>
      </c>
      <c r="EF72" t="s">
        <v>172</v>
      </c>
      <c r="EG72">
        <v>3.6769552621700501</v>
      </c>
      <c r="EH72">
        <v>3.74766594028871</v>
      </c>
      <c r="EI72">
        <v>2.2188585654190098</v>
      </c>
      <c r="EL72" t="str">
        <f t="shared" si="150"/>
        <v/>
      </c>
      <c r="EM72" t="str">
        <f t="shared" si="151"/>
        <v/>
      </c>
      <c r="EN72">
        <f t="shared" si="152"/>
        <v>149.63</v>
      </c>
      <c r="EO72">
        <f t="shared" si="153"/>
        <v>137.72999999999999</v>
      </c>
      <c r="EP72">
        <f t="shared" si="154"/>
        <v>212.53</v>
      </c>
      <c r="EQ72">
        <f t="shared" si="155"/>
        <v>207.23</v>
      </c>
      <c r="ER72">
        <f t="shared" si="156"/>
        <v>251.32999999999998</v>
      </c>
      <c r="ES72">
        <f t="shared" si="157"/>
        <v>242.43</v>
      </c>
      <c r="ET72" t="str">
        <f t="shared" si="158"/>
        <v/>
      </c>
      <c r="EU72" t="str">
        <f t="shared" si="159"/>
        <v/>
      </c>
      <c r="EV72" t="str">
        <f t="shared" si="160"/>
        <v/>
      </c>
      <c r="EW72" t="str">
        <f t="shared" si="161"/>
        <v/>
      </c>
      <c r="EX72" t="str">
        <f t="shared" si="162"/>
        <v/>
      </c>
      <c r="EY72" t="str">
        <f t="shared" si="163"/>
        <v/>
      </c>
      <c r="EZ72" t="str">
        <f t="shared" si="164"/>
        <v/>
      </c>
      <c r="FA72" t="str">
        <f t="shared" si="165"/>
        <v/>
      </c>
      <c r="FB72" t="str">
        <f t="shared" si="166"/>
        <v/>
      </c>
      <c r="FC72" t="str">
        <f t="shared" si="167"/>
        <v/>
      </c>
      <c r="FD72" t="str">
        <f t="shared" si="168"/>
        <v/>
      </c>
      <c r="FE72" t="str">
        <f t="shared" si="169"/>
        <v/>
      </c>
      <c r="FF72" t="str">
        <f t="shared" si="170"/>
        <v/>
      </c>
      <c r="FG72" t="str">
        <f t="shared" si="171"/>
        <v/>
      </c>
      <c r="FH72" t="str">
        <f t="shared" si="172"/>
        <v/>
      </c>
      <c r="FI72" t="str">
        <f t="shared" si="173"/>
        <v/>
      </c>
      <c r="FJ72" t="str">
        <f t="shared" si="174"/>
        <v/>
      </c>
      <c r="FK72" t="str">
        <f t="shared" si="175"/>
        <v/>
      </c>
      <c r="FL72" t="str">
        <f t="shared" si="176"/>
        <v/>
      </c>
      <c r="FM72" t="str">
        <f t="shared" si="177"/>
        <v/>
      </c>
      <c r="FN72" t="str">
        <f t="shared" si="178"/>
        <v/>
      </c>
      <c r="FO72" t="str">
        <f t="shared" si="179"/>
        <v/>
      </c>
      <c r="FP72" t="str">
        <f t="shared" si="180"/>
        <v/>
      </c>
      <c r="FQ72" t="str">
        <f t="shared" si="181"/>
        <v/>
      </c>
      <c r="FR72" t="str">
        <f t="shared" si="182"/>
        <v/>
      </c>
      <c r="FS72" t="str">
        <f t="shared" si="183"/>
        <v/>
      </c>
      <c r="FT72" t="str">
        <f t="shared" si="184"/>
        <v/>
      </c>
      <c r="FU72" t="str">
        <f t="shared" si="185"/>
        <v/>
      </c>
      <c r="FV72" t="str">
        <f t="shared" si="186"/>
        <v/>
      </c>
      <c r="FW72" t="str">
        <f t="shared" si="187"/>
        <v/>
      </c>
      <c r="FX72" t="str">
        <f t="shared" si="188"/>
        <v/>
      </c>
      <c r="FY72" t="str">
        <f t="shared" si="189"/>
        <v/>
      </c>
      <c r="FZ72" t="str">
        <f t="shared" si="190"/>
        <v/>
      </c>
      <c r="GA72" t="str">
        <f t="shared" si="191"/>
        <v/>
      </c>
      <c r="GB72" t="str">
        <f t="shared" si="192"/>
        <v/>
      </c>
      <c r="GC72" t="str">
        <f t="shared" si="193"/>
        <v/>
      </c>
      <c r="GD72" t="str">
        <f t="shared" si="194"/>
        <v/>
      </c>
      <c r="GE72" t="str">
        <f t="shared" si="195"/>
        <v/>
      </c>
      <c r="GF72" t="str">
        <f t="shared" si="196"/>
        <v/>
      </c>
      <c r="GG72" t="str">
        <f t="shared" si="197"/>
        <v/>
      </c>
      <c r="GH72" t="str">
        <f t="shared" si="198"/>
        <v/>
      </c>
      <c r="GI72" t="str">
        <f t="shared" si="199"/>
        <v/>
      </c>
      <c r="GJ72" t="str">
        <f t="shared" si="200"/>
        <v/>
      </c>
      <c r="GK72" t="str">
        <f t="shared" si="201"/>
        <v/>
      </c>
      <c r="GL72" t="str">
        <f t="shared" si="202"/>
        <v/>
      </c>
      <c r="GM72" t="str">
        <f t="shared" si="203"/>
        <v/>
      </c>
      <c r="GN72" t="str">
        <f t="shared" si="204"/>
        <v/>
      </c>
      <c r="GO72" t="str">
        <f t="shared" si="205"/>
        <v/>
      </c>
    </row>
    <row r="73" spans="1:197" x14ac:dyDescent="0.2">
      <c r="A73" s="1" t="s">
        <v>87</v>
      </c>
      <c r="B73" s="2">
        <v>13.9</v>
      </c>
      <c r="C73" s="2">
        <v>-26.8</v>
      </c>
      <c r="D73" s="2">
        <v>953</v>
      </c>
      <c r="E73" s="2">
        <v>7206081616</v>
      </c>
      <c r="F73" s="2">
        <f t="shared" si="140"/>
        <v>16</v>
      </c>
      <c r="G73" s="2">
        <f t="shared" si="141"/>
        <v>16</v>
      </c>
      <c r="H73" s="2">
        <v>24.7</v>
      </c>
      <c r="P73">
        <v>13.88</v>
      </c>
      <c r="Q73">
        <v>-26.64</v>
      </c>
      <c r="R73">
        <v>951.8</v>
      </c>
      <c r="S73">
        <v>24.56</v>
      </c>
      <c r="T73" s="4">
        <f t="shared" si="142"/>
        <v>17.239055725924814</v>
      </c>
      <c r="U73" s="4">
        <f t="shared" si="143"/>
        <v>19.827437635720013</v>
      </c>
      <c r="V73" s="4">
        <f t="shared" si="144"/>
        <v>30.990368014228398</v>
      </c>
      <c r="W73" s="4">
        <f t="shared" si="145"/>
        <v>47.803548435636905</v>
      </c>
      <c r="Z73" s="2">
        <v>163.4</v>
      </c>
      <c r="AA73" s="2">
        <v>172.4</v>
      </c>
      <c r="AC73" s="2">
        <v>247.3</v>
      </c>
      <c r="AD73" s="2">
        <v>270.10000000000002</v>
      </c>
      <c r="AE73" s="2">
        <v>284.10000000000002</v>
      </c>
      <c r="AF73" s="2">
        <v>325.60000000000002</v>
      </c>
      <c r="CD73" t="str">
        <f t="shared" si="146"/>
        <v/>
      </c>
      <c r="CE73">
        <f t="shared" si="147"/>
        <v>106.70000000000002</v>
      </c>
      <c r="CF73">
        <f t="shared" si="148"/>
        <v>111.70000000000002</v>
      </c>
      <c r="CG73" t="str">
        <f t="shared" si="149"/>
        <v/>
      </c>
      <c r="CI73">
        <v>93.4</v>
      </c>
      <c r="CJ73">
        <v>113.5</v>
      </c>
      <c r="CM73">
        <v>95</v>
      </c>
      <c r="CU73" t="s">
        <v>172</v>
      </c>
      <c r="CV73">
        <v>163.4</v>
      </c>
      <c r="CW73">
        <v>172.4</v>
      </c>
      <c r="CX73" t="s">
        <v>172</v>
      </c>
      <c r="CY73">
        <v>247.3</v>
      </c>
      <c r="CZ73">
        <v>270.10000000000002</v>
      </c>
      <c r="DA73">
        <v>284.10000000000002</v>
      </c>
      <c r="DB73">
        <v>325.60000000000002</v>
      </c>
      <c r="DD73" t="s">
        <v>172</v>
      </c>
      <c r="DE73">
        <v>163.4</v>
      </c>
      <c r="DF73">
        <v>172.4</v>
      </c>
      <c r="DG73" t="s">
        <v>172</v>
      </c>
      <c r="DH73">
        <v>247.3</v>
      </c>
      <c r="DI73">
        <v>270.10000000000002</v>
      </c>
      <c r="DJ73">
        <v>284.10000000000002</v>
      </c>
      <c r="DK73">
        <v>325.60000000000002</v>
      </c>
      <c r="DM73" t="s">
        <v>172</v>
      </c>
      <c r="DN73" t="s">
        <v>172</v>
      </c>
      <c r="DO73" t="s">
        <v>172</v>
      </c>
      <c r="DP73" t="s">
        <v>172</v>
      </c>
      <c r="DQ73" t="s">
        <v>172</v>
      </c>
      <c r="DR73" t="s">
        <v>172</v>
      </c>
      <c r="DS73" t="s">
        <v>172</v>
      </c>
      <c r="DT73" t="s">
        <v>172</v>
      </c>
      <c r="DV73" t="s">
        <v>172</v>
      </c>
      <c r="DW73">
        <v>98.366666666666703</v>
      </c>
      <c r="DX73">
        <v>112.6</v>
      </c>
      <c r="DY73" t="s">
        <v>172</v>
      </c>
      <c r="EA73" t="s">
        <v>172</v>
      </c>
      <c r="EB73">
        <v>95</v>
      </c>
      <c r="EC73">
        <v>112.6</v>
      </c>
      <c r="ED73" t="s">
        <v>172</v>
      </c>
      <c r="EF73" t="s">
        <v>172</v>
      </c>
      <c r="EG73">
        <v>7.2610834820523502</v>
      </c>
      <c r="EH73">
        <v>1.2727922061357699</v>
      </c>
      <c r="EI73" t="s">
        <v>172</v>
      </c>
      <c r="EL73" t="str">
        <f t="shared" si="150"/>
        <v/>
      </c>
      <c r="EM73">
        <f t="shared" si="151"/>
        <v>138.70000000000002</v>
      </c>
      <c r="EN73">
        <f t="shared" si="152"/>
        <v>147.70000000000002</v>
      </c>
      <c r="EO73" t="str">
        <f t="shared" si="153"/>
        <v/>
      </c>
      <c r="EP73">
        <f t="shared" si="154"/>
        <v>222.60000000000002</v>
      </c>
      <c r="EQ73">
        <f t="shared" si="155"/>
        <v>245.40000000000003</v>
      </c>
      <c r="ER73">
        <f t="shared" si="156"/>
        <v>259.40000000000003</v>
      </c>
      <c r="ES73">
        <f t="shared" si="157"/>
        <v>300.90000000000003</v>
      </c>
      <c r="ET73" t="str">
        <f t="shared" si="158"/>
        <v/>
      </c>
      <c r="EU73" t="str">
        <f t="shared" si="159"/>
        <v/>
      </c>
      <c r="EV73" t="str">
        <f t="shared" si="160"/>
        <v/>
      </c>
      <c r="EW73" t="str">
        <f t="shared" si="161"/>
        <v/>
      </c>
      <c r="EX73" t="str">
        <f t="shared" si="162"/>
        <v/>
      </c>
      <c r="EY73" t="str">
        <f t="shared" si="163"/>
        <v/>
      </c>
      <c r="EZ73" t="str">
        <f t="shared" si="164"/>
        <v/>
      </c>
      <c r="FA73" t="str">
        <f t="shared" si="165"/>
        <v/>
      </c>
      <c r="FB73" t="str">
        <f t="shared" si="166"/>
        <v/>
      </c>
      <c r="FC73" t="str">
        <f t="shared" si="167"/>
        <v/>
      </c>
      <c r="FD73" t="str">
        <f t="shared" si="168"/>
        <v/>
      </c>
      <c r="FE73" t="str">
        <f t="shared" si="169"/>
        <v/>
      </c>
      <c r="FF73" t="str">
        <f t="shared" si="170"/>
        <v/>
      </c>
      <c r="FG73" t="str">
        <f t="shared" si="171"/>
        <v/>
      </c>
      <c r="FH73" t="str">
        <f t="shared" si="172"/>
        <v/>
      </c>
      <c r="FI73" t="str">
        <f t="shared" si="173"/>
        <v/>
      </c>
      <c r="FJ73" t="str">
        <f t="shared" si="174"/>
        <v/>
      </c>
      <c r="FK73" t="str">
        <f t="shared" si="175"/>
        <v/>
      </c>
      <c r="FL73" t="str">
        <f t="shared" si="176"/>
        <v/>
      </c>
      <c r="FM73" t="str">
        <f t="shared" si="177"/>
        <v/>
      </c>
      <c r="FN73" t="str">
        <f t="shared" si="178"/>
        <v/>
      </c>
      <c r="FO73" t="str">
        <f t="shared" si="179"/>
        <v/>
      </c>
      <c r="FP73" t="str">
        <f t="shared" si="180"/>
        <v/>
      </c>
      <c r="FQ73" t="str">
        <f t="shared" si="181"/>
        <v/>
      </c>
      <c r="FR73" t="str">
        <f t="shared" si="182"/>
        <v/>
      </c>
      <c r="FS73" t="str">
        <f t="shared" si="183"/>
        <v/>
      </c>
      <c r="FT73" t="str">
        <f t="shared" si="184"/>
        <v/>
      </c>
      <c r="FU73" t="str">
        <f t="shared" si="185"/>
        <v/>
      </c>
      <c r="FV73" t="str">
        <f t="shared" si="186"/>
        <v/>
      </c>
      <c r="FW73" t="str">
        <f t="shared" si="187"/>
        <v/>
      </c>
      <c r="FX73" t="str">
        <f t="shared" si="188"/>
        <v/>
      </c>
      <c r="FY73" t="str">
        <f t="shared" si="189"/>
        <v/>
      </c>
      <c r="FZ73" t="str">
        <f t="shared" si="190"/>
        <v/>
      </c>
      <c r="GA73" t="str">
        <f t="shared" si="191"/>
        <v/>
      </c>
      <c r="GB73" t="str">
        <f t="shared" si="192"/>
        <v/>
      </c>
      <c r="GC73" t="str">
        <f t="shared" si="193"/>
        <v/>
      </c>
      <c r="GD73" t="str">
        <f t="shared" si="194"/>
        <v/>
      </c>
      <c r="GE73" t="str">
        <f t="shared" si="195"/>
        <v/>
      </c>
      <c r="GF73" t="str">
        <f t="shared" si="196"/>
        <v/>
      </c>
      <c r="GG73" t="str">
        <f t="shared" si="197"/>
        <v/>
      </c>
      <c r="GH73" t="str">
        <f t="shared" si="198"/>
        <v/>
      </c>
      <c r="GI73" t="str">
        <f t="shared" si="199"/>
        <v/>
      </c>
      <c r="GJ73" t="str">
        <f t="shared" si="200"/>
        <v/>
      </c>
      <c r="GK73" t="str">
        <f t="shared" si="201"/>
        <v/>
      </c>
      <c r="GL73" t="str">
        <f t="shared" si="202"/>
        <v/>
      </c>
      <c r="GM73" t="str">
        <f t="shared" si="203"/>
        <v/>
      </c>
      <c r="GN73" t="str">
        <f t="shared" si="204"/>
        <v/>
      </c>
      <c r="GO73" t="str">
        <f t="shared" si="205"/>
        <v/>
      </c>
    </row>
    <row r="74" spans="1:197" x14ac:dyDescent="0.2">
      <c r="A74" s="1" t="s">
        <v>88</v>
      </c>
      <c r="B74" s="2">
        <v>22.7</v>
      </c>
      <c r="C74" s="2">
        <v>-53.5</v>
      </c>
      <c r="D74" s="2">
        <v>1004</v>
      </c>
      <c r="E74" s="2">
        <v>7305030152</v>
      </c>
      <c r="F74" s="2">
        <f t="shared" si="140"/>
        <v>1</v>
      </c>
      <c r="G74" s="2">
        <f t="shared" si="141"/>
        <v>52</v>
      </c>
      <c r="H74" s="2">
        <v>35.840000000000003</v>
      </c>
      <c r="P74">
        <v>22.69</v>
      </c>
      <c r="Q74">
        <v>-53.38</v>
      </c>
      <c r="R74">
        <v>1004.6</v>
      </c>
      <c r="S74">
        <v>34.840000000000003</v>
      </c>
      <c r="T74" s="4">
        <f t="shared" si="142"/>
        <v>39.01954627841414</v>
      </c>
      <c r="U74" s="4">
        <f t="shared" si="143"/>
        <v>43.932780285173735</v>
      </c>
      <c r="V74" s="4">
        <f t="shared" si="144"/>
        <v>51.721991389095386</v>
      </c>
      <c r="W74" s="4">
        <f t="shared" si="145"/>
        <v>74.554607981085908</v>
      </c>
      <c r="Y74" s="2">
        <v>195.8</v>
      </c>
      <c r="Z74" s="2">
        <v>205.6</v>
      </c>
      <c r="AA74" s="2">
        <v>229.9</v>
      </c>
      <c r="AB74" s="2">
        <v>245.6</v>
      </c>
      <c r="AC74" s="2">
        <v>318.89999999999998</v>
      </c>
      <c r="AD74" s="2">
        <v>331.9</v>
      </c>
      <c r="AE74" s="2">
        <v>352.5</v>
      </c>
      <c r="AF74" s="2">
        <v>418</v>
      </c>
      <c r="CD74">
        <f t="shared" si="146"/>
        <v>123.09999999999997</v>
      </c>
      <c r="CE74">
        <f t="shared" si="147"/>
        <v>126.29999999999998</v>
      </c>
      <c r="CF74">
        <f t="shared" si="148"/>
        <v>122.6</v>
      </c>
      <c r="CG74">
        <f t="shared" si="149"/>
        <v>172.4</v>
      </c>
      <c r="CH74">
        <v>122.9</v>
      </c>
      <c r="CI74">
        <v>126.2</v>
      </c>
      <c r="CL74">
        <v>125</v>
      </c>
      <c r="CM74">
        <v>127</v>
      </c>
      <c r="CN74">
        <v>127</v>
      </c>
      <c r="CO74">
        <v>152</v>
      </c>
      <c r="CU74">
        <v>195.8</v>
      </c>
      <c r="CV74">
        <v>205.6</v>
      </c>
      <c r="CW74">
        <v>229.9</v>
      </c>
      <c r="CX74">
        <v>245.6</v>
      </c>
      <c r="CY74">
        <v>318.89999999999998</v>
      </c>
      <c r="CZ74">
        <v>331.9</v>
      </c>
      <c r="DA74">
        <v>352.5</v>
      </c>
      <c r="DB74">
        <v>418</v>
      </c>
      <c r="DD74">
        <v>195.8</v>
      </c>
      <c r="DE74">
        <v>205.6</v>
      </c>
      <c r="DF74">
        <v>229.9</v>
      </c>
      <c r="DG74">
        <v>245.6</v>
      </c>
      <c r="DH74">
        <v>318.89999999999998</v>
      </c>
      <c r="DI74">
        <v>331.9</v>
      </c>
      <c r="DJ74">
        <v>352.5</v>
      </c>
      <c r="DK74">
        <v>418</v>
      </c>
      <c r="DM74" t="s">
        <v>172</v>
      </c>
      <c r="DN74" t="s">
        <v>172</v>
      </c>
      <c r="DO74" t="s">
        <v>172</v>
      </c>
      <c r="DP74" t="s">
        <v>172</v>
      </c>
      <c r="DQ74" t="s">
        <v>172</v>
      </c>
      <c r="DR74" t="s">
        <v>172</v>
      </c>
      <c r="DS74" t="s">
        <v>172</v>
      </c>
      <c r="DT74" t="s">
        <v>172</v>
      </c>
      <c r="DV74">
        <v>123.666666666667</v>
      </c>
      <c r="DW74">
        <v>126.5</v>
      </c>
      <c r="DX74">
        <v>124.8</v>
      </c>
      <c r="DY74">
        <v>162.19999999999999</v>
      </c>
      <c r="EA74">
        <v>123.1</v>
      </c>
      <c r="EB74">
        <v>126.3</v>
      </c>
      <c r="EC74">
        <v>124.8</v>
      </c>
      <c r="ED74">
        <v>162.19999999999999</v>
      </c>
      <c r="EF74">
        <v>1.1590225767142499</v>
      </c>
      <c r="EG74">
        <v>0.43588989435407</v>
      </c>
      <c r="EH74">
        <v>3.1112698372208101</v>
      </c>
      <c r="EI74">
        <v>14.4249783362056</v>
      </c>
      <c r="EL74">
        <f t="shared" si="150"/>
        <v>159.96</v>
      </c>
      <c r="EM74">
        <f t="shared" si="151"/>
        <v>169.76</v>
      </c>
      <c r="EN74">
        <f t="shared" si="152"/>
        <v>194.06</v>
      </c>
      <c r="EO74">
        <f t="shared" si="153"/>
        <v>209.76</v>
      </c>
      <c r="EP74">
        <f t="shared" si="154"/>
        <v>283.05999999999995</v>
      </c>
      <c r="EQ74">
        <f t="shared" si="155"/>
        <v>296.05999999999995</v>
      </c>
      <c r="ER74">
        <f t="shared" si="156"/>
        <v>316.65999999999997</v>
      </c>
      <c r="ES74">
        <f t="shared" si="157"/>
        <v>382.15999999999997</v>
      </c>
      <c r="ET74" t="str">
        <f t="shared" si="158"/>
        <v/>
      </c>
      <c r="EU74" t="str">
        <f t="shared" si="159"/>
        <v/>
      </c>
      <c r="EV74" t="str">
        <f t="shared" si="160"/>
        <v/>
      </c>
      <c r="EW74" t="str">
        <f t="shared" si="161"/>
        <v/>
      </c>
      <c r="EX74" t="str">
        <f t="shared" si="162"/>
        <v/>
      </c>
      <c r="EY74" t="str">
        <f t="shared" si="163"/>
        <v/>
      </c>
      <c r="EZ74" t="str">
        <f t="shared" si="164"/>
        <v/>
      </c>
      <c r="FA74" t="str">
        <f t="shared" si="165"/>
        <v/>
      </c>
      <c r="FB74" t="str">
        <f t="shared" si="166"/>
        <v/>
      </c>
      <c r="FC74" t="str">
        <f t="shared" si="167"/>
        <v/>
      </c>
      <c r="FD74" t="str">
        <f t="shared" si="168"/>
        <v/>
      </c>
      <c r="FE74" t="str">
        <f t="shared" si="169"/>
        <v/>
      </c>
      <c r="FF74" t="str">
        <f t="shared" si="170"/>
        <v/>
      </c>
      <c r="FG74" t="str">
        <f t="shared" si="171"/>
        <v/>
      </c>
      <c r="FH74" t="str">
        <f t="shared" si="172"/>
        <v/>
      </c>
      <c r="FI74" t="str">
        <f t="shared" si="173"/>
        <v/>
      </c>
      <c r="FJ74" t="str">
        <f t="shared" si="174"/>
        <v/>
      </c>
      <c r="FK74" t="str">
        <f t="shared" si="175"/>
        <v/>
      </c>
      <c r="FL74" t="str">
        <f t="shared" si="176"/>
        <v/>
      </c>
      <c r="FM74" t="str">
        <f t="shared" si="177"/>
        <v/>
      </c>
      <c r="FN74" t="str">
        <f t="shared" si="178"/>
        <v/>
      </c>
      <c r="FO74" t="str">
        <f t="shared" si="179"/>
        <v/>
      </c>
      <c r="FP74" t="str">
        <f t="shared" si="180"/>
        <v/>
      </c>
      <c r="FQ74" t="str">
        <f t="shared" si="181"/>
        <v/>
      </c>
      <c r="FR74" t="str">
        <f t="shared" si="182"/>
        <v/>
      </c>
      <c r="FS74" t="str">
        <f t="shared" si="183"/>
        <v/>
      </c>
      <c r="FT74" t="str">
        <f t="shared" si="184"/>
        <v/>
      </c>
      <c r="FU74" t="str">
        <f t="shared" si="185"/>
        <v/>
      </c>
      <c r="FV74" t="str">
        <f t="shared" si="186"/>
        <v/>
      </c>
      <c r="FW74" t="str">
        <f t="shared" si="187"/>
        <v/>
      </c>
      <c r="FX74" t="str">
        <f t="shared" si="188"/>
        <v/>
      </c>
      <c r="FY74" t="str">
        <f t="shared" si="189"/>
        <v/>
      </c>
      <c r="FZ74" t="str">
        <f t="shared" si="190"/>
        <v/>
      </c>
      <c r="GA74" t="str">
        <f t="shared" si="191"/>
        <v/>
      </c>
      <c r="GB74" t="str">
        <f t="shared" si="192"/>
        <v/>
      </c>
      <c r="GC74" t="str">
        <f t="shared" si="193"/>
        <v/>
      </c>
      <c r="GD74" t="str">
        <f t="shared" si="194"/>
        <v/>
      </c>
      <c r="GE74" t="str">
        <f t="shared" si="195"/>
        <v/>
      </c>
      <c r="GF74" t="str">
        <f t="shared" si="196"/>
        <v/>
      </c>
      <c r="GG74" t="str">
        <f t="shared" si="197"/>
        <v/>
      </c>
      <c r="GH74" t="str">
        <f t="shared" si="198"/>
        <v/>
      </c>
      <c r="GI74" t="str">
        <f t="shared" si="199"/>
        <v/>
      </c>
      <c r="GJ74" t="str">
        <f t="shared" si="200"/>
        <v/>
      </c>
      <c r="GK74" t="str">
        <f t="shared" si="201"/>
        <v/>
      </c>
      <c r="GL74" t="str">
        <f t="shared" si="202"/>
        <v/>
      </c>
      <c r="GM74" t="str">
        <f t="shared" si="203"/>
        <v/>
      </c>
      <c r="GN74" t="str">
        <f t="shared" si="204"/>
        <v/>
      </c>
      <c r="GO74" t="str">
        <f t="shared" si="205"/>
        <v/>
      </c>
    </row>
    <row r="75" spans="1:197" x14ac:dyDescent="0.2">
      <c r="A75" s="1" t="s">
        <v>89</v>
      </c>
      <c r="B75" s="2">
        <v>51.9</v>
      </c>
      <c r="C75" s="2">
        <v>57.1</v>
      </c>
      <c r="D75" s="2">
        <v>956</v>
      </c>
      <c r="E75" s="2">
        <v>7405190309</v>
      </c>
      <c r="F75" s="2">
        <f t="shared" si="140"/>
        <v>3</v>
      </c>
      <c r="G75" s="2">
        <f t="shared" si="141"/>
        <v>9</v>
      </c>
      <c r="H75" s="2">
        <v>4.66</v>
      </c>
      <c r="P75">
        <v>51.51</v>
      </c>
      <c r="Q75">
        <v>56.86</v>
      </c>
      <c r="R75">
        <v>956.8</v>
      </c>
      <c r="S75">
        <v>3.63</v>
      </c>
      <c r="T75" s="4">
        <f t="shared" si="142"/>
        <v>86.550687958967345</v>
      </c>
      <c r="U75" s="4">
        <f t="shared" si="143"/>
        <v>83.467085429267215</v>
      </c>
      <c r="V75" s="4">
        <f t="shared" si="144"/>
        <v>47.443072589452818</v>
      </c>
      <c r="W75" s="4">
        <f t="shared" si="145"/>
        <v>70.553279399812013</v>
      </c>
      <c r="Z75" s="2">
        <v>235.4</v>
      </c>
      <c r="AA75" s="2">
        <v>177.6</v>
      </c>
      <c r="AC75" s="2">
        <v>434.9</v>
      </c>
      <c r="AD75" s="2">
        <v>411.4</v>
      </c>
      <c r="AE75" s="2">
        <v>307.39999999999998</v>
      </c>
      <c r="AF75" s="2">
        <v>376.2</v>
      </c>
      <c r="CD75" t="str">
        <f t="shared" si="146"/>
        <v/>
      </c>
      <c r="CE75">
        <f t="shared" si="147"/>
        <v>175.99999999999997</v>
      </c>
      <c r="CF75">
        <f t="shared" si="148"/>
        <v>129.79999999999998</v>
      </c>
      <c r="CG75" t="str">
        <f t="shared" si="149"/>
        <v/>
      </c>
      <c r="CJ75">
        <v>131.19999999999999</v>
      </c>
      <c r="CM75">
        <v>171</v>
      </c>
      <c r="CN75">
        <v>133</v>
      </c>
      <c r="CO75">
        <v>164</v>
      </c>
      <c r="CU75" t="s">
        <v>172</v>
      </c>
      <c r="CV75">
        <v>235.4</v>
      </c>
      <c r="CW75">
        <v>177.6</v>
      </c>
      <c r="CX75" t="s">
        <v>172</v>
      </c>
      <c r="CY75">
        <v>434.9</v>
      </c>
      <c r="CZ75">
        <v>411.4</v>
      </c>
      <c r="DA75">
        <v>307.39999999999998</v>
      </c>
      <c r="DB75">
        <v>376.2</v>
      </c>
      <c r="DD75" t="s">
        <v>172</v>
      </c>
      <c r="DE75">
        <v>235.4</v>
      </c>
      <c r="DF75">
        <v>177.6</v>
      </c>
      <c r="DG75" t="s">
        <v>172</v>
      </c>
      <c r="DH75">
        <v>434.9</v>
      </c>
      <c r="DI75">
        <v>411.4</v>
      </c>
      <c r="DJ75">
        <v>307.39999999999998</v>
      </c>
      <c r="DK75">
        <v>376.2</v>
      </c>
      <c r="DM75" t="s">
        <v>172</v>
      </c>
      <c r="DN75" t="s">
        <v>172</v>
      </c>
      <c r="DO75" t="s">
        <v>172</v>
      </c>
      <c r="DP75" t="s">
        <v>172</v>
      </c>
      <c r="DQ75" t="s">
        <v>172</v>
      </c>
      <c r="DR75" t="s">
        <v>172</v>
      </c>
      <c r="DS75" t="s">
        <v>172</v>
      </c>
      <c r="DT75" t="s">
        <v>172</v>
      </c>
      <c r="DV75" t="s">
        <v>172</v>
      </c>
      <c r="DW75">
        <v>173.5</v>
      </c>
      <c r="DX75">
        <v>131.333333333333</v>
      </c>
      <c r="DY75">
        <v>164</v>
      </c>
      <c r="EA75" t="s">
        <v>172</v>
      </c>
      <c r="EB75">
        <v>173.5</v>
      </c>
      <c r="EC75">
        <v>131.19999999999999</v>
      </c>
      <c r="ED75">
        <v>164</v>
      </c>
      <c r="EF75" t="s">
        <v>172</v>
      </c>
      <c r="EG75">
        <v>3.53553390593272</v>
      </c>
      <c r="EH75">
        <v>1.6041612554021401</v>
      </c>
      <c r="EI75" t="s">
        <v>172</v>
      </c>
      <c r="EL75" t="str">
        <f t="shared" si="150"/>
        <v/>
      </c>
      <c r="EM75">
        <f t="shared" si="151"/>
        <v>230.74</v>
      </c>
      <c r="EN75">
        <f t="shared" si="152"/>
        <v>172.94</v>
      </c>
      <c r="EO75" t="str">
        <f t="shared" si="153"/>
        <v/>
      </c>
      <c r="EP75">
        <f t="shared" si="154"/>
        <v>430.23999999999995</v>
      </c>
      <c r="EQ75">
        <f t="shared" si="155"/>
        <v>406.73999999999995</v>
      </c>
      <c r="ER75">
        <f t="shared" si="156"/>
        <v>302.73999999999995</v>
      </c>
      <c r="ES75">
        <f t="shared" si="157"/>
        <v>371.53999999999996</v>
      </c>
      <c r="ET75" t="str">
        <f t="shared" si="158"/>
        <v/>
      </c>
      <c r="EU75" t="str">
        <f t="shared" si="159"/>
        <v/>
      </c>
      <c r="EV75" t="str">
        <f t="shared" si="160"/>
        <v/>
      </c>
      <c r="EW75" t="str">
        <f t="shared" si="161"/>
        <v/>
      </c>
      <c r="EX75" t="str">
        <f t="shared" si="162"/>
        <v/>
      </c>
      <c r="EY75" t="str">
        <f t="shared" si="163"/>
        <v/>
      </c>
      <c r="EZ75" t="str">
        <f t="shared" si="164"/>
        <v/>
      </c>
      <c r="FA75" t="str">
        <f t="shared" si="165"/>
        <v/>
      </c>
      <c r="FB75" t="str">
        <f t="shared" si="166"/>
        <v/>
      </c>
      <c r="FC75" t="str">
        <f t="shared" si="167"/>
        <v/>
      </c>
      <c r="FD75" t="str">
        <f t="shared" si="168"/>
        <v/>
      </c>
      <c r="FE75" t="str">
        <f t="shared" si="169"/>
        <v/>
      </c>
      <c r="FF75" t="str">
        <f t="shared" si="170"/>
        <v/>
      </c>
      <c r="FG75" t="str">
        <f t="shared" si="171"/>
        <v/>
      </c>
      <c r="FH75" t="str">
        <f t="shared" si="172"/>
        <v/>
      </c>
      <c r="FI75" t="str">
        <f t="shared" si="173"/>
        <v/>
      </c>
      <c r="FJ75" t="str">
        <f t="shared" si="174"/>
        <v/>
      </c>
      <c r="FK75" t="str">
        <f t="shared" si="175"/>
        <v/>
      </c>
      <c r="FL75" t="str">
        <f t="shared" si="176"/>
        <v/>
      </c>
      <c r="FM75" t="str">
        <f t="shared" si="177"/>
        <v/>
      </c>
      <c r="FN75" t="str">
        <f t="shared" si="178"/>
        <v/>
      </c>
      <c r="FO75" t="str">
        <f t="shared" si="179"/>
        <v/>
      </c>
      <c r="FP75" t="str">
        <f t="shared" si="180"/>
        <v/>
      </c>
      <c r="FQ75" t="str">
        <f t="shared" si="181"/>
        <v/>
      </c>
      <c r="FR75" t="str">
        <f t="shared" si="182"/>
        <v/>
      </c>
      <c r="FS75" t="str">
        <f t="shared" si="183"/>
        <v/>
      </c>
      <c r="FT75" t="str">
        <f t="shared" si="184"/>
        <v/>
      </c>
      <c r="FU75" t="str">
        <f t="shared" si="185"/>
        <v/>
      </c>
      <c r="FV75" t="str">
        <f t="shared" si="186"/>
        <v/>
      </c>
      <c r="FW75" t="str">
        <f t="shared" si="187"/>
        <v/>
      </c>
      <c r="FX75" t="str">
        <f t="shared" si="188"/>
        <v/>
      </c>
      <c r="FY75" t="str">
        <f t="shared" si="189"/>
        <v/>
      </c>
      <c r="FZ75" t="str">
        <f t="shared" si="190"/>
        <v/>
      </c>
      <c r="GA75" t="str">
        <f t="shared" si="191"/>
        <v/>
      </c>
      <c r="GB75" t="str">
        <f t="shared" si="192"/>
        <v/>
      </c>
      <c r="GC75" t="str">
        <f t="shared" si="193"/>
        <v/>
      </c>
      <c r="GD75" t="str">
        <f t="shared" si="194"/>
        <v/>
      </c>
      <c r="GE75" t="str">
        <f t="shared" si="195"/>
        <v/>
      </c>
      <c r="GF75" t="str">
        <f t="shared" si="196"/>
        <v/>
      </c>
      <c r="GG75" t="str">
        <f t="shared" si="197"/>
        <v/>
      </c>
      <c r="GH75" t="str">
        <f t="shared" si="198"/>
        <v/>
      </c>
      <c r="GI75" t="str">
        <f t="shared" si="199"/>
        <v/>
      </c>
      <c r="GJ75" t="str">
        <f t="shared" si="200"/>
        <v/>
      </c>
      <c r="GK75" t="str">
        <f t="shared" si="201"/>
        <v/>
      </c>
      <c r="GL75" t="str">
        <f t="shared" si="202"/>
        <v/>
      </c>
      <c r="GM75" t="str">
        <f t="shared" si="203"/>
        <v/>
      </c>
      <c r="GN75" t="str">
        <f t="shared" si="204"/>
        <v/>
      </c>
      <c r="GO75" t="str">
        <f t="shared" si="205"/>
        <v/>
      </c>
    </row>
    <row r="76" spans="1:197" x14ac:dyDescent="0.2">
      <c r="A76" s="1" t="s">
        <v>90</v>
      </c>
      <c r="B76" s="2">
        <v>9.4</v>
      </c>
      <c r="C76" s="2">
        <v>-51.6</v>
      </c>
      <c r="D76" s="2">
        <v>835</v>
      </c>
      <c r="E76" s="2">
        <v>7304300105</v>
      </c>
      <c r="F76" s="2">
        <f t="shared" si="140"/>
        <v>1</v>
      </c>
      <c r="G76" s="2">
        <f t="shared" si="141"/>
        <v>5</v>
      </c>
      <c r="H76" s="2">
        <v>26.01</v>
      </c>
      <c r="P76">
        <v>9.41</v>
      </c>
      <c r="Q76">
        <v>-51.45</v>
      </c>
      <c r="R76">
        <v>835.5</v>
      </c>
      <c r="S76">
        <v>25.53</v>
      </c>
      <c r="T76" s="4">
        <f t="shared" si="142"/>
        <v>30.699571384868307</v>
      </c>
      <c r="U76" s="4">
        <f t="shared" si="143"/>
        <v>36.415680037578191</v>
      </c>
      <c r="V76" s="4">
        <f t="shared" si="144"/>
        <v>54.756387647727017</v>
      </c>
      <c r="W76" s="4">
        <f t="shared" si="145"/>
        <v>69.286216781723596</v>
      </c>
      <c r="Y76" s="2">
        <v>174.2</v>
      </c>
      <c r="Z76" s="2">
        <v>174.2</v>
      </c>
      <c r="AC76" s="2">
        <v>292</v>
      </c>
      <c r="AD76" s="2">
        <v>285</v>
      </c>
      <c r="AE76" s="2">
        <v>348.1</v>
      </c>
      <c r="AF76" s="2">
        <v>397.8</v>
      </c>
      <c r="CD76">
        <f t="shared" si="146"/>
        <v>117.80000000000001</v>
      </c>
      <c r="CE76">
        <f t="shared" si="147"/>
        <v>110.80000000000001</v>
      </c>
      <c r="CF76" t="str">
        <f t="shared" si="148"/>
        <v/>
      </c>
      <c r="CG76" t="str">
        <f t="shared" si="149"/>
        <v/>
      </c>
      <c r="CH76">
        <v>108.8</v>
      </c>
      <c r="CI76">
        <v>112.1</v>
      </c>
      <c r="CL76">
        <v>109</v>
      </c>
      <c r="CM76">
        <v>111</v>
      </c>
      <c r="CU76">
        <v>174.2</v>
      </c>
      <c r="CV76">
        <v>174.2</v>
      </c>
      <c r="CW76" t="s">
        <v>172</v>
      </c>
      <c r="CX76" t="s">
        <v>172</v>
      </c>
      <c r="CY76">
        <v>292</v>
      </c>
      <c r="CZ76">
        <v>285</v>
      </c>
      <c r="DA76">
        <v>348.1</v>
      </c>
      <c r="DB76">
        <v>397.8</v>
      </c>
      <c r="DD76">
        <v>174.2</v>
      </c>
      <c r="DE76">
        <v>174.2</v>
      </c>
      <c r="DF76" t="s">
        <v>172</v>
      </c>
      <c r="DG76" t="s">
        <v>172</v>
      </c>
      <c r="DH76">
        <v>292</v>
      </c>
      <c r="DI76">
        <v>285</v>
      </c>
      <c r="DJ76">
        <v>348.1</v>
      </c>
      <c r="DK76">
        <v>397.8</v>
      </c>
      <c r="DM76" t="s">
        <v>172</v>
      </c>
      <c r="DN76" t="s">
        <v>172</v>
      </c>
      <c r="DO76" t="s">
        <v>172</v>
      </c>
      <c r="DP76" t="s">
        <v>172</v>
      </c>
      <c r="DQ76" t="s">
        <v>172</v>
      </c>
      <c r="DR76" t="s">
        <v>172</v>
      </c>
      <c r="DS76" t="s">
        <v>172</v>
      </c>
      <c r="DT76" t="s">
        <v>172</v>
      </c>
      <c r="DV76">
        <v>111.866666666667</v>
      </c>
      <c r="DW76">
        <v>111.3</v>
      </c>
      <c r="DX76" t="s">
        <v>172</v>
      </c>
      <c r="DY76" t="s">
        <v>172</v>
      </c>
      <c r="EA76">
        <v>109</v>
      </c>
      <c r="EB76">
        <v>111</v>
      </c>
      <c r="EC76" t="s">
        <v>172</v>
      </c>
      <c r="ED76" t="s">
        <v>172</v>
      </c>
      <c r="EF76">
        <v>5.13939036592215</v>
      </c>
      <c r="EG76">
        <v>0.69999999999999296</v>
      </c>
      <c r="EH76" t="s">
        <v>172</v>
      </c>
      <c r="EI76" t="s">
        <v>172</v>
      </c>
      <c r="EL76">
        <f t="shared" si="150"/>
        <v>148.19</v>
      </c>
      <c r="EM76">
        <f t="shared" si="151"/>
        <v>148.19</v>
      </c>
      <c r="EN76" t="str">
        <f t="shared" si="152"/>
        <v/>
      </c>
      <c r="EO76" t="str">
        <f t="shared" si="153"/>
        <v/>
      </c>
      <c r="EP76">
        <f t="shared" si="154"/>
        <v>265.99</v>
      </c>
      <c r="EQ76">
        <f t="shared" si="155"/>
        <v>258.99</v>
      </c>
      <c r="ER76">
        <f t="shared" si="156"/>
        <v>322.09000000000003</v>
      </c>
      <c r="ES76">
        <f t="shared" si="157"/>
        <v>371.79</v>
      </c>
      <c r="ET76" t="str">
        <f t="shared" si="158"/>
        <v/>
      </c>
      <c r="EU76" t="str">
        <f t="shared" si="159"/>
        <v/>
      </c>
      <c r="EV76" t="str">
        <f t="shared" si="160"/>
        <v/>
      </c>
      <c r="EW76" t="str">
        <f t="shared" si="161"/>
        <v/>
      </c>
      <c r="EX76" t="str">
        <f t="shared" si="162"/>
        <v/>
      </c>
      <c r="EY76" t="str">
        <f t="shared" si="163"/>
        <v/>
      </c>
      <c r="EZ76" t="str">
        <f t="shared" si="164"/>
        <v/>
      </c>
      <c r="FA76" t="str">
        <f t="shared" si="165"/>
        <v/>
      </c>
      <c r="FB76" t="str">
        <f t="shared" si="166"/>
        <v/>
      </c>
      <c r="FC76" t="str">
        <f t="shared" si="167"/>
        <v/>
      </c>
      <c r="FD76" t="str">
        <f t="shared" si="168"/>
        <v/>
      </c>
      <c r="FE76" t="str">
        <f t="shared" si="169"/>
        <v/>
      </c>
      <c r="FF76" t="str">
        <f t="shared" si="170"/>
        <v/>
      </c>
      <c r="FG76" t="str">
        <f t="shared" si="171"/>
        <v/>
      </c>
      <c r="FH76" t="str">
        <f t="shared" si="172"/>
        <v/>
      </c>
      <c r="FI76" t="str">
        <f t="shared" si="173"/>
        <v/>
      </c>
      <c r="FJ76" t="str">
        <f t="shared" si="174"/>
        <v/>
      </c>
      <c r="FK76" t="str">
        <f t="shared" si="175"/>
        <v/>
      </c>
      <c r="FL76" t="str">
        <f t="shared" si="176"/>
        <v/>
      </c>
      <c r="FM76" t="str">
        <f t="shared" si="177"/>
        <v/>
      </c>
      <c r="FN76" t="str">
        <f t="shared" si="178"/>
        <v/>
      </c>
      <c r="FO76" t="str">
        <f t="shared" si="179"/>
        <v/>
      </c>
      <c r="FP76" t="str">
        <f t="shared" si="180"/>
        <v/>
      </c>
      <c r="FQ76" t="str">
        <f t="shared" si="181"/>
        <v/>
      </c>
      <c r="FR76" t="str">
        <f t="shared" si="182"/>
        <v/>
      </c>
      <c r="FS76" t="str">
        <f t="shared" si="183"/>
        <v/>
      </c>
      <c r="FT76" t="str">
        <f t="shared" si="184"/>
        <v/>
      </c>
      <c r="FU76" t="str">
        <f t="shared" si="185"/>
        <v/>
      </c>
      <c r="FV76" t="str">
        <f t="shared" si="186"/>
        <v/>
      </c>
      <c r="FW76" t="str">
        <f t="shared" si="187"/>
        <v/>
      </c>
      <c r="FX76" t="str">
        <f t="shared" si="188"/>
        <v/>
      </c>
      <c r="FY76" t="str">
        <f t="shared" si="189"/>
        <v/>
      </c>
      <c r="FZ76" t="str">
        <f t="shared" si="190"/>
        <v/>
      </c>
      <c r="GA76" t="str">
        <f t="shared" si="191"/>
        <v/>
      </c>
      <c r="GB76" t="str">
        <f t="shared" si="192"/>
        <v/>
      </c>
      <c r="GC76" t="str">
        <f t="shared" si="193"/>
        <v/>
      </c>
      <c r="GD76" t="str">
        <f t="shared" si="194"/>
        <v/>
      </c>
      <c r="GE76" t="str">
        <f t="shared" si="195"/>
        <v/>
      </c>
      <c r="GF76" t="str">
        <f t="shared" si="196"/>
        <v/>
      </c>
      <c r="GG76" t="str">
        <f t="shared" si="197"/>
        <v/>
      </c>
      <c r="GH76" t="str">
        <f t="shared" si="198"/>
        <v/>
      </c>
      <c r="GI76" t="str">
        <f t="shared" si="199"/>
        <v/>
      </c>
      <c r="GJ76" t="str">
        <f t="shared" si="200"/>
        <v/>
      </c>
      <c r="GK76" t="str">
        <f t="shared" si="201"/>
        <v/>
      </c>
      <c r="GL76" t="str">
        <f t="shared" si="202"/>
        <v/>
      </c>
      <c r="GM76" t="str">
        <f t="shared" si="203"/>
        <v/>
      </c>
      <c r="GN76" t="str">
        <f t="shared" si="204"/>
        <v/>
      </c>
      <c r="GO76" t="str">
        <f t="shared" si="205"/>
        <v/>
      </c>
    </row>
    <row r="77" spans="1:197" x14ac:dyDescent="0.2">
      <c r="A77" s="1" t="s">
        <v>91</v>
      </c>
      <c r="B77" s="2">
        <v>8.8000000000000007</v>
      </c>
      <c r="C77" s="2">
        <v>15.7</v>
      </c>
      <c r="D77" s="2">
        <v>888</v>
      </c>
      <c r="E77" s="2">
        <v>7402180835</v>
      </c>
      <c r="F77" s="2">
        <f t="shared" si="140"/>
        <v>8</v>
      </c>
      <c r="G77" s="2">
        <f t="shared" si="141"/>
        <v>35</v>
      </c>
      <c r="H77" s="2">
        <v>27.4</v>
      </c>
      <c r="P77">
        <v>8.85</v>
      </c>
      <c r="Q77">
        <v>15.75</v>
      </c>
      <c r="R77">
        <v>887.1</v>
      </c>
      <c r="S77">
        <v>27.18</v>
      </c>
      <c r="T77" s="4">
        <f t="shared" si="142"/>
        <v>40.746714333101089</v>
      </c>
      <c r="U77" s="4">
        <f t="shared" si="143"/>
        <v>35.341198588125664</v>
      </c>
      <c r="V77" s="4">
        <f t="shared" si="144"/>
        <v>20.77332903124562</v>
      </c>
      <c r="W77" s="4">
        <f t="shared" si="145"/>
        <v>17.781115780209294</v>
      </c>
      <c r="Z77" s="2">
        <v>181.2</v>
      </c>
      <c r="AA77" s="2">
        <v>149</v>
      </c>
      <c r="AC77" s="2">
        <v>320.7</v>
      </c>
      <c r="AD77" s="2">
        <v>291.10000000000002</v>
      </c>
      <c r="AE77" s="2">
        <v>254.1</v>
      </c>
      <c r="AF77" s="2">
        <v>248.8</v>
      </c>
      <c r="CD77" t="str">
        <f t="shared" si="146"/>
        <v/>
      </c>
      <c r="CE77">
        <f t="shared" si="147"/>
        <v>109.90000000000003</v>
      </c>
      <c r="CF77">
        <f t="shared" si="148"/>
        <v>105.1</v>
      </c>
      <c r="CG77" t="str">
        <f t="shared" si="149"/>
        <v/>
      </c>
      <c r="CM77">
        <v>135</v>
      </c>
      <c r="CN77">
        <v>130</v>
      </c>
      <c r="CO77">
        <v>124</v>
      </c>
      <c r="CU77" t="s">
        <v>172</v>
      </c>
      <c r="CV77">
        <v>181.2</v>
      </c>
      <c r="CW77">
        <v>149</v>
      </c>
      <c r="CX77" t="s">
        <v>172</v>
      </c>
      <c r="CY77">
        <v>320.7</v>
      </c>
      <c r="CZ77">
        <v>291.10000000000002</v>
      </c>
      <c r="DA77">
        <v>254.1</v>
      </c>
      <c r="DB77">
        <v>248.8</v>
      </c>
      <c r="DD77" t="s">
        <v>172</v>
      </c>
      <c r="DE77">
        <v>181.2</v>
      </c>
      <c r="DF77">
        <v>149</v>
      </c>
      <c r="DG77" t="s">
        <v>172</v>
      </c>
      <c r="DH77">
        <v>320.7</v>
      </c>
      <c r="DI77">
        <v>291.10000000000002</v>
      </c>
      <c r="DJ77">
        <v>254.1</v>
      </c>
      <c r="DK77">
        <v>248.8</v>
      </c>
      <c r="DM77" t="s">
        <v>172</v>
      </c>
      <c r="DN77" t="s">
        <v>172</v>
      </c>
      <c r="DO77" t="s">
        <v>172</v>
      </c>
      <c r="DP77" t="s">
        <v>172</v>
      </c>
      <c r="DQ77" t="s">
        <v>172</v>
      </c>
      <c r="DR77" t="s">
        <v>172</v>
      </c>
      <c r="DS77" t="s">
        <v>172</v>
      </c>
      <c r="DT77" t="s">
        <v>172</v>
      </c>
      <c r="DV77" t="s">
        <v>172</v>
      </c>
      <c r="DW77">
        <v>122.45</v>
      </c>
      <c r="DX77">
        <v>117.55</v>
      </c>
      <c r="DY77">
        <v>124</v>
      </c>
      <c r="EA77" t="s">
        <v>172</v>
      </c>
      <c r="EB77">
        <v>122.45</v>
      </c>
      <c r="EC77">
        <v>117.55</v>
      </c>
      <c r="ED77">
        <v>124</v>
      </c>
      <c r="EF77" t="s">
        <v>172</v>
      </c>
      <c r="EG77">
        <v>17.748380207782301</v>
      </c>
      <c r="EH77">
        <v>17.606958851544999</v>
      </c>
      <c r="EI77" t="s">
        <v>172</v>
      </c>
      <c r="EL77" t="str">
        <f t="shared" si="150"/>
        <v/>
      </c>
      <c r="EM77">
        <f t="shared" si="151"/>
        <v>153.79999999999998</v>
      </c>
      <c r="EN77">
        <f t="shared" si="152"/>
        <v>121.6</v>
      </c>
      <c r="EO77" t="str">
        <f t="shared" si="153"/>
        <v/>
      </c>
      <c r="EP77">
        <f t="shared" si="154"/>
        <v>293.3</v>
      </c>
      <c r="EQ77">
        <f t="shared" si="155"/>
        <v>263.70000000000005</v>
      </c>
      <c r="ER77">
        <f t="shared" si="156"/>
        <v>226.7</v>
      </c>
      <c r="ES77">
        <f t="shared" si="157"/>
        <v>221.4</v>
      </c>
      <c r="ET77" t="str">
        <f t="shared" si="158"/>
        <v/>
      </c>
      <c r="EU77" t="str">
        <f t="shared" si="159"/>
        <v/>
      </c>
      <c r="EV77" t="str">
        <f t="shared" si="160"/>
        <v/>
      </c>
      <c r="EW77" t="str">
        <f t="shared" si="161"/>
        <v/>
      </c>
      <c r="EX77" t="str">
        <f t="shared" si="162"/>
        <v/>
      </c>
      <c r="EY77" t="str">
        <f t="shared" si="163"/>
        <v/>
      </c>
      <c r="EZ77" t="str">
        <f t="shared" si="164"/>
        <v/>
      </c>
      <c r="FA77" t="str">
        <f t="shared" si="165"/>
        <v/>
      </c>
      <c r="FB77" t="str">
        <f t="shared" si="166"/>
        <v/>
      </c>
      <c r="FC77" t="str">
        <f t="shared" si="167"/>
        <v/>
      </c>
      <c r="FD77" t="str">
        <f t="shared" si="168"/>
        <v/>
      </c>
      <c r="FE77" t="str">
        <f t="shared" si="169"/>
        <v/>
      </c>
      <c r="FF77" t="str">
        <f t="shared" si="170"/>
        <v/>
      </c>
      <c r="FG77" t="str">
        <f t="shared" si="171"/>
        <v/>
      </c>
      <c r="FH77" t="str">
        <f t="shared" si="172"/>
        <v/>
      </c>
      <c r="FI77" t="str">
        <f t="shared" si="173"/>
        <v/>
      </c>
      <c r="FJ77" t="str">
        <f t="shared" si="174"/>
        <v/>
      </c>
      <c r="FK77" t="str">
        <f t="shared" si="175"/>
        <v/>
      </c>
      <c r="FL77" t="str">
        <f t="shared" si="176"/>
        <v/>
      </c>
      <c r="FM77" t="str">
        <f t="shared" si="177"/>
        <v/>
      </c>
      <c r="FN77" t="str">
        <f t="shared" si="178"/>
        <v/>
      </c>
      <c r="FO77" t="str">
        <f t="shared" si="179"/>
        <v/>
      </c>
      <c r="FP77" t="str">
        <f t="shared" si="180"/>
        <v/>
      </c>
      <c r="FQ77" t="str">
        <f t="shared" si="181"/>
        <v/>
      </c>
      <c r="FR77" t="str">
        <f t="shared" si="182"/>
        <v/>
      </c>
      <c r="FS77" t="str">
        <f t="shared" si="183"/>
        <v/>
      </c>
      <c r="FT77" t="str">
        <f t="shared" si="184"/>
        <v/>
      </c>
      <c r="FU77" t="str">
        <f t="shared" si="185"/>
        <v/>
      </c>
      <c r="FV77" t="str">
        <f t="shared" si="186"/>
        <v/>
      </c>
      <c r="FW77" t="str">
        <f t="shared" si="187"/>
        <v/>
      </c>
      <c r="FX77" t="str">
        <f t="shared" si="188"/>
        <v/>
      </c>
      <c r="FY77" t="str">
        <f t="shared" si="189"/>
        <v/>
      </c>
      <c r="FZ77" t="str">
        <f t="shared" si="190"/>
        <v/>
      </c>
      <c r="GA77" t="str">
        <f t="shared" si="191"/>
        <v/>
      </c>
      <c r="GB77" t="str">
        <f t="shared" si="192"/>
        <v/>
      </c>
      <c r="GC77" t="str">
        <f t="shared" si="193"/>
        <v/>
      </c>
      <c r="GD77" t="str">
        <f t="shared" si="194"/>
        <v/>
      </c>
      <c r="GE77" t="str">
        <f t="shared" si="195"/>
        <v/>
      </c>
      <c r="GF77" t="str">
        <f t="shared" si="196"/>
        <v/>
      </c>
      <c r="GG77" t="str">
        <f t="shared" si="197"/>
        <v/>
      </c>
      <c r="GH77" t="str">
        <f t="shared" si="198"/>
        <v/>
      </c>
      <c r="GI77" t="str">
        <f t="shared" si="199"/>
        <v/>
      </c>
      <c r="GJ77" t="str">
        <f t="shared" si="200"/>
        <v/>
      </c>
      <c r="GK77" t="str">
        <f t="shared" si="201"/>
        <v/>
      </c>
      <c r="GL77" t="str">
        <f t="shared" si="202"/>
        <v/>
      </c>
      <c r="GM77" t="str">
        <f t="shared" si="203"/>
        <v/>
      </c>
      <c r="GN77" t="str">
        <f t="shared" si="204"/>
        <v/>
      </c>
      <c r="GO77" t="str">
        <f t="shared" si="205"/>
        <v/>
      </c>
    </row>
    <row r="78" spans="1:197" s="20" customFormat="1" x14ac:dyDescent="0.2">
      <c r="A78" s="19" t="s">
        <v>92</v>
      </c>
      <c r="B78" s="21">
        <v>-10.1</v>
      </c>
      <c r="C78" s="21">
        <v>-31.9</v>
      </c>
      <c r="D78" s="21">
        <v>862</v>
      </c>
      <c r="E78" s="21">
        <v>7607221946</v>
      </c>
      <c r="F78" s="21">
        <f t="shared" si="140"/>
        <v>19</v>
      </c>
      <c r="G78" s="21">
        <f t="shared" si="141"/>
        <v>46</v>
      </c>
      <c r="H78" s="21">
        <v>28.63</v>
      </c>
      <c r="I78" s="21"/>
      <c r="J78" s="21"/>
      <c r="K78" s="21"/>
      <c r="L78" s="21"/>
      <c r="M78" s="21"/>
      <c r="N78" s="21"/>
      <c r="O78" s="21"/>
      <c r="P78" s="20">
        <v>-10.029999999999999</v>
      </c>
      <c r="Q78" s="20">
        <v>-31.76</v>
      </c>
      <c r="R78" s="20">
        <v>862.2</v>
      </c>
      <c r="S78" s="20">
        <v>28.41</v>
      </c>
      <c r="T78" s="22">
        <f t="shared" si="142"/>
        <v>11.006610230148391</v>
      </c>
      <c r="U78" s="22">
        <f t="shared" si="143"/>
        <v>15.698736467385034</v>
      </c>
      <c r="V78" s="22">
        <f t="shared" si="144"/>
        <v>50.052772055696849</v>
      </c>
      <c r="W78" s="22">
        <f t="shared" si="145"/>
        <v>46.717856452242664</v>
      </c>
      <c r="X78" s="21"/>
      <c r="Y78" s="21"/>
      <c r="Z78" s="21">
        <v>150.26</v>
      </c>
      <c r="AA78" s="21"/>
      <c r="AB78" s="21"/>
      <c r="AC78" s="21">
        <v>234.33</v>
      </c>
      <c r="AD78" s="21">
        <v>241.88</v>
      </c>
      <c r="AE78" s="21">
        <v>335.46</v>
      </c>
      <c r="AF78" s="21">
        <v>322.63</v>
      </c>
      <c r="CD78" s="20" t="str">
        <f t="shared" si="146"/>
        <v/>
      </c>
      <c r="CE78" s="20">
        <f t="shared" si="147"/>
        <v>91.62</v>
      </c>
      <c r="CF78" s="20" t="str">
        <f t="shared" si="148"/>
        <v/>
      </c>
      <c r="CG78" s="20" t="str">
        <f t="shared" si="149"/>
        <v/>
      </c>
      <c r="CU78" s="20" t="s">
        <v>172</v>
      </c>
      <c r="CV78" s="20">
        <v>150.26</v>
      </c>
      <c r="CW78" s="20" t="s">
        <v>172</v>
      </c>
      <c r="CX78" s="20" t="s">
        <v>172</v>
      </c>
      <c r="CY78" s="20">
        <v>234.33</v>
      </c>
      <c r="CZ78" s="20">
        <v>241.88</v>
      </c>
      <c r="DA78" s="20">
        <v>335.46</v>
      </c>
      <c r="DB78" s="20">
        <v>322.63</v>
      </c>
      <c r="DD78" s="20" t="s">
        <v>172</v>
      </c>
      <c r="DE78" s="20">
        <v>150.26</v>
      </c>
      <c r="DF78" s="20" t="s">
        <v>172</v>
      </c>
      <c r="DG78" s="20" t="s">
        <v>172</v>
      </c>
      <c r="DH78" s="20">
        <v>234.33</v>
      </c>
      <c r="DI78" s="20">
        <v>241.88</v>
      </c>
      <c r="DJ78" s="20">
        <v>335.46</v>
      </c>
      <c r="DK78" s="20">
        <v>322.63</v>
      </c>
      <c r="DM78" s="20" t="s">
        <v>172</v>
      </c>
      <c r="DN78" s="20" t="s">
        <v>172</v>
      </c>
      <c r="DO78" s="20" t="s">
        <v>172</v>
      </c>
      <c r="DP78" s="20" t="s">
        <v>172</v>
      </c>
      <c r="DQ78" s="20" t="s">
        <v>172</v>
      </c>
      <c r="DR78" s="20" t="s">
        <v>172</v>
      </c>
      <c r="DS78" s="20" t="s">
        <v>172</v>
      </c>
      <c r="DT78" s="20" t="s">
        <v>172</v>
      </c>
      <c r="DV78" s="20" t="s">
        <v>172</v>
      </c>
      <c r="DW78" s="20">
        <v>91.62</v>
      </c>
      <c r="DX78" s="20" t="s">
        <v>172</v>
      </c>
      <c r="DY78" s="20" t="s">
        <v>172</v>
      </c>
      <c r="EA78" s="20" t="s">
        <v>172</v>
      </c>
      <c r="EB78" s="20">
        <v>91.62</v>
      </c>
      <c r="EC78" s="20" t="s">
        <v>172</v>
      </c>
      <c r="ED78" s="20" t="s">
        <v>172</v>
      </c>
      <c r="EF78" s="20" t="s">
        <v>172</v>
      </c>
      <c r="EG78" s="20" t="s">
        <v>172</v>
      </c>
      <c r="EH78" s="20" t="s">
        <v>172</v>
      </c>
      <c r="EI78" s="20" t="s">
        <v>172</v>
      </c>
      <c r="EL78" s="20" t="str">
        <f t="shared" si="150"/>
        <v/>
      </c>
      <c r="EM78" s="20">
        <f t="shared" si="151"/>
        <v>121.63</v>
      </c>
      <c r="EN78" s="20" t="str">
        <f t="shared" si="152"/>
        <v/>
      </c>
      <c r="EO78" s="20" t="str">
        <f t="shared" si="153"/>
        <v/>
      </c>
      <c r="EP78" s="20">
        <f t="shared" si="154"/>
        <v>205.70000000000002</v>
      </c>
      <c r="EQ78" s="20">
        <f t="shared" si="155"/>
        <v>213.25</v>
      </c>
      <c r="ER78" s="20">
        <f t="shared" si="156"/>
        <v>306.83</v>
      </c>
      <c r="ES78" s="20">
        <f t="shared" si="157"/>
        <v>294</v>
      </c>
      <c r="ET78" s="20" t="str">
        <f t="shared" si="158"/>
        <v/>
      </c>
      <c r="EU78" s="20" t="str">
        <f t="shared" si="159"/>
        <v/>
      </c>
      <c r="EV78" s="20" t="str">
        <f t="shared" si="160"/>
        <v/>
      </c>
      <c r="EW78" s="20" t="str">
        <f t="shared" si="161"/>
        <v/>
      </c>
      <c r="EX78" s="20" t="str">
        <f t="shared" si="162"/>
        <v/>
      </c>
      <c r="EY78" s="20" t="str">
        <f t="shared" si="163"/>
        <v/>
      </c>
      <c r="EZ78" s="20" t="str">
        <f t="shared" si="164"/>
        <v/>
      </c>
      <c r="FA78" s="20" t="str">
        <f t="shared" si="165"/>
        <v/>
      </c>
      <c r="FB78" s="20" t="str">
        <f t="shared" si="166"/>
        <v/>
      </c>
      <c r="FC78" s="20" t="str">
        <f t="shared" si="167"/>
        <v/>
      </c>
      <c r="FD78" s="20" t="str">
        <f t="shared" si="168"/>
        <v/>
      </c>
      <c r="FE78" s="20" t="str">
        <f t="shared" si="169"/>
        <v/>
      </c>
      <c r="FF78" s="20" t="str">
        <f t="shared" si="170"/>
        <v/>
      </c>
      <c r="FG78" s="20" t="str">
        <f t="shared" si="171"/>
        <v/>
      </c>
      <c r="FH78" s="20" t="str">
        <f t="shared" si="172"/>
        <v/>
      </c>
      <c r="FI78" s="20" t="str">
        <f t="shared" si="173"/>
        <v/>
      </c>
      <c r="FJ78" s="20" t="str">
        <f t="shared" si="174"/>
        <v/>
      </c>
      <c r="FK78" s="20" t="str">
        <f t="shared" si="175"/>
        <v/>
      </c>
      <c r="FL78" s="20" t="str">
        <f t="shared" si="176"/>
        <v/>
      </c>
      <c r="FM78" s="20" t="str">
        <f t="shared" si="177"/>
        <v/>
      </c>
      <c r="FN78" s="20" t="str">
        <f t="shared" si="178"/>
        <v/>
      </c>
      <c r="FO78" s="20" t="str">
        <f t="shared" si="179"/>
        <v/>
      </c>
      <c r="FP78" s="20" t="str">
        <f t="shared" si="180"/>
        <v/>
      </c>
      <c r="FQ78" s="20" t="str">
        <f t="shared" si="181"/>
        <v/>
      </c>
      <c r="FR78" s="20" t="str">
        <f t="shared" si="182"/>
        <v/>
      </c>
      <c r="FS78" s="20" t="str">
        <f t="shared" si="183"/>
        <v/>
      </c>
      <c r="FT78" s="20" t="str">
        <f t="shared" si="184"/>
        <v/>
      </c>
      <c r="FU78" s="20" t="str">
        <f t="shared" si="185"/>
        <v/>
      </c>
      <c r="FV78" s="20" t="str">
        <f t="shared" si="186"/>
        <v/>
      </c>
      <c r="FW78" s="20" t="str">
        <f t="shared" si="187"/>
        <v/>
      </c>
      <c r="FX78" s="20" t="str">
        <f t="shared" si="188"/>
        <v/>
      </c>
      <c r="FY78" s="20" t="str">
        <f t="shared" si="189"/>
        <v/>
      </c>
      <c r="FZ78" s="20" t="str">
        <f t="shared" si="190"/>
        <v/>
      </c>
      <c r="GA78" s="20" t="str">
        <f t="shared" si="191"/>
        <v/>
      </c>
      <c r="GB78" s="20" t="str">
        <f t="shared" si="192"/>
        <v/>
      </c>
      <c r="GC78" s="20" t="str">
        <f t="shared" si="193"/>
        <v/>
      </c>
      <c r="GD78" s="20" t="str">
        <f t="shared" si="194"/>
        <v/>
      </c>
      <c r="GE78" s="20" t="str">
        <f t="shared" si="195"/>
        <v/>
      </c>
      <c r="GF78" s="20" t="str">
        <f t="shared" si="196"/>
        <v/>
      </c>
      <c r="GG78" s="20" t="str">
        <f t="shared" si="197"/>
        <v/>
      </c>
      <c r="GH78" s="20" t="str">
        <f t="shared" si="198"/>
        <v/>
      </c>
      <c r="GI78" s="20" t="str">
        <f t="shared" si="199"/>
        <v/>
      </c>
      <c r="GJ78" s="20" t="str">
        <f t="shared" si="200"/>
        <v/>
      </c>
      <c r="GK78" s="20" t="str">
        <f t="shared" si="201"/>
        <v/>
      </c>
      <c r="GL78" s="20" t="str">
        <f t="shared" si="202"/>
        <v/>
      </c>
      <c r="GM78" s="20" t="str">
        <f t="shared" si="203"/>
        <v/>
      </c>
      <c r="GN78" s="20" t="str">
        <f t="shared" si="204"/>
        <v/>
      </c>
      <c r="GO78" s="20" t="str">
        <f t="shared" si="205"/>
        <v/>
      </c>
    </row>
    <row r="79" spans="1:197" s="20" customFormat="1" x14ac:dyDescent="0.2">
      <c r="A79" s="19" t="s">
        <v>93</v>
      </c>
      <c r="B79" s="21">
        <v>28</v>
      </c>
      <c r="C79" s="21">
        <v>59.6</v>
      </c>
      <c r="D79" s="21">
        <v>800</v>
      </c>
      <c r="E79" s="21">
        <v>7707191037</v>
      </c>
      <c r="F79" s="21">
        <f t="shared" si="140"/>
        <v>10</v>
      </c>
      <c r="G79" s="21">
        <f t="shared" si="141"/>
        <v>37</v>
      </c>
      <c r="H79" s="21">
        <v>51.39</v>
      </c>
      <c r="I79" s="21"/>
      <c r="J79" s="21"/>
      <c r="K79" s="21"/>
      <c r="L79" s="21"/>
      <c r="M79" s="21"/>
      <c r="N79" s="21"/>
      <c r="O79" s="21"/>
      <c r="P79" s="20">
        <v>27.9</v>
      </c>
      <c r="Q79" s="20">
        <v>59.16</v>
      </c>
      <c r="R79" s="20">
        <v>801.7</v>
      </c>
      <c r="S79" s="20">
        <v>50.84</v>
      </c>
      <c r="T79" s="22">
        <f t="shared" si="142"/>
        <v>85.26782148360607</v>
      </c>
      <c r="U79" s="22">
        <f t="shared" si="143"/>
        <v>80.374076513327736</v>
      </c>
      <c r="V79" s="22">
        <f t="shared" si="144"/>
        <v>49.429721998405185</v>
      </c>
      <c r="W79" s="22">
        <f t="shared" si="145"/>
        <v>56.425804022493352</v>
      </c>
      <c r="X79" s="21"/>
      <c r="Y79" s="21">
        <v>329.81</v>
      </c>
      <c r="Z79" s="21">
        <v>280</v>
      </c>
      <c r="AA79" s="21"/>
      <c r="AB79" s="21">
        <v>250</v>
      </c>
      <c r="AC79" s="21">
        <v>480.15</v>
      </c>
      <c r="AD79" s="21">
        <v>457.06</v>
      </c>
      <c r="AE79" s="21">
        <v>354.87</v>
      </c>
      <c r="AF79" s="21">
        <v>379.62</v>
      </c>
      <c r="CD79" s="20">
        <f t="shared" si="146"/>
        <v>150.33999999999997</v>
      </c>
      <c r="CE79" s="20">
        <f t="shared" si="147"/>
        <v>177.06</v>
      </c>
      <c r="CF79" s="20" t="str">
        <f t="shared" si="148"/>
        <v/>
      </c>
      <c r="CG79" s="20">
        <f t="shared" si="149"/>
        <v>129.62</v>
      </c>
      <c r="CU79" s="20">
        <v>329.81</v>
      </c>
      <c r="CV79" s="20">
        <v>280</v>
      </c>
      <c r="CW79" s="20" t="s">
        <v>172</v>
      </c>
      <c r="CX79" s="20">
        <v>250</v>
      </c>
      <c r="CY79" s="20">
        <v>480.15</v>
      </c>
      <c r="CZ79" s="20">
        <v>457.06</v>
      </c>
      <c r="DA79" s="20">
        <v>354.87</v>
      </c>
      <c r="DB79" s="20">
        <v>379.62</v>
      </c>
      <c r="DD79" s="20">
        <v>329.81</v>
      </c>
      <c r="DE79" s="20">
        <v>280</v>
      </c>
      <c r="DF79" s="20" t="s">
        <v>172</v>
      </c>
      <c r="DG79" s="20">
        <v>250</v>
      </c>
      <c r="DH79" s="20">
        <v>480.15</v>
      </c>
      <c r="DI79" s="20">
        <v>457.06</v>
      </c>
      <c r="DJ79" s="20">
        <v>354.87</v>
      </c>
      <c r="DK79" s="20">
        <v>379.62</v>
      </c>
      <c r="DM79" s="20" t="s">
        <v>172</v>
      </c>
      <c r="DN79" s="20" t="s">
        <v>172</v>
      </c>
      <c r="DO79" s="20" t="s">
        <v>172</v>
      </c>
      <c r="DP79" s="20" t="s">
        <v>172</v>
      </c>
      <c r="DQ79" s="20" t="s">
        <v>172</v>
      </c>
      <c r="DR79" s="20" t="s">
        <v>172</v>
      </c>
      <c r="DS79" s="20" t="s">
        <v>172</v>
      </c>
      <c r="DT79" s="20" t="s">
        <v>172</v>
      </c>
      <c r="DV79" s="20">
        <v>150.34</v>
      </c>
      <c r="DW79" s="20">
        <v>177.06</v>
      </c>
      <c r="DX79" s="20" t="s">
        <v>172</v>
      </c>
      <c r="DY79" s="20">
        <v>129.62</v>
      </c>
      <c r="EA79" s="20">
        <v>150.34</v>
      </c>
      <c r="EB79" s="20">
        <v>177.06</v>
      </c>
      <c r="EC79" s="20" t="s">
        <v>172</v>
      </c>
      <c r="ED79" s="20">
        <v>129.62</v>
      </c>
      <c r="EF79" s="20" t="s">
        <v>172</v>
      </c>
      <c r="EG79" s="20" t="s">
        <v>172</v>
      </c>
      <c r="EH79" s="20" t="s">
        <v>172</v>
      </c>
      <c r="EI79" s="20" t="s">
        <v>172</v>
      </c>
      <c r="EL79" s="20">
        <f t="shared" si="150"/>
        <v>278.42</v>
      </c>
      <c r="EM79" s="20">
        <f t="shared" si="151"/>
        <v>228.61</v>
      </c>
      <c r="EN79" s="20" t="str">
        <f t="shared" si="152"/>
        <v/>
      </c>
      <c r="EO79" s="20">
        <f t="shared" si="153"/>
        <v>198.61</v>
      </c>
      <c r="EP79" s="20">
        <f t="shared" si="154"/>
        <v>428.76</v>
      </c>
      <c r="EQ79" s="20">
        <f t="shared" si="155"/>
        <v>405.67</v>
      </c>
      <c r="ER79" s="20">
        <f t="shared" si="156"/>
        <v>303.48</v>
      </c>
      <c r="ES79" s="20">
        <f t="shared" si="157"/>
        <v>328.23</v>
      </c>
      <c r="ET79" s="20" t="str">
        <f t="shared" si="158"/>
        <v/>
      </c>
      <c r="EU79" s="20" t="str">
        <f t="shared" si="159"/>
        <v/>
      </c>
      <c r="EV79" s="20" t="str">
        <f t="shared" si="160"/>
        <v/>
      </c>
      <c r="EW79" s="20" t="str">
        <f t="shared" si="161"/>
        <v/>
      </c>
      <c r="EX79" s="20" t="str">
        <f t="shared" si="162"/>
        <v/>
      </c>
      <c r="EY79" s="20" t="str">
        <f t="shared" si="163"/>
        <v/>
      </c>
      <c r="EZ79" s="20" t="str">
        <f t="shared" si="164"/>
        <v/>
      </c>
      <c r="FA79" s="20" t="str">
        <f t="shared" si="165"/>
        <v/>
      </c>
      <c r="FB79" s="20" t="str">
        <f t="shared" si="166"/>
        <v/>
      </c>
      <c r="FC79" s="20" t="str">
        <f t="shared" si="167"/>
        <v/>
      </c>
      <c r="FD79" s="20" t="str">
        <f t="shared" si="168"/>
        <v/>
      </c>
      <c r="FE79" s="20" t="str">
        <f t="shared" si="169"/>
        <v/>
      </c>
      <c r="FF79" s="20" t="str">
        <f t="shared" si="170"/>
        <v/>
      </c>
      <c r="FG79" s="20" t="str">
        <f t="shared" si="171"/>
        <v/>
      </c>
      <c r="FH79" s="20" t="str">
        <f t="shared" si="172"/>
        <v/>
      </c>
      <c r="FI79" s="20" t="str">
        <f t="shared" si="173"/>
        <v/>
      </c>
      <c r="FJ79" s="20" t="str">
        <f t="shared" si="174"/>
        <v/>
      </c>
      <c r="FK79" s="20" t="str">
        <f t="shared" si="175"/>
        <v/>
      </c>
      <c r="FL79" s="20" t="str">
        <f t="shared" si="176"/>
        <v/>
      </c>
      <c r="FM79" s="20" t="str">
        <f t="shared" si="177"/>
        <v/>
      </c>
      <c r="FN79" s="20" t="str">
        <f t="shared" si="178"/>
        <v/>
      </c>
      <c r="FO79" s="20" t="str">
        <f t="shared" si="179"/>
        <v/>
      </c>
      <c r="FP79" s="20" t="str">
        <f t="shared" si="180"/>
        <v/>
      </c>
      <c r="FQ79" s="20" t="str">
        <f t="shared" si="181"/>
        <v/>
      </c>
      <c r="FR79" s="20" t="str">
        <f t="shared" si="182"/>
        <v/>
      </c>
      <c r="FS79" s="20" t="str">
        <f t="shared" si="183"/>
        <v/>
      </c>
      <c r="FT79" s="20" t="str">
        <f t="shared" si="184"/>
        <v/>
      </c>
      <c r="FU79" s="20" t="str">
        <f t="shared" si="185"/>
        <v/>
      </c>
      <c r="FV79" s="20" t="str">
        <f t="shared" si="186"/>
        <v/>
      </c>
      <c r="FW79" s="20" t="str">
        <f t="shared" si="187"/>
        <v/>
      </c>
      <c r="FX79" s="20" t="str">
        <f t="shared" si="188"/>
        <v/>
      </c>
      <c r="FY79" s="20" t="str">
        <f t="shared" si="189"/>
        <v/>
      </c>
      <c r="FZ79" s="20" t="str">
        <f t="shared" si="190"/>
        <v/>
      </c>
      <c r="GA79" s="20" t="str">
        <f t="shared" si="191"/>
        <v/>
      </c>
      <c r="GB79" s="20" t="str">
        <f t="shared" si="192"/>
        <v/>
      </c>
      <c r="GC79" s="20" t="str">
        <f t="shared" si="193"/>
        <v/>
      </c>
      <c r="GD79" s="20" t="str">
        <f t="shared" si="194"/>
        <v/>
      </c>
      <c r="GE79" s="20" t="str">
        <f t="shared" si="195"/>
        <v/>
      </c>
      <c r="GF79" s="20" t="str">
        <f t="shared" si="196"/>
        <v/>
      </c>
      <c r="GG79" s="20" t="str">
        <f t="shared" si="197"/>
        <v/>
      </c>
      <c r="GH79" s="20" t="str">
        <f t="shared" si="198"/>
        <v/>
      </c>
      <c r="GI79" s="20" t="str">
        <f t="shared" si="199"/>
        <v/>
      </c>
      <c r="GJ79" s="20" t="str">
        <f t="shared" si="200"/>
        <v/>
      </c>
      <c r="GK79" s="20" t="str">
        <f t="shared" si="201"/>
        <v/>
      </c>
      <c r="GL79" s="20" t="str">
        <f t="shared" si="202"/>
        <v/>
      </c>
      <c r="GM79" s="20" t="str">
        <f t="shared" si="203"/>
        <v/>
      </c>
      <c r="GN79" s="20" t="str">
        <f t="shared" si="204"/>
        <v/>
      </c>
      <c r="GO79" s="20" t="str">
        <f t="shared" si="205"/>
        <v/>
      </c>
    </row>
    <row r="80" spans="1:197" x14ac:dyDescent="0.2">
      <c r="A80" s="1" t="s">
        <v>94</v>
      </c>
      <c r="B80" s="2">
        <v>-3.4</v>
      </c>
      <c r="C80" s="2">
        <v>18.7</v>
      </c>
      <c r="D80" s="2">
        <v>1000</v>
      </c>
      <c r="E80" s="2">
        <v>7705190608</v>
      </c>
      <c r="F80" s="2">
        <f t="shared" si="140"/>
        <v>6</v>
      </c>
      <c r="G80" s="2">
        <f t="shared" si="141"/>
        <v>8</v>
      </c>
      <c r="H80" s="2">
        <v>21.53</v>
      </c>
      <c r="P80">
        <v>-3.39</v>
      </c>
      <c r="Q80">
        <v>18.66</v>
      </c>
      <c r="R80">
        <v>999.9</v>
      </c>
      <c r="S80">
        <v>21</v>
      </c>
      <c r="T80" s="4">
        <f t="shared" si="142"/>
        <v>42.05271687184306</v>
      </c>
      <c r="U80" s="4">
        <f t="shared" si="143"/>
        <v>36.110159308097892</v>
      </c>
      <c r="V80" s="4">
        <f t="shared" si="144"/>
        <v>32.936268914548506</v>
      </c>
      <c r="W80" s="4">
        <f t="shared" si="145"/>
        <v>6.4225408675031588</v>
      </c>
      <c r="Z80" s="2">
        <v>180.6</v>
      </c>
      <c r="AA80" s="2">
        <v>173.8</v>
      </c>
      <c r="AB80" s="2">
        <v>156</v>
      </c>
      <c r="AC80" s="2">
        <v>310.3</v>
      </c>
      <c r="AD80" s="2">
        <v>295.2</v>
      </c>
      <c r="AE80" s="2">
        <v>301.10000000000002</v>
      </c>
      <c r="AF80" s="2">
        <v>251.8</v>
      </c>
      <c r="CD80" t="str">
        <f t="shared" si="146"/>
        <v/>
      </c>
      <c r="CE80">
        <f t="shared" si="147"/>
        <v>114.6</v>
      </c>
      <c r="CF80">
        <f t="shared" si="148"/>
        <v>127.30000000000001</v>
      </c>
      <c r="CG80">
        <f t="shared" si="149"/>
        <v>95.800000000000011</v>
      </c>
      <c r="CI80">
        <v>116.4</v>
      </c>
      <c r="CM80">
        <v>118</v>
      </c>
      <c r="CU80" t="s">
        <v>172</v>
      </c>
      <c r="CV80">
        <v>180.6</v>
      </c>
      <c r="CW80">
        <v>173.8</v>
      </c>
      <c r="CX80">
        <v>156</v>
      </c>
      <c r="CY80">
        <v>310.3</v>
      </c>
      <c r="CZ80">
        <v>295.2</v>
      </c>
      <c r="DA80">
        <v>301.10000000000002</v>
      </c>
      <c r="DB80">
        <v>251.8</v>
      </c>
      <c r="DD80" t="s">
        <v>172</v>
      </c>
      <c r="DE80">
        <v>180.6</v>
      </c>
      <c r="DF80">
        <v>173.8</v>
      </c>
      <c r="DG80">
        <v>156</v>
      </c>
      <c r="DH80">
        <v>310.3</v>
      </c>
      <c r="DI80">
        <v>295.2</v>
      </c>
      <c r="DJ80">
        <v>301.10000000000002</v>
      </c>
      <c r="DK80">
        <v>251.8</v>
      </c>
      <c r="DM80" t="s">
        <v>172</v>
      </c>
      <c r="DN80" t="s">
        <v>172</v>
      </c>
      <c r="DO80" t="s">
        <v>172</v>
      </c>
      <c r="DP80" t="s">
        <v>172</v>
      </c>
      <c r="DQ80" t="s">
        <v>172</v>
      </c>
      <c r="DR80" t="s">
        <v>172</v>
      </c>
      <c r="DS80" t="s">
        <v>172</v>
      </c>
      <c r="DT80" t="s">
        <v>172</v>
      </c>
      <c r="DV80" t="s">
        <v>172</v>
      </c>
      <c r="DW80">
        <v>116.333333333333</v>
      </c>
      <c r="DX80">
        <v>127.3</v>
      </c>
      <c r="DY80">
        <v>95.8</v>
      </c>
      <c r="EA80" t="s">
        <v>172</v>
      </c>
      <c r="EB80">
        <v>116.4</v>
      </c>
      <c r="EC80">
        <v>127.3</v>
      </c>
      <c r="ED80">
        <v>95.8</v>
      </c>
      <c r="EF80" t="s">
        <v>172</v>
      </c>
      <c r="EG80">
        <v>1.7009801096230801</v>
      </c>
      <c r="EH80" t="s">
        <v>172</v>
      </c>
      <c r="EI80" t="s">
        <v>172</v>
      </c>
      <c r="EL80" t="str">
        <f t="shared" si="150"/>
        <v/>
      </c>
      <c r="EM80">
        <f t="shared" si="151"/>
        <v>159.07</v>
      </c>
      <c r="EN80">
        <f t="shared" si="152"/>
        <v>152.27000000000001</v>
      </c>
      <c r="EO80">
        <f t="shared" si="153"/>
        <v>134.47</v>
      </c>
      <c r="EP80">
        <f t="shared" si="154"/>
        <v>288.77</v>
      </c>
      <c r="EQ80">
        <f t="shared" si="155"/>
        <v>273.66999999999996</v>
      </c>
      <c r="ER80">
        <f t="shared" si="156"/>
        <v>279.57000000000005</v>
      </c>
      <c r="ES80">
        <f t="shared" si="157"/>
        <v>230.27</v>
      </c>
      <c r="ET80" t="str">
        <f t="shared" si="158"/>
        <v/>
      </c>
      <c r="EU80" t="str">
        <f t="shared" si="159"/>
        <v/>
      </c>
      <c r="EV80" t="str">
        <f t="shared" si="160"/>
        <v/>
      </c>
      <c r="EW80" t="str">
        <f t="shared" si="161"/>
        <v/>
      </c>
      <c r="EX80" t="str">
        <f t="shared" si="162"/>
        <v/>
      </c>
      <c r="EY80" t="str">
        <f t="shared" si="163"/>
        <v/>
      </c>
      <c r="EZ80" t="str">
        <f t="shared" si="164"/>
        <v/>
      </c>
      <c r="FA80" t="str">
        <f t="shared" si="165"/>
        <v/>
      </c>
      <c r="FB80" t="str">
        <f t="shared" si="166"/>
        <v/>
      </c>
      <c r="FC80" t="str">
        <f t="shared" si="167"/>
        <v/>
      </c>
      <c r="FD80" t="str">
        <f t="shared" si="168"/>
        <v/>
      </c>
      <c r="FE80" t="str">
        <f t="shared" si="169"/>
        <v/>
      </c>
      <c r="FF80" t="str">
        <f t="shared" si="170"/>
        <v/>
      </c>
      <c r="FG80" t="str">
        <f t="shared" si="171"/>
        <v/>
      </c>
      <c r="FH80" t="str">
        <f t="shared" si="172"/>
        <v/>
      </c>
      <c r="FI80" t="str">
        <f t="shared" si="173"/>
        <v/>
      </c>
      <c r="FJ80" t="str">
        <f t="shared" si="174"/>
        <v/>
      </c>
      <c r="FK80" t="str">
        <f t="shared" si="175"/>
        <v/>
      </c>
      <c r="FL80" t="str">
        <f t="shared" si="176"/>
        <v/>
      </c>
      <c r="FM80" t="str">
        <f t="shared" si="177"/>
        <v/>
      </c>
      <c r="FN80" t="str">
        <f t="shared" si="178"/>
        <v/>
      </c>
      <c r="FO80" t="str">
        <f t="shared" si="179"/>
        <v/>
      </c>
      <c r="FP80" t="str">
        <f t="shared" si="180"/>
        <v/>
      </c>
      <c r="FQ80" t="str">
        <f t="shared" si="181"/>
        <v/>
      </c>
      <c r="FR80" t="str">
        <f t="shared" si="182"/>
        <v/>
      </c>
      <c r="FS80" t="str">
        <f t="shared" si="183"/>
        <v/>
      </c>
      <c r="FT80" t="str">
        <f t="shared" si="184"/>
        <v/>
      </c>
      <c r="FU80" t="str">
        <f t="shared" si="185"/>
        <v/>
      </c>
      <c r="FV80" t="str">
        <f t="shared" si="186"/>
        <v/>
      </c>
      <c r="FW80" t="str">
        <f t="shared" si="187"/>
        <v/>
      </c>
      <c r="FX80" t="str">
        <f t="shared" si="188"/>
        <v/>
      </c>
      <c r="FY80" t="str">
        <f t="shared" si="189"/>
        <v/>
      </c>
      <c r="FZ80" t="str">
        <f t="shared" si="190"/>
        <v/>
      </c>
      <c r="GA80" t="str">
        <f t="shared" si="191"/>
        <v/>
      </c>
      <c r="GB80" t="str">
        <f t="shared" si="192"/>
        <v/>
      </c>
      <c r="GC80" t="str">
        <f t="shared" si="193"/>
        <v/>
      </c>
      <c r="GD80" t="str">
        <f t="shared" si="194"/>
        <v/>
      </c>
      <c r="GE80" t="str">
        <f t="shared" si="195"/>
        <v/>
      </c>
      <c r="GF80" t="str">
        <f t="shared" si="196"/>
        <v/>
      </c>
      <c r="GG80" t="str">
        <f t="shared" si="197"/>
        <v/>
      </c>
      <c r="GH80" t="str">
        <f t="shared" si="198"/>
        <v/>
      </c>
      <c r="GI80" t="str">
        <f t="shared" si="199"/>
        <v/>
      </c>
      <c r="GJ80" t="str">
        <f t="shared" si="200"/>
        <v/>
      </c>
      <c r="GK80" t="str">
        <f t="shared" si="201"/>
        <v/>
      </c>
      <c r="GL80" t="str">
        <f t="shared" si="202"/>
        <v/>
      </c>
      <c r="GM80" t="str">
        <f t="shared" si="203"/>
        <v/>
      </c>
      <c r="GN80" t="str">
        <f t="shared" si="204"/>
        <v/>
      </c>
      <c r="GO80" t="str">
        <f t="shared" si="205"/>
        <v/>
      </c>
    </row>
    <row r="81" spans="1:197" x14ac:dyDescent="0.2">
      <c r="A81" s="1" t="s">
        <v>173</v>
      </c>
      <c r="T81" s="4">
        <f t="shared" si="142"/>
        <v>23.601824227438964</v>
      </c>
      <c r="U81" s="4">
        <f t="shared" si="143"/>
        <v>17.843380976146218</v>
      </c>
      <c r="V81" s="4">
        <f t="shared" si="144"/>
        <v>26.363366759261837</v>
      </c>
      <c r="W81" s="4">
        <f t="shared" si="145"/>
        <v>17.858061121017318</v>
      </c>
      <c r="CU81" t="s">
        <v>172</v>
      </c>
      <c r="CV81" t="s">
        <v>172</v>
      </c>
      <c r="CW81" t="s">
        <v>172</v>
      </c>
      <c r="CX81" t="s">
        <v>172</v>
      </c>
      <c r="CY81" t="s">
        <v>172</v>
      </c>
      <c r="CZ81" t="s">
        <v>172</v>
      </c>
      <c r="DA81" t="s">
        <v>172</v>
      </c>
      <c r="DB81" t="s">
        <v>172</v>
      </c>
      <c r="DD81" t="s">
        <v>172</v>
      </c>
      <c r="DE81" t="s">
        <v>172</v>
      </c>
      <c r="DF81" t="s">
        <v>172</v>
      </c>
      <c r="DG81" t="s">
        <v>172</v>
      </c>
      <c r="DH81" t="s">
        <v>172</v>
      </c>
      <c r="DI81" t="s">
        <v>172</v>
      </c>
      <c r="DJ81" t="s">
        <v>172</v>
      </c>
      <c r="DK81" t="s">
        <v>172</v>
      </c>
      <c r="DM81" t="s">
        <v>172</v>
      </c>
      <c r="DN81" t="s">
        <v>172</v>
      </c>
      <c r="DO81" t="s">
        <v>172</v>
      </c>
      <c r="DP81" t="s">
        <v>172</v>
      </c>
      <c r="DQ81" t="s">
        <v>172</v>
      </c>
      <c r="DR81" t="s">
        <v>172</v>
      </c>
      <c r="DS81" t="s">
        <v>172</v>
      </c>
      <c r="DT81" t="s">
        <v>172</v>
      </c>
      <c r="DV81" t="s">
        <v>172</v>
      </c>
      <c r="DW81" t="s">
        <v>172</v>
      </c>
      <c r="DX81" t="s">
        <v>172</v>
      </c>
      <c r="DY81" t="s">
        <v>172</v>
      </c>
      <c r="EA81" t="s">
        <v>172</v>
      </c>
      <c r="EB81" t="s">
        <v>172</v>
      </c>
      <c r="EC81" t="s">
        <v>172</v>
      </c>
      <c r="ED81" t="s">
        <v>172</v>
      </c>
      <c r="EF81" t="s">
        <v>172</v>
      </c>
      <c r="EG81" t="s">
        <v>172</v>
      </c>
      <c r="EH81" t="s">
        <v>172</v>
      </c>
      <c r="EI81" t="s">
        <v>172</v>
      </c>
      <c r="EL81" t="str">
        <f t="shared" si="150"/>
        <v/>
      </c>
      <c r="EM81" t="str">
        <f t="shared" si="151"/>
        <v/>
      </c>
      <c r="EN81" t="str">
        <f t="shared" si="152"/>
        <v/>
      </c>
      <c r="EO81" t="str">
        <f t="shared" si="153"/>
        <v/>
      </c>
      <c r="EP81" t="str">
        <f t="shared" si="154"/>
        <v/>
      </c>
      <c r="EQ81" t="str">
        <f t="shared" si="155"/>
        <v/>
      </c>
      <c r="ER81" t="str">
        <f t="shared" si="156"/>
        <v/>
      </c>
      <c r="ES81" t="str">
        <f t="shared" si="157"/>
        <v/>
      </c>
      <c r="ET81" t="str">
        <f t="shared" si="158"/>
        <v/>
      </c>
      <c r="EU81" t="str">
        <f t="shared" si="159"/>
        <v/>
      </c>
      <c r="EV81" t="str">
        <f t="shared" si="160"/>
        <v/>
      </c>
      <c r="EW81" t="str">
        <f t="shared" si="161"/>
        <v/>
      </c>
      <c r="EX81" t="str">
        <f t="shared" si="162"/>
        <v/>
      </c>
      <c r="EY81" t="str">
        <f t="shared" si="163"/>
        <v/>
      </c>
      <c r="EZ81" t="str">
        <f t="shared" si="164"/>
        <v/>
      </c>
      <c r="FA81" t="str">
        <f t="shared" si="165"/>
        <v/>
      </c>
      <c r="FB81" t="str">
        <f t="shared" si="166"/>
        <v/>
      </c>
      <c r="FC81" t="str">
        <f t="shared" si="167"/>
        <v/>
      </c>
      <c r="FD81" t="str">
        <f t="shared" si="168"/>
        <v/>
      </c>
      <c r="FE81" t="str">
        <f t="shared" si="169"/>
        <v/>
      </c>
      <c r="FF81" t="str">
        <f t="shared" si="170"/>
        <v/>
      </c>
      <c r="FG81" t="str">
        <f t="shared" si="171"/>
        <v/>
      </c>
      <c r="FH81" t="str">
        <f t="shared" si="172"/>
        <v/>
      </c>
      <c r="FI81" t="str">
        <f t="shared" si="173"/>
        <v/>
      </c>
      <c r="FJ81" t="str">
        <f t="shared" si="174"/>
        <v/>
      </c>
      <c r="FK81" t="str">
        <f t="shared" si="175"/>
        <v/>
      </c>
      <c r="FL81" t="str">
        <f t="shared" si="176"/>
        <v/>
      </c>
      <c r="FM81" t="str">
        <f t="shared" si="177"/>
        <v/>
      </c>
      <c r="FN81" t="str">
        <f t="shared" si="178"/>
        <v/>
      </c>
      <c r="FO81" t="str">
        <f t="shared" si="179"/>
        <v/>
      </c>
      <c r="FP81" t="str">
        <f t="shared" si="180"/>
        <v/>
      </c>
      <c r="FQ81" t="str">
        <f t="shared" si="181"/>
        <v/>
      </c>
      <c r="FR81" t="str">
        <f t="shared" si="182"/>
        <v/>
      </c>
      <c r="FS81" t="str">
        <f t="shared" si="183"/>
        <v/>
      </c>
      <c r="FT81" t="str">
        <f t="shared" si="184"/>
        <v/>
      </c>
      <c r="FU81" t="str">
        <f t="shared" si="185"/>
        <v/>
      </c>
      <c r="FV81" t="str">
        <f t="shared" si="186"/>
        <v/>
      </c>
      <c r="FW81" t="str">
        <f t="shared" si="187"/>
        <v/>
      </c>
      <c r="FX81" t="str">
        <f t="shared" si="188"/>
        <v/>
      </c>
      <c r="FY81" t="str">
        <f t="shared" si="189"/>
        <v/>
      </c>
      <c r="FZ81" t="str">
        <f t="shared" si="190"/>
        <v/>
      </c>
      <c r="GA81" t="str">
        <f t="shared" si="191"/>
        <v/>
      </c>
      <c r="GB81" t="str">
        <f t="shared" si="192"/>
        <v/>
      </c>
      <c r="GC81" t="str">
        <f t="shared" si="193"/>
        <v/>
      </c>
      <c r="GD81" t="str">
        <f t="shared" si="194"/>
        <v/>
      </c>
      <c r="GE81" t="str">
        <f t="shared" si="195"/>
        <v/>
      </c>
      <c r="GF81" t="str">
        <f t="shared" si="196"/>
        <v/>
      </c>
      <c r="GG81" t="str">
        <f t="shared" si="197"/>
        <v/>
      </c>
      <c r="GH81" t="str">
        <f t="shared" si="198"/>
        <v/>
      </c>
      <c r="GI81" t="str">
        <f t="shared" si="199"/>
        <v/>
      </c>
      <c r="GJ81" t="str">
        <f t="shared" si="200"/>
        <v/>
      </c>
      <c r="GK81" t="str">
        <f t="shared" si="201"/>
        <v/>
      </c>
      <c r="GL81" t="str">
        <f t="shared" si="202"/>
        <v/>
      </c>
      <c r="GM81" t="str">
        <f t="shared" si="203"/>
        <v/>
      </c>
      <c r="GN81" t="str">
        <f t="shared" si="204"/>
        <v/>
      </c>
      <c r="GO81" t="str">
        <f t="shared" si="205"/>
        <v/>
      </c>
    </row>
    <row r="82" spans="1:197" x14ac:dyDescent="0.2">
      <c r="A82" t="s">
        <v>95</v>
      </c>
      <c r="B82">
        <v>12.23</v>
      </c>
      <c r="C82">
        <v>-15.25</v>
      </c>
      <c r="D82">
        <v>0</v>
      </c>
      <c r="E82">
        <v>7104131254</v>
      </c>
      <c r="F82" s="2">
        <v>12</v>
      </c>
      <c r="G82" s="2">
        <v>54</v>
      </c>
      <c r="M82" s="2">
        <v>12</v>
      </c>
      <c r="N82" s="2">
        <v>54</v>
      </c>
      <c r="O82" s="2">
        <v>46.9</v>
      </c>
      <c r="T82" s="4">
        <f t="shared" si="142"/>
        <v>17.267753702211046</v>
      </c>
      <c r="U82" s="4">
        <f t="shared" si="143"/>
        <v>16.024035378958125</v>
      </c>
      <c r="V82" s="4">
        <f t="shared" si="144"/>
        <v>22.555297744513744</v>
      </c>
      <c r="W82" s="4">
        <f t="shared" si="145"/>
        <v>37.198854908003653</v>
      </c>
      <c r="BU82">
        <v>80.599999999999994</v>
      </c>
      <c r="BV82">
        <v>75.099999999999994</v>
      </c>
      <c r="BY82">
        <v>139.69999999999999</v>
      </c>
      <c r="BZ82">
        <v>131.4</v>
      </c>
      <c r="CU82">
        <v>80.599999999999994</v>
      </c>
      <c r="CV82">
        <v>75.099999999999994</v>
      </c>
      <c r="CW82" t="s">
        <v>172</v>
      </c>
      <c r="CX82" t="s">
        <v>172</v>
      </c>
      <c r="CY82">
        <v>139.69999999999999</v>
      </c>
      <c r="CZ82">
        <v>131.4</v>
      </c>
      <c r="DA82" t="s">
        <v>172</v>
      </c>
      <c r="DB82" t="s">
        <v>172</v>
      </c>
      <c r="DD82">
        <v>80.599999999999994</v>
      </c>
      <c r="DE82">
        <v>75.099999999999994</v>
      </c>
      <c r="DF82" t="s">
        <v>172</v>
      </c>
      <c r="DG82" t="s">
        <v>172</v>
      </c>
      <c r="DH82">
        <v>139.69999999999999</v>
      </c>
      <c r="DI82">
        <v>131.4</v>
      </c>
      <c r="DJ82" t="s">
        <v>172</v>
      </c>
      <c r="DK82" t="s">
        <v>172</v>
      </c>
      <c r="DM82" t="s">
        <v>172</v>
      </c>
      <c r="DN82" t="s">
        <v>172</v>
      </c>
      <c r="DO82" t="s">
        <v>172</v>
      </c>
      <c r="DP82" t="s">
        <v>172</v>
      </c>
      <c r="DQ82" t="s">
        <v>172</v>
      </c>
      <c r="DR82" t="s">
        <v>172</v>
      </c>
      <c r="DS82" t="s">
        <v>172</v>
      </c>
      <c r="DT82" t="s">
        <v>172</v>
      </c>
      <c r="DV82" t="s">
        <v>172</v>
      </c>
      <c r="DW82" t="s">
        <v>172</v>
      </c>
      <c r="DX82" t="s">
        <v>172</v>
      </c>
      <c r="DY82" t="s">
        <v>172</v>
      </c>
      <c r="EA82" t="s">
        <v>172</v>
      </c>
      <c r="EB82" t="s">
        <v>172</v>
      </c>
      <c r="EC82" t="s">
        <v>172</v>
      </c>
      <c r="ED82" t="s">
        <v>172</v>
      </c>
      <c r="EF82" t="s">
        <v>172</v>
      </c>
      <c r="EG82" t="s">
        <v>172</v>
      </c>
      <c r="EH82" t="s">
        <v>172</v>
      </c>
      <c r="EI82" t="s">
        <v>172</v>
      </c>
      <c r="EL82" t="str">
        <f t="shared" ref="EL82:EL113" si="206">IF(AND(ISNUMBER(Y82),ISNUMBER($H82)),Y82-$H82,"")</f>
        <v/>
      </c>
      <c r="EM82" t="str">
        <f t="shared" ref="EM82:EM113" si="207">IF(AND(ISNUMBER(Z82),ISNUMBER($H82)),Z82-$H82,"")</f>
        <v/>
      </c>
      <c r="EN82" t="str">
        <f t="shared" ref="EN82:EN113" si="208">IF(AND(ISNUMBER(AA82),ISNUMBER($H82)),AA82-$H82,"")</f>
        <v/>
      </c>
      <c r="EO82" t="str">
        <f t="shared" ref="EO82:EO113" si="209">IF(AND(ISNUMBER(AB82),ISNUMBER($H82)),AB82-$H82,"")</f>
        <v/>
      </c>
      <c r="EP82" t="str">
        <f t="shared" ref="EP82:EP113" si="210">IF(AND(ISNUMBER(AC82),ISNUMBER($H82)),AC82-$H82,"")</f>
        <v/>
      </c>
      <c r="EQ82" t="str">
        <f t="shared" ref="EQ82:EQ113" si="211">IF(AND(ISNUMBER(AD82),ISNUMBER($H82)),AD82-$H82,"")</f>
        <v/>
      </c>
      <c r="ER82" t="str">
        <f t="shared" ref="ER82:ER113" si="212">IF(AND(ISNUMBER(AE82),ISNUMBER($H82)),AE82-$H82,"")</f>
        <v/>
      </c>
      <c r="ES82" t="str">
        <f t="shared" ref="ES82:ES113" si="213">IF(AND(ISNUMBER(AF82),ISNUMBER($H82)),AF82-$H82,"")</f>
        <v/>
      </c>
      <c r="ET82" t="str">
        <f t="shared" ref="ET82:ET113" si="214">IF(AND(ISNUMBER(AG82),ISNUMBER($H82)),AG82-$H82,"")</f>
        <v/>
      </c>
      <c r="EU82" t="str">
        <f t="shared" ref="EU82:EU113" si="215">IF(AND(ISNUMBER(AH82),ISNUMBER($H82)),AH82-$H82,"")</f>
        <v/>
      </c>
      <c r="EV82" t="str">
        <f t="shared" ref="EV82:EV113" si="216">IF(AND(ISNUMBER(AI82),ISNUMBER($H82)),AI82-$H82,"")</f>
        <v/>
      </c>
      <c r="EW82" t="str">
        <f t="shared" ref="EW82:EW113" si="217">IF(AND(ISNUMBER(AJ82),ISNUMBER($H82)),AJ82-$H82,"")</f>
        <v/>
      </c>
      <c r="EX82" t="str">
        <f t="shared" ref="EX82:EX113" si="218">IF(AND(ISNUMBER(AK82),ISNUMBER($H82)),AK82-$H82,"")</f>
        <v/>
      </c>
      <c r="EY82" t="str">
        <f t="shared" ref="EY82:EY113" si="219">IF(AND(ISNUMBER(AL82),ISNUMBER($H82)),AL82-$H82,"")</f>
        <v/>
      </c>
      <c r="EZ82" t="str">
        <f t="shared" ref="EZ82:EZ113" si="220">IF(AND(ISNUMBER(AM82),ISNUMBER($H82)),AM82-$H82,"")</f>
        <v/>
      </c>
      <c r="FA82" t="str">
        <f t="shared" ref="FA82:FA113" si="221">IF(AND(ISNUMBER(AN82),ISNUMBER($H82)),AN82-$H82,"")</f>
        <v/>
      </c>
      <c r="FB82" t="str">
        <f t="shared" ref="FB82:FB113" si="222">IF(AND(ISNUMBER(AO82),ISNUMBER($H82)),AO82-$H82,"")</f>
        <v/>
      </c>
      <c r="FC82" t="str">
        <f t="shared" ref="FC82:FC113" si="223">IF(AND(ISNUMBER(AP82),ISNUMBER($H82)),AP82-$H82,"")</f>
        <v/>
      </c>
      <c r="FD82" t="str">
        <f t="shared" ref="FD82:FD113" si="224">IF(AND(ISNUMBER(AQ82),ISNUMBER($H82)),AQ82-$H82,"")</f>
        <v/>
      </c>
      <c r="FE82" t="str">
        <f t="shared" ref="FE82:FE113" si="225">IF(AND(ISNUMBER(AR82),ISNUMBER($H82)),AR82-$H82,"")</f>
        <v/>
      </c>
      <c r="FF82" t="str">
        <f t="shared" ref="FF82:FF113" si="226">IF(AND(ISNUMBER(AS82),ISNUMBER($H82)),AS82-$H82,"")</f>
        <v/>
      </c>
      <c r="FG82" t="str">
        <f t="shared" ref="FG82:FG113" si="227">IF(AND(ISNUMBER(AT82),ISNUMBER($H82)),AT82-$H82,"")</f>
        <v/>
      </c>
      <c r="FH82" t="str">
        <f t="shared" ref="FH82:FH113" si="228">IF(AND(ISNUMBER(AU82),ISNUMBER($H82)),AU82-$H82,"")</f>
        <v/>
      </c>
      <c r="FI82" t="str">
        <f t="shared" ref="FI82:FI113" si="229">IF(AND(ISNUMBER(AV82),ISNUMBER($H82)),AV82-$H82,"")</f>
        <v/>
      </c>
      <c r="FJ82" t="str">
        <f t="shared" ref="FJ82:FJ113" si="230">IF(AND(ISNUMBER(AW82),ISNUMBER($H82)),AW82-$H82,"")</f>
        <v/>
      </c>
      <c r="FK82" t="str">
        <f t="shared" ref="FK82:FK113" si="231">IF(AND(ISNUMBER(AX82),ISNUMBER($H82)),AX82-$H82,"")</f>
        <v/>
      </c>
      <c r="FL82" t="str">
        <f t="shared" ref="FL82:FL113" si="232">IF(AND(ISNUMBER(AY82),ISNUMBER($H82)),AY82-$H82,"")</f>
        <v/>
      </c>
      <c r="FM82" t="str">
        <f t="shared" ref="FM82:FM113" si="233">IF(AND(ISNUMBER(AZ82),ISNUMBER($H82)),AZ82-$H82,"")</f>
        <v/>
      </c>
      <c r="FN82" t="str">
        <f t="shared" ref="FN82:FN113" si="234">IF(AND(ISNUMBER(BA82),ISNUMBER($H82)),BA82-$H82,"")</f>
        <v/>
      </c>
      <c r="FO82" t="str">
        <f t="shared" ref="FO82:FO113" si="235">IF(AND(ISNUMBER(BB82),ISNUMBER($H82)),BB82-$H82,"")</f>
        <v/>
      </c>
      <c r="FP82" t="str">
        <f t="shared" ref="FP82:FP113" si="236">IF(AND(ISNUMBER(BC82),ISNUMBER($H82)),BC82-$H82,"")</f>
        <v/>
      </c>
      <c r="FQ82" t="str">
        <f t="shared" ref="FQ82:FQ113" si="237">IF(AND(ISNUMBER(BD82),ISNUMBER($H82)),BD82-$H82,"")</f>
        <v/>
      </c>
      <c r="FR82" t="str">
        <f t="shared" ref="FR82:FR113" si="238">IF(AND(ISNUMBER(BE82),ISNUMBER($H82)),BE82-$H82,"")</f>
        <v/>
      </c>
      <c r="FS82" t="str">
        <f t="shared" ref="FS82:FS113" si="239">IF(AND(ISNUMBER(BF82),ISNUMBER($H82)),BF82-$H82,"")</f>
        <v/>
      </c>
      <c r="FT82" t="str">
        <f t="shared" ref="FT82:FT113" si="240">IF(AND(ISNUMBER(BG82),ISNUMBER($H82)),BG82-$H82,"")</f>
        <v/>
      </c>
      <c r="FU82" t="str">
        <f t="shared" ref="FU82:FU113" si="241">IF(AND(ISNUMBER(BH82),ISNUMBER($H82)),BH82-$H82,"")</f>
        <v/>
      </c>
      <c r="FV82" t="str">
        <f t="shared" ref="FV82:FV113" si="242">IF(AND(ISNUMBER(BI82),ISNUMBER($H82)),BI82-$H82,"")</f>
        <v/>
      </c>
      <c r="FW82" t="str">
        <f t="shared" ref="FW82:FW113" si="243">IF(AND(ISNUMBER(BJ82),ISNUMBER($H82)),BJ82-$H82,"")</f>
        <v/>
      </c>
      <c r="FX82" t="str">
        <f t="shared" ref="FX82:FX113" si="244">IF(AND(ISNUMBER(BK82),ISNUMBER($H82)),BK82-$H82,"")</f>
        <v/>
      </c>
      <c r="FY82" t="str">
        <f t="shared" ref="FY82:FY113" si="245">IF(AND(ISNUMBER(BL82),ISNUMBER($H82)),BL82-$H82,"")</f>
        <v/>
      </c>
      <c r="FZ82" t="str">
        <f t="shared" ref="FZ82:FZ113" si="246">IF(AND(ISNUMBER(BM82),ISNUMBER($H82)),BM82-$H82,"")</f>
        <v/>
      </c>
      <c r="GA82" t="str">
        <f t="shared" ref="GA82:GA113" si="247">IF(AND(ISNUMBER(BN82),ISNUMBER($H82)),BN82-$H82,"")</f>
        <v/>
      </c>
      <c r="GB82" t="str">
        <f t="shared" ref="GB82:GB113" si="248">IF(AND(ISNUMBER(BO82),ISNUMBER($H82)),BO82-$H82,"")</f>
        <v/>
      </c>
      <c r="GC82" t="str">
        <f t="shared" ref="GC82:GC113" si="249">IF(AND(ISNUMBER(BP82),ISNUMBER($H82)),BP82-$H82,"")</f>
        <v/>
      </c>
      <c r="GD82" t="str">
        <f t="shared" ref="GD82:GD113" si="250">IF(AND(ISNUMBER(BQ82),ISNUMBER($H82)),BQ82-$H82,"")</f>
        <v/>
      </c>
      <c r="GE82" t="str">
        <f t="shared" ref="GE82:GE113" si="251">IF(AND(ISNUMBER(BR82),ISNUMBER($H82)),BR82-$H82,"")</f>
        <v/>
      </c>
      <c r="GF82" t="str">
        <f t="shared" ref="GF82:GF113" si="252">IF(AND(ISNUMBER(BS82),ISNUMBER($H82)),BS82-$H82,"")</f>
        <v/>
      </c>
      <c r="GG82" t="str">
        <f t="shared" ref="GG82:GG113" si="253">IF(AND(ISNUMBER(BT82),ISNUMBER($H82)),BT82-$H82,"")</f>
        <v/>
      </c>
      <c r="GH82">
        <f t="shared" ref="GH82:GH113" si="254">IF(AND(ISNUMBER(BU82),ISNUMBER($O82)),BU82-$O82,"")</f>
        <v>33.699999999999996</v>
      </c>
      <c r="GI82">
        <f t="shared" ref="GI82:GI113" si="255">IF(AND(ISNUMBER(BV82),ISNUMBER($O82)),BV82-$O82,"")</f>
        <v>28.199999999999996</v>
      </c>
      <c r="GJ82" t="str">
        <f t="shared" ref="GJ82:GJ113" si="256">IF(AND(ISNUMBER(BW82),ISNUMBER($O82)),BW82-$O82,"")</f>
        <v/>
      </c>
      <c r="GK82" t="str">
        <f t="shared" ref="GK82:GK113" si="257">IF(AND(ISNUMBER(BX82),ISNUMBER($O82)),BX82-$O82,"")</f>
        <v/>
      </c>
      <c r="GL82">
        <f t="shared" ref="GL82:GL113" si="258">IF(AND(ISNUMBER(BY82),ISNUMBER($O82)),BY82-$O82,"")</f>
        <v>92.799999999999983</v>
      </c>
      <c r="GM82">
        <f t="shared" ref="GM82:GM113" si="259">IF(AND(ISNUMBER(BZ82),ISNUMBER($O82)),BZ82-$O82,"")</f>
        <v>84.5</v>
      </c>
      <c r="GN82" t="str">
        <f t="shared" ref="GN82:GN113" si="260">IF(AND(ISNUMBER(CA82),ISNUMBER($O82)),CA82-$O82,"")</f>
        <v/>
      </c>
      <c r="GO82" t="str">
        <f t="shared" ref="GO82:GO113" si="261">IF(AND(ISNUMBER(CB82),ISNUMBER($O82)),CB82-$O82,"")</f>
        <v/>
      </c>
    </row>
    <row r="83" spans="1:197" x14ac:dyDescent="0.2">
      <c r="A83" t="s">
        <v>96</v>
      </c>
      <c r="B83">
        <v>-1.83</v>
      </c>
      <c r="C83">
        <v>-19.84</v>
      </c>
      <c r="D83">
        <v>0</v>
      </c>
      <c r="E83">
        <v>7106271853</v>
      </c>
      <c r="F83" s="2">
        <v>18</v>
      </c>
      <c r="G83" s="2">
        <v>53</v>
      </c>
      <c r="M83" s="2">
        <v>18</v>
      </c>
      <c r="N83" s="2">
        <v>53</v>
      </c>
      <c r="O83" s="2">
        <v>55.72</v>
      </c>
      <c r="T83" s="4">
        <f t="shared" si="142"/>
        <v>3.7663626420438652</v>
      </c>
      <c r="U83" s="4">
        <f t="shared" si="143"/>
        <v>2.9719609019650117</v>
      </c>
      <c r="V83" s="4">
        <f t="shared" si="144"/>
        <v>35.998038007106949</v>
      </c>
      <c r="W83" s="4">
        <f t="shared" si="145"/>
        <v>35.873861039319024</v>
      </c>
      <c r="BU83">
        <v>26.75</v>
      </c>
      <c r="BV83">
        <v>24.06</v>
      </c>
      <c r="BY83">
        <v>48.28</v>
      </c>
      <c r="BZ83">
        <v>40.880000000000003</v>
      </c>
      <c r="CU83">
        <v>26.75</v>
      </c>
      <c r="CV83">
        <v>24.06</v>
      </c>
      <c r="CW83" t="s">
        <v>172</v>
      </c>
      <c r="CX83" t="s">
        <v>172</v>
      </c>
      <c r="CY83">
        <v>48.28</v>
      </c>
      <c r="CZ83">
        <v>40.880000000000003</v>
      </c>
      <c r="DA83" t="s">
        <v>172</v>
      </c>
      <c r="DB83" t="s">
        <v>172</v>
      </c>
      <c r="DD83">
        <v>26.75</v>
      </c>
      <c r="DE83">
        <v>24.06</v>
      </c>
      <c r="DF83" t="s">
        <v>172</v>
      </c>
      <c r="DG83" t="s">
        <v>172</v>
      </c>
      <c r="DH83">
        <v>48.28</v>
      </c>
      <c r="DI83">
        <v>40.880000000000003</v>
      </c>
      <c r="DJ83" t="s">
        <v>172</v>
      </c>
      <c r="DK83" t="s">
        <v>172</v>
      </c>
      <c r="DM83" t="s">
        <v>172</v>
      </c>
      <c r="DN83" t="s">
        <v>172</v>
      </c>
      <c r="DO83" t="s">
        <v>172</v>
      </c>
      <c r="DP83" t="s">
        <v>172</v>
      </c>
      <c r="DQ83" t="s">
        <v>172</v>
      </c>
      <c r="DR83" t="s">
        <v>172</v>
      </c>
      <c r="DS83" t="s">
        <v>172</v>
      </c>
      <c r="DT83" t="s">
        <v>172</v>
      </c>
      <c r="DV83" t="s">
        <v>172</v>
      </c>
      <c r="DW83" t="s">
        <v>172</v>
      </c>
      <c r="DX83" t="s">
        <v>172</v>
      </c>
      <c r="DY83" t="s">
        <v>172</v>
      </c>
      <c r="EA83" t="s">
        <v>172</v>
      </c>
      <c r="EB83" t="s">
        <v>172</v>
      </c>
      <c r="EC83" t="s">
        <v>172</v>
      </c>
      <c r="ED83" t="s">
        <v>172</v>
      </c>
      <c r="EF83" t="s">
        <v>172</v>
      </c>
      <c r="EG83" t="s">
        <v>172</v>
      </c>
      <c r="EH83" t="s">
        <v>172</v>
      </c>
      <c r="EI83" t="s">
        <v>172</v>
      </c>
      <c r="EL83" t="str">
        <f t="shared" si="206"/>
        <v/>
      </c>
      <c r="EM83" t="str">
        <f t="shared" si="207"/>
        <v/>
      </c>
      <c r="EN83" t="str">
        <f t="shared" si="208"/>
        <v/>
      </c>
      <c r="EO83" t="str">
        <f t="shared" si="209"/>
        <v/>
      </c>
      <c r="EP83" t="str">
        <f t="shared" si="210"/>
        <v/>
      </c>
      <c r="EQ83" t="str">
        <f t="shared" si="211"/>
        <v/>
      </c>
      <c r="ER83" t="str">
        <f t="shared" si="212"/>
        <v/>
      </c>
      <c r="ES83" t="str">
        <f t="shared" si="213"/>
        <v/>
      </c>
      <c r="ET83" t="str">
        <f t="shared" si="214"/>
        <v/>
      </c>
      <c r="EU83" t="str">
        <f t="shared" si="215"/>
        <v/>
      </c>
      <c r="EV83" t="str">
        <f t="shared" si="216"/>
        <v/>
      </c>
      <c r="EW83" t="str">
        <f t="shared" si="217"/>
        <v/>
      </c>
      <c r="EX83" t="str">
        <f t="shared" si="218"/>
        <v/>
      </c>
      <c r="EY83" t="str">
        <f t="shared" si="219"/>
        <v/>
      </c>
      <c r="EZ83" t="str">
        <f t="shared" si="220"/>
        <v/>
      </c>
      <c r="FA83" t="str">
        <f t="shared" si="221"/>
        <v/>
      </c>
      <c r="FB83" t="str">
        <f t="shared" si="222"/>
        <v/>
      </c>
      <c r="FC83" t="str">
        <f t="shared" si="223"/>
        <v/>
      </c>
      <c r="FD83" t="str">
        <f t="shared" si="224"/>
        <v/>
      </c>
      <c r="FE83" t="str">
        <f t="shared" si="225"/>
        <v/>
      </c>
      <c r="FF83" t="str">
        <f t="shared" si="226"/>
        <v/>
      </c>
      <c r="FG83" t="str">
        <f t="shared" si="227"/>
        <v/>
      </c>
      <c r="FH83" t="str">
        <f t="shared" si="228"/>
        <v/>
      </c>
      <c r="FI83" t="str">
        <f t="shared" si="229"/>
        <v/>
      </c>
      <c r="FJ83" t="str">
        <f t="shared" si="230"/>
        <v/>
      </c>
      <c r="FK83" t="str">
        <f t="shared" si="231"/>
        <v/>
      </c>
      <c r="FL83" t="str">
        <f t="shared" si="232"/>
        <v/>
      </c>
      <c r="FM83" t="str">
        <f t="shared" si="233"/>
        <v/>
      </c>
      <c r="FN83" t="str">
        <f t="shared" si="234"/>
        <v/>
      </c>
      <c r="FO83" t="str">
        <f t="shared" si="235"/>
        <v/>
      </c>
      <c r="FP83" t="str">
        <f t="shared" si="236"/>
        <v/>
      </c>
      <c r="FQ83" t="str">
        <f t="shared" si="237"/>
        <v/>
      </c>
      <c r="FR83" t="str">
        <f t="shared" si="238"/>
        <v/>
      </c>
      <c r="FS83" t="str">
        <f t="shared" si="239"/>
        <v/>
      </c>
      <c r="FT83" t="str">
        <f t="shared" si="240"/>
        <v/>
      </c>
      <c r="FU83" t="str">
        <f t="shared" si="241"/>
        <v/>
      </c>
      <c r="FV83" t="str">
        <f t="shared" si="242"/>
        <v/>
      </c>
      <c r="FW83" t="str">
        <f t="shared" si="243"/>
        <v/>
      </c>
      <c r="FX83" t="str">
        <f t="shared" si="244"/>
        <v/>
      </c>
      <c r="FY83" t="str">
        <f t="shared" si="245"/>
        <v/>
      </c>
      <c r="FZ83" t="str">
        <f t="shared" si="246"/>
        <v/>
      </c>
      <c r="GA83" t="str">
        <f t="shared" si="247"/>
        <v/>
      </c>
      <c r="GB83" t="str">
        <f t="shared" si="248"/>
        <v/>
      </c>
      <c r="GC83" t="str">
        <f t="shared" si="249"/>
        <v/>
      </c>
      <c r="GD83" t="str">
        <f t="shared" si="250"/>
        <v/>
      </c>
      <c r="GE83" t="str">
        <f t="shared" si="251"/>
        <v/>
      </c>
      <c r="GF83" t="str">
        <f t="shared" si="252"/>
        <v/>
      </c>
      <c r="GG83" t="str">
        <f t="shared" si="253"/>
        <v/>
      </c>
      <c r="GH83">
        <f t="shared" si="254"/>
        <v>-28.97</v>
      </c>
      <c r="GI83">
        <f t="shared" si="255"/>
        <v>-31.66</v>
      </c>
      <c r="GJ83" t="str">
        <f t="shared" si="256"/>
        <v/>
      </c>
      <c r="GK83" t="str">
        <f t="shared" si="257"/>
        <v/>
      </c>
      <c r="GL83">
        <f t="shared" si="258"/>
        <v>-7.4399999999999977</v>
      </c>
      <c r="GM83">
        <f t="shared" si="259"/>
        <v>-14.839999999999996</v>
      </c>
      <c r="GN83" t="str">
        <f t="shared" si="260"/>
        <v/>
      </c>
      <c r="GO83" t="str">
        <f t="shared" si="261"/>
        <v/>
      </c>
    </row>
    <row r="84" spans="1:197" x14ac:dyDescent="0.2">
      <c r="A84" t="s">
        <v>97</v>
      </c>
      <c r="B84">
        <v>5.63</v>
      </c>
      <c r="C84">
        <v>-21.76</v>
      </c>
      <c r="D84">
        <v>0</v>
      </c>
      <c r="E84">
        <v>7107271145</v>
      </c>
      <c r="F84" s="2">
        <v>11</v>
      </c>
      <c r="G84" s="2">
        <v>45</v>
      </c>
      <c r="M84" s="2">
        <v>11</v>
      </c>
      <c r="N84" s="2">
        <v>45</v>
      </c>
      <c r="O84" s="2">
        <v>24.5</v>
      </c>
      <c r="T84" s="4">
        <f t="shared" si="142"/>
        <v>8.7976434549399958</v>
      </c>
      <c r="U84" s="4">
        <f t="shared" si="143"/>
        <v>10.208122680671696</v>
      </c>
      <c r="V84" s="4">
        <f t="shared" si="144"/>
        <v>31.747802288376704</v>
      </c>
      <c r="W84" s="4">
        <f t="shared" si="145"/>
        <v>39.911559463782282</v>
      </c>
      <c r="BU84">
        <v>47.122</v>
      </c>
      <c r="BV84">
        <v>52.6</v>
      </c>
      <c r="BZ84">
        <v>91.63</v>
      </c>
      <c r="CU84">
        <v>47.122</v>
      </c>
      <c r="CV84">
        <v>52.6</v>
      </c>
      <c r="CW84" t="s">
        <v>172</v>
      </c>
      <c r="CX84" t="s">
        <v>172</v>
      </c>
      <c r="CY84" t="s">
        <v>172</v>
      </c>
      <c r="CZ84">
        <v>91.63</v>
      </c>
      <c r="DA84" t="s">
        <v>172</v>
      </c>
      <c r="DB84" t="s">
        <v>172</v>
      </c>
      <c r="DD84">
        <v>47.122</v>
      </c>
      <c r="DE84">
        <v>52.6</v>
      </c>
      <c r="DF84" t="s">
        <v>172</v>
      </c>
      <c r="DG84" t="s">
        <v>172</v>
      </c>
      <c r="DH84" t="s">
        <v>172</v>
      </c>
      <c r="DI84">
        <v>91.63</v>
      </c>
      <c r="DJ84" t="s">
        <v>172</v>
      </c>
      <c r="DK84" t="s">
        <v>172</v>
      </c>
      <c r="DM84" t="s">
        <v>172</v>
      </c>
      <c r="DN84" t="s">
        <v>172</v>
      </c>
      <c r="DO84" t="s">
        <v>172</v>
      </c>
      <c r="DP84" t="s">
        <v>172</v>
      </c>
      <c r="DQ84" t="s">
        <v>172</v>
      </c>
      <c r="DR84" t="s">
        <v>172</v>
      </c>
      <c r="DS84" t="s">
        <v>172</v>
      </c>
      <c r="DT84" t="s">
        <v>172</v>
      </c>
      <c r="DV84" t="s">
        <v>172</v>
      </c>
      <c r="DW84" t="s">
        <v>172</v>
      </c>
      <c r="DX84" t="s">
        <v>172</v>
      </c>
      <c r="DY84" t="s">
        <v>172</v>
      </c>
      <c r="EA84" t="s">
        <v>172</v>
      </c>
      <c r="EB84" t="s">
        <v>172</v>
      </c>
      <c r="EC84" t="s">
        <v>172</v>
      </c>
      <c r="ED84" t="s">
        <v>172</v>
      </c>
      <c r="EF84" t="s">
        <v>172</v>
      </c>
      <c r="EG84" t="s">
        <v>172</v>
      </c>
      <c r="EH84" t="s">
        <v>172</v>
      </c>
      <c r="EI84" t="s">
        <v>172</v>
      </c>
      <c r="EL84" t="str">
        <f t="shared" si="206"/>
        <v/>
      </c>
      <c r="EM84" t="str">
        <f t="shared" si="207"/>
        <v/>
      </c>
      <c r="EN84" t="str">
        <f t="shared" si="208"/>
        <v/>
      </c>
      <c r="EO84" t="str">
        <f t="shared" si="209"/>
        <v/>
      </c>
      <c r="EP84" t="str">
        <f t="shared" si="210"/>
        <v/>
      </c>
      <c r="EQ84" t="str">
        <f t="shared" si="211"/>
        <v/>
      </c>
      <c r="ER84" t="str">
        <f t="shared" si="212"/>
        <v/>
      </c>
      <c r="ES84" t="str">
        <f t="shared" si="213"/>
        <v/>
      </c>
      <c r="ET84" t="str">
        <f t="shared" si="214"/>
        <v/>
      </c>
      <c r="EU84" t="str">
        <f t="shared" si="215"/>
        <v/>
      </c>
      <c r="EV84" t="str">
        <f t="shared" si="216"/>
        <v/>
      </c>
      <c r="EW84" t="str">
        <f t="shared" si="217"/>
        <v/>
      </c>
      <c r="EX84" t="str">
        <f t="shared" si="218"/>
        <v/>
      </c>
      <c r="EY84" t="str">
        <f t="shared" si="219"/>
        <v/>
      </c>
      <c r="EZ84" t="str">
        <f t="shared" si="220"/>
        <v/>
      </c>
      <c r="FA84" t="str">
        <f t="shared" si="221"/>
        <v/>
      </c>
      <c r="FB84" t="str">
        <f t="shared" si="222"/>
        <v/>
      </c>
      <c r="FC84" t="str">
        <f t="shared" si="223"/>
        <v/>
      </c>
      <c r="FD84" t="str">
        <f t="shared" si="224"/>
        <v/>
      </c>
      <c r="FE84" t="str">
        <f t="shared" si="225"/>
        <v/>
      </c>
      <c r="FF84" t="str">
        <f t="shared" si="226"/>
        <v/>
      </c>
      <c r="FG84" t="str">
        <f t="shared" si="227"/>
        <v/>
      </c>
      <c r="FH84" t="str">
        <f t="shared" si="228"/>
        <v/>
      </c>
      <c r="FI84" t="str">
        <f t="shared" si="229"/>
        <v/>
      </c>
      <c r="FJ84" t="str">
        <f t="shared" si="230"/>
        <v/>
      </c>
      <c r="FK84" t="str">
        <f t="shared" si="231"/>
        <v/>
      </c>
      <c r="FL84" t="str">
        <f t="shared" si="232"/>
        <v/>
      </c>
      <c r="FM84" t="str">
        <f t="shared" si="233"/>
        <v/>
      </c>
      <c r="FN84" t="str">
        <f t="shared" si="234"/>
        <v/>
      </c>
      <c r="FO84" t="str">
        <f t="shared" si="235"/>
        <v/>
      </c>
      <c r="FP84" t="str">
        <f t="shared" si="236"/>
        <v/>
      </c>
      <c r="FQ84" t="str">
        <f t="shared" si="237"/>
        <v/>
      </c>
      <c r="FR84" t="str">
        <f t="shared" si="238"/>
        <v/>
      </c>
      <c r="FS84" t="str">
        <f t="shared" si="239"/>
        <v/>
      </c>
      <c r="FT84" t="str">
        <f t="shared" si="240"/>
        <v/>
      </c>
      <c r="FU84" t="str">
        <f t="shared" si="241"/>
        <v/>
      </c>
      <c r="FV84" t="str">
        <f t="shared" si="242"/>
        <v/>
      </c>
      <c r="FW84" t="str">
        <f t="shared" si="243"/>
        <v/>
      </c>
      <c r="FX84" t="str">
        <f t="shared" si="244"/>
        <v/>
      </c>
      <c r="FY84" t="str">
        <f t="shared" si="245"/>
        <v/>
      </c>
      <c r="FZ84" t="str">
        <f t="shared" si="246"/>
        <v/>
      </c>
      <c r="GA84" t="str">
        <f t="shared" si="247"/>
        <v/>
      </c>
      <c r="GB84" t="str">
        <f t="shared" si="248"/>
        <v/>
      </c>
      <c r="GC84" t="str">
        <f t="shared" si="249"/>
        <v/>
      </c>
      <c r="GD84" t="str">
        <f t="shared" si="250"/>
        <v/>
      </c>
      <c r="GE84" t="str">
        <f t="shared" si="251"/>
        <v/>
      </c>
      <c r="GF84" t="str">
        <f t="shared" si="252"/>
        <v/>
      </c>
      <c r="GG84" t="str">
        <f t="shared" si="253"/>
        <v/>
      </c>
      <c r="GH84">
        <f t="shared" si="254"/>
        <v>22.622</v>
      </c>
      <c r="GI84">
        <f t="shared" si="255"/>
        <v>28.1</v>
      </c>
      <c r="GJ84" t="str">
        <f t="shared" si="256"/>
        <v/>
      </c>
      <c r="GK84" t="str">
        <f t="shared" si="257"/>
        <v/>
      </c>
      <c r="GL84" t="str">
        <f t="shared" si="258"/>
        <v/>
      </c>
      <c r="GM84">
        <f t="shared" si="259"/>
        <v>67.13</v>
      </c>
      <c r="GN84" t="str">
        <f t="shared" si="260"/>
        <v/>
      </c>
      <c r="GO84" t="str">
        <f t="shared" si="261"/>
        <v/>
      </c>
    </row>
    <row r="85" spans="1:197" x14ac:dyDescent="0.2">
      <c r="A85" t="s">
        <v>98</v>
      </c>
      <c r="B85">
        <v>20.7</v>
      </c>
      <c r="C85">
        <v>-37.450000000000003</v>
      </c>
      <c r="D85">
        <v>0</v>
      </c>
      <c r="E85">
        <v>7110310528</v>
      </c>
      <c r="F85" s="2">
        <v>5</v>
      </c>
      <c r="G85" s="2">
        <v>28</v>
      </c>
      <c r="M85" s="2">
        <v>5</v>
      </c>
      <c r="N85" s="2">
        <v>28</v>
      </c>
      <c r="O85" s="2">
        <v>26.55</v>
      </c>
      <c r="T85" s="4">
        <f t="shared" si="142"/>
        <v>27.411173563261713</v>
      </c>
      <c r="U85" s="4">
        <f t="shared" si="143"/>
        <v>31.242203460549536</v>
      </c>
      <c r="V85" s="4">
        <f t="shared" si="144"/>
        <v>37.932252516881043</v>
      </c>
      <c r="W85" s="4">
        <f t="shared" si="145"/>
        <v>59.898464499865163</v>
      </c>
      <c r="BU85">
        <v>119.48</v>
      </c>
      <c r="BV85">
        <v>133.941</v>
      </c>
      <c r="BW85">
        <v>158.91800000000001</v>
      </c>
      <c r="CU85">
        <v>119.48</v>
      </c>
      <c r="CV85">
        <v>133.941</v>
      </c>
      <c r="CW85">
        <v>158.91800000000001</v>
      </c>
      <c r="CX85" t="s">
        <v>172</v>
      </c>
      <c r="CY85" t="s">
        <v>172</v>
      </c>
      <c r="CZ85" t="s">
        <v>172</v>
      </c>
      <c r="DA85" t="s">
        <v>172</v>
      </c>
      <c r="DB85" t="s">
        <v>172</v>
      </c>
      <c r="DD85">
        <v>119.48</v>
      </c>
      <c r="DE85">
        <v>133.941</v>
      </c>
      <c r="DF85">
        <v>158.91800000000001</v>
      </c>
      <c r="DG85" t="s">
        <v>172</v>
      </c>
      <c r="DH85" t="s">
        <v>172</v>
      </c>
      <c r="DI85" t="s">
        <v>172</v>
      </c>
      <c r="DJ85" t="s">
        <v>172</v>
      </c>
      <c r="DK85" t="s">
        <v>172</v>
      </c>
      <c r="DM85" t="s">
        <v>172</v>
      </c>
      <c r="DN85" t="s">
        <v>172</v>
      </c>
      <c r="DO85" t="s">
        <v>172</v>
      </c>
      <c r="DP85" t="s">
        <v>172</v>
      </c>
      <c r="DQ85" t="s">
        <v>172</v>
      </c>
      <c r="DR85" t="s">
        <v>172</v>
      </c>
      <c r="DS85" t="s">
        <v>172</v>
      </c>
      <c r="DT85" t="s">
        <v>172</v>
      </c>
      <c r="DV85" t="s">
        <v>172</v>
      </c>
      <c r="DW85" t="s">
        <v>172</v>
      </c>
      <c r="DX85" t="s">
        <v>172</v>
      </c>
      <c r="DY85" t="s">
        <v>172</v>
      </c>
      <c r="EA85" t="s">
        <v>172</v>
      </c>
      <c r="EB85" t="s">
        <v>172</v>
      </c>
      <c r="EC85" t="s">
        <v>172</v>
      </c>
      <c r="ED85" t="s">
        <v>172</v>
      </c>
      <c r="EF85" t="s">
        <v>172</v>
      </c>
      <c r="EG85" t="s">
        <v>172</v>
      </c>
      <c r="EH85" t="s">
        <v>172</v>
      </c>
      <c r="EI85" t="s">
        <v>172</v>
      </c>
      <c r="EL85" t="str">
        <f t="shared" si="206"/>
        <v/>
      </c>
      <c r="EM85" t="str">
        <f t="shared" si="207"/>
        <v/>
      </c>
      <c r="EN85" t="str">
        <f t="shared" si="208"/>
        <v/>
      </c>
      <c r="EO85" t="str">
        <f t="shared" si="209"/>
        <v/>
      </c>
      <c r="EP85" t="str">
        <f t="shared" si="210"/>
        <v/>
      </c>
      <c r="EQ85" t="str">
        <f t="shared" si="211"/>
        <v/>
      </c>
      <c r="ER85" t="str">
        <f t="shared" si="212"/>
        <v/>
      </c>
      <c r="ES85" t="str">
        <f t="shared" si="213"/>
        <v/>
      </c>
      <c r="ET85" t="str">
        <f t="shared" si="214"/>
        <v/>
      </c>
      <c r="EU85" t="str">
        <f t="shared" si="215"/>
        <v/>
      </c>
      <c r="EV85" t="str">
        <f t="shared" si="216"/>
        <v/>
      </c>
      <c r="EW85" t="str">
        <f t="shared" si="217"/>
        <v/>
      </c>
      <c r="EX85" t="str">
        <f t="shared" si="218"/>
        <v/>
      </c>
      <c r="EY85" t="str">
        <f t="shared" si="219"/>
        <v/>
      </c>
      <c r="EZ85" t="str">
        <f t="shared" si="220"/>
        <v/>
      </c>
      <c r="FA85" t="str">
        <f t="shared" si="221"/>
        <v/>
      </c>
      <c r="FB85" t="str">
        <f t="shared" si="222"/>
        <v/>
      </c>
      <c r="FC85" t="str">
        <f t="shared" si="223"/>
        <v/>
      </c>
      <c r="FD85" t="str">
        <f t="shared" si="224"/>
        <v/>
      </c>
      <c r="FE85" t="str">
        <f t="shared" si="225"/>
        <v/>
      </c>
      <c r="FF85" t="str">
        <f t="shared" si="226"/>
        <v/>
      </c>
      <c r="FG85" t="str">
        <f t="shared" si="227"/>
        <v/>
      </c>
      <c r="FH85" t="str">
        <f t="shared" si="228"/>
        <v/>
      </c>
      <c r="FI85" t="str">
        <f t="shared" si="229"/>
        <v/>
      </c>
      <c r="FJ85" t="str">
        <f t="shared" si="230"/>
        <v/>
      </c>
      <c r="FK85" t="str">
        <f t="shared" si="231"/>
        <v/>
      </c>
      <c r="FL85" t="str">
        <f t="shared" si="232"/>
        <v/>
      </c>
      <c r="FM85" t="str">
        <f t="shared" si="233"/>
        <v/>
      </c>
      <c r="FN85" t="str">
        <f t="shared" si="234"/>
        <v/>
      </c>
      <c r="FO85" t="str">
        <f t="shared" si="235"/>
        <v/>
      </c>
      <c r="FP85" t="str">
        <f t="shared" si="236"/>
        <v/>
      </c>
      <c r="FQ85" t="str">
        <f t="shared" si="237"/>
        <v/>
      </c>
      <c r="FR85" t="str">
        <f t="shared" si="238"/>
        <v/>
      </c>
      <c r="FS85" t="str">
        <f t="shared" si="239"/>
        <v/>
      </c>
      <c r="FT85" t="str">
        <f t="shared" si="240"/>
        <v/>
      </c>
      <c r="FU85" t="str">
        <f t="shared" si="241"/>
        <v/>
      </c>
      <c r="FV85" t="str">
        <f t="shared" si="242"/>
        <v/>
      </c>
      <c r="FW85" t="str">
        <f t="shared" si="243"/>
        <v/>
      </c>
      <c r="FX85" t="str">
        <f t="shared" si="244"/>
        <v/>
      </c>
      <c r="FY85" t="str">
        <f t="shared" si="245"/>
        <v/>
      </c>
      <c r="FZ85" t="str">
        <f t="shared" si="246"/>
        <v/>
      </c>
      <c r="GA85" t="str">
        <f t="shared" si="247"/>
        <v/>
      </c>
      <c r="GB85" t="str">
        <f t="shared" si="248"/>
        <v/>
      </c>
      <c r="GC85" t="str">
        <f t="shared" si="249"/>
        <v/>
      </c>
      <c r="GD85" t="str">
        <f t="shared" si="250"/>
        <v/>
      </c>
      <c r="GE85" t="str">
        <f t="shared" si="251"/>
        <v/>
      </c>
      <c r="GF85" t="str">
        <f t="shared" si="252"/>
        <v/>
      </c>
      <c r="GG85" t="str">
        <f t="shared" si="253"/>
        <v/>
      </c>
      <c r="GH85">
        <f t="shared" si="254"/>
        <v>92.93</v>
      </c>
      <c r="GI85">
        <f t="shared" si="255"/>
        <v>107.39100000000001</v>
      </c>
      <c r="GJ85">
        <f t="shared" si="256"/>
        <v>132.36799999999999</v>
      </c>
      <c r="GK85" t="str">
        <f t="shared" si="257"/>
        <v/>
      </c>
      <c r="GL85" t="str">
        <f t="shared" si="258"/>
        <v/>
      </c>
      <c r="GM85" t="str">
        <f t="shared" si="259"/>
        <v/>
      </c>
      <c r="GN85" t="str">
        <f t="shared" si="260"/>
        <v/>
      </c>
      <c r="GO85" t="str">
        <f t="shared" si="261"/>
        <v/>
      </c>
    </row>
    <row r="86" spans="1:197" x14ac:dyDescent="0.2">
      <c r="A86" t="s">
        <v>99</v>
      </c>
      <c r="B86">
        <v>16.715</v>
      </c>
      <c r="C86">
        <v>-6.2439999999999998</v>
      </c>
      <c r="D86">
        <v>0</v>
      </c>
      <c r="E86">
        <v>7112030235</v>
      </c>
      <c r="F86" s="2">
        <v>2</v>
      </c>
      <c r="G86" s="2">
        <v>35</v>
      </c>
      <c r="M86" s="2">
        <v>2</v>
      </c>
      <c r="N86" s="2">
        <v>35</v>
      </c>
      <c r="O86" s="2">
        <v>48.941000000000003</v>
      </c>
      <c r="T86" s="4">
        <f t="shared" si="142"/>
        <v>26.016361841238147</v>
      </c>
      <c r="U86" s="4">
        <f t="shared" si="143"/>
        <v>23.185459506958153</v>
      </c>
      <c r="V86" s="4">
        <f t="shared" si="144"/>
        <v>13.146315750492912</v>
      </c>
      <c r="W86" s="4">
        <f t="shared" si="145"/>
        <v>33.508406429581655</v>
      </c>
      <c r="BV86">
        <v>99.201999999999998</v>
      </c>
      <c r="BW86">
        <v>59.978999999999999</v>
      </c>
      <c r="BX86">
        <v>138.42500000000001</v>
      </c>
      <c r="CU86" t="s">
        <v>172</v>
      </c>
      <c r="CV86">
        <v>99.201999999999998</v>
      </c>
      <c r="CW86">
        <v>59.978999999999999</v>
      </c>
      <c r="CX86">
        <v>138.42500000000001</v>
      </c>
      <c r="CY86" t="s">
        <v>172</v>
      </c>
      <c r="CZ86" t="s">
        <v>172</v>
      </c>
      <c r="DA86" t="s">
        <v>172</v>
      </c>
      <c r="DB86" t="s">
        <v>172</v>
      </c>
      <c r="DD86" t="s">
        <v>172</v>
      </c>
      <c r="DE86">
        <v>99.201999999999998</v>
      </c>
      <c r="DF86">
        <v>59.978999999999999</v>
      </c>
      <c r="DG86">
        <v>138.42500000000001</v>
      </c>
      <c r="DH86" t="s">
        <v>172</v>
      </c>
      <c r="DI86" t="s">
        <v>172</v>
      </c>
      <c r="DJ86" t="s">
        <v>172</v>
      </c>
      <c r="DK86" t="s">
        <v>172</v>
      </c>
      <c r="DM86" t="s">
        <v>172</v>
      </c>
      <c r="DN86" t="s">
        <v>172</v>
      </c>
      <c r="DO86" t="s">
        <v>172</v>
      </c>
      <c r="DP86" t="s">
        <v>172</v>
      </c>
      <c r="DQ86" t="s">
        <v>172</v>
      </c>
      <c r="DR86" t="s">
        <v>172</v>
      </c>
      <c r="DS86" t="s">
        <v>172</v>
      </c>
      <c r="DT86" t="s">
        <v>172</v>
      </c>
      <c r="DV86" t="s">
        <v>172</v>
      </c>
      <c r="DW86" t="s">
        <v>172</v>
      </c>
      <c r="DX86" t="s">
        <v>172</v>
      </c>
      <c r="DY86" t="s">
        <v>172</v>
      </c>
      <c r="EA86" t="s">
        <v>172</v>
      </c>
      <c r="EB86" t="s">
        <v>172</v>
      </c>
      <c r="EC86" t="s">
        <v>172</v>
      </c>
      <c r="ED86" t="s">
        <v>172</v>
      </c>
      <c r="EF86" t="s">
        <v>172</v>
      </c>
      <c r="EG86" t="s">
        <v>172</v>
      </c>
      <c r="EH86" t="s">
        <v>172</v>
      </c>
      <c r="EI86" t="s">
        <v>172</v>
      </c>
      <c r="EL86" t="str">
        <f t="shared" si="206"/>
        <v/>
      </c>
      <c r="EM86" t="str">
        <f t="shared" si="207"/>
        <v/>
      </c>
      <c r="EN86" t="str">
        <f t="shared" si="208"/>
        <v/>
      </c>
      <c r="EO86" t="str">
        <f t="shared" si="209"/>
        <v/>
      </c>
      <c r="EP86" t="str">
        <f t="shared" si="210"/>
        <v/>
      </c>
      <c r="EQ86" t="str">
        <f t="shared" si="211"/>
        <v/>
      </c>
      <c r="ER86" t="str">
        <f t="shared" si="212"/>
        <v/>
      </c>
      <c r="ES86" t="str">
        <f t="shared" si="213"/>
        <v/>
      </c>
      <c r="ET86" t="str">
        <f t="shared" si="214"/>
        <v/>
      </c>
      <c r="EU86" t="str">
        <f t="shared" si="215"/>
        <v/>
      </c>
      <c r="EV86" t="str">
        <f t="shared" si="216"/>
        <v/>
      </c>
      <c r="EW86" t="str">
        <f t="shared" si="217"/>
        <v/>
      </c>
      <c r="EX86" t="str">
        <f t="shared" si="218"/>
        <v/>
      </c>
      <c r="EY86" t="str">
        <f t="shared" si="219"/>
        <v/>
      </c>
      <c r="EZ86" t="str">
        <f t="shared" si="220"/>
        <v/>
      </c>
      <c r="FA86" t="str">
        <f t="shared" si="221"/>
        <v/>
      </c>
      <c r="FB86" t="str">
        <f t="shared" si="222"/>
        <v/>
      </c>
      <c r="FC86" t="str">
        <f t="shared" si="223"/>
        <v/>
      </c>
      <c r="FD86" t="str">
        <f t="shared" si="224"/>
        <v/>
      </c>
      <c r="FE86" t="str">
        <f t="shared" si="225"/>
        <v/>
      </c>
      <c r="FF86" t="str">
        <f t="shared" si="226"/>
        <v/>
      </c>
      <c r="FG86" t="str">
        <f t="shared" si="227"/>
        <v/>
      </c>
      <c r="FH86" t="str">
        <f t="shared" si="228"/>
        <v/>
      </c>
      <c r="FI86" t="str">
        <f t="shared" si="229"/>
        <v/>
      </c>
      <c r="FJ86" t="str">
        <f t="shared" si="230"/>
        <v/>
      </c>
      <c r="FK86" t="str">
        <f t="shared" si="231"/>
        <v/>
      </c>
      <c r="FL86" t="str">
        <f t="shared" si="232"/>
        <v/>
      </c>
      <c r="FM86" t="str">
        <f t="shared" si="233"/>
        <v/>
      </c>
      <c r="FN86" t="str">
        <f t="shared" si="234"/>
        <v/>
      </c>
      <c r="FO86" t="str">
        <f t="shared" si="235"/>
        <v/>
      </c>
      <c r="FP86" t="str">
        <f t="shared" si="236"/>
        <v/>
      </c>
      <c r="FQ86" t="str">
        <f t="shared" si="237"/>
        <v/>
      </c>
      <c r="FR86" t="str">
        <f t="shared" si="238"/>
        <v/>
      </c>
      <c r="FS86" t="str">
        <f t="shared" si="239"/>
        <v/>
      </c>
      <c r="FT86" t="str">
        <f t="shared" si="240"/>
        <v/>
      </c>
      <c r="FU86" t="str">
        <f t="shared" si="241"/>
        <v/>
      </c>
      <c r="FV86" t="str">
        <f t="shared" si="242"/>
        <v/>
      </c>
      <c r="FW86" t="str">
        <f t="shared" si="243"/>
        <v/>
      </c>
      <c r="FX86" t="str">
        <f t="shared" si="244"/>
        <v/>
      </c>
      <c r="FY86" t="str">
        <f t="shared" si="245"/>
        <v/>
      </c>
      <c r="FZ86" t="str">
        <f t="shared" si="246"/>
        <v/>
      </c>
      <c r="GA86" t="str">
        <f t="shared" si="247"/>
        <v/>
      </c>
      <c r="GB86" t="str">
        <f t="shared" si="248"/>
        <v/>
      </c>
      <c r="GC86" t="str">
        <f t="shared" si="249"/>
        <v/>
      </c>
      <c r="GD86" t="str">
        <f t="shared" si="250"/>
        <v/>
      </c>
      <c r="GE86" t="str">
        <f t="shared" si="251"/>
        <v/>
      </c>
      <c r="GF86" t="str">
        <f t="shared" si="252"/>
        <v/>
      </c>
      <c r="GG86" t="str">
        <f t="shared" si="253"/>
        <v/>
      </c>
      <c r="GH86" t="str">
        <f t="shared" si="254"/>
        <v/>
      </c>
      <c r="GI86">
        <f t="shared" si="255"/>
        <v>50.260999999999996</v>
      </c>
      <c r="GJ86">
        <f t="shared" si="256"/>
        <v>11.037999999999997</v>
      </c>
      <c r="GK86">
        <f t="shared" si="257"/>
        <v>89.484000000000009</v>
      </c>
      <c r="GL86" t="str">
        <f t="shared" si="258"/>
        <v/>
      </c>
      <c r="GM86" t="str">
        <f t="shared" si="259"/>
        <v/>
      </c>
      <c r="GN86" t="str">
        <f t="shared" si="260"/>
        <v/>
      </c>
      <c r="GO86" t="str">
        <f t="shared" si="261"/>
        <v/>
      </c>
    </row>
    <row r="87" spans="1:197" x14ac:dyDescent="0.2">
      <c r="A87" t="s">
        <v>100</v>
      </c>
      <c r="B87">
        <v>-4.49</v>
      </c>
      <c r="C87">
        <v>-16.68</v>
      </c>
      <c r="D87">
        <v>0</v>
      </c>
      <c r="E87">
        <v>7207200230</v>
      </c>
      <c r="F87" s="2">
        <v>2</v>
      </c>
      <c r="G87" s="2">
        <v>30</v>
      </c>
      <c r="M87" s="2">
        <v>2</v>
      </c>
      <c r="N87" s="2">
        <v>30</v>
      </c>
      <c r="O87" s="2">
        <v>45.76</v>
      </c>
      <c r="T87" s="4">
        <f t="shared" si="142"/>
        <v>6.8862841006471704</v>
      </c>
      <c r="U87" s="4">
        <f t="shared" si="143"/>
        <v>1.1658782144148698</v>
      </c>
      <c r="V87" s="4">
        <f t="shared" si="144"/>
        <v>36.397655547730537</v>
      </c>
      <c r="W87" s="4">
        <f t="shared" si="145"/>
        <v>32.257413944395182</v>
      </c>
      <c r="BU87">
        <v>39.414000000000001</v>
      </c>
      <c r="BV87">
        <v>12.818</v>
      </c>
      <c r="BX87">
        <v>137.833</v>
      </c>
      <c r="CU87">
        <v>39.414000000000001</v>
      </c>
      <c r="CV87">
        <v>12.818</v>
      </c>
      <c r="CW87" t="s">
        <v>172</v>
      </c>
      <c r="CX87">
        <v>137.833</v>
      </c>
      <c r="CY87" t="s">
        <v>172</v>
      </c>
      <c r="CZ87" t="s">
        <v>172</v>
      </c>
      <c r="DA87" t="s">
        <v>172</v>
      </c>
      <c r="DB87" t="s">
        <v>172</v>
      </c>
      <c r="DD87">
        <v>39.414000000000001</v>
      </c>
      <c r="DE87">
        <v>12.818</v>
      </c>
      <c r="DF87" t="s">
        <v>172</v>
      </c>
      <c r="DG87">
        <v>137.833</v>
      </c>
      <c r="DH87" t="s">
        <v>172</v>
      </c>
      <c r="DI87" t="s">
        <v>172</v>
      </c>
      <c r="DJ87" t="s">
        <v>172</v>
      </c>
      <c r="DK87" t="s">
        <v>172</v>
      </c>
      <c r="DM87" t="s">
        <v>172</v>
      </c>
      <c r="DN87" t="s">
        <v>172</v>
      </c>
      <c r="DO87" t="s">
        <v>172</v>
      </c>
      <c r="DP87" t="s">
        <v>172</v>
      </c>
      <c r="DQ87" t="s">
        <v>172</v>
      </c>
      <c r="DR87" t="s">
        <v>172</v>
      </c>
      <c r="DS87" t="s">
        <v>172</v>
      </c>
      <c r="DT87" t="s">
        <v>172</v>
      </c>
      <c r="DV87" t="s">
        <v>172</v>
      </c>
      <c r="DW87" t="s">
        <v>172</v>
      </c>
      <c r="DX87" t="s">
        <v>172</v>
      </c>
      <c r="DY87" t="s">
        <v>172</v>
      </c>
      <c r="EA87" t="s">
        <v>172</v>
      </c>
      <c r="EB87" t="s">
        <v>172</v>
      </c>
      <c r="EC87" t="s">
        <v>172</v>
      </c>
      <c r="ED87" t="s">
        <v>172</v>
      </c>
      <c r="EF87" t="s">
        <v>172</v>
      </c>
      <c r="EG87" t="s">
        <v>172</v>
      </c>
      <c r="EH87" t="s">
        <v>172</v>
      </c>
      <c r="EI87" t="s">
        <v>172</v>
      </c>
      <c r="EL87" t="str">
        <f t="shared" si="206"/>
        <v/>
      </c>
      <c r="EM87" t="str">
        <f t="shared" si="207"/>
        <v/>
      </c>
      <c r="EN87" t="str">
        <f t="shared" si="208"/>
        <v/>
      </c>
      <c r="EO87" t="str">
        <f t="shared" si="209"/>
        <v/>
      </c>
      <c r="EP87" t="str">
        <f t="shared" si="210"/>
        <v/>
      </c>
      <c r="EQ87" t="str">
        <f t="shared" si="211"/>
        <v/>
      </c>
      <c r="ER87" t="str">
        <f t="shared" si="212"/>
        <v/>
      </c>
      <c r="ES87" t="str">
        <f t="shared" si="213"/>
        <v/>
      </c>
      <c r="ET87" t="str">
        <f t="shared" si="214"/>
        <v/>
      </c>
      <c r="EU87" t="str">
        <f t="shared" si="215"/>
        <v/>
      </c>
      <c r="EV87" t="str">
        <f t="shared" si="216"/>
        <v/>
      </c>
      <c r="EW87" t="str">
        <f t="shared" si="217"/>
        <v/>
      </c>
      <c r="EX87" t="str">
        <f t="shared" si="218"/>
        <v/>
      </c>
      <c r="EY87" t="str">
        <f t="shared" si="219"/>
        <v/>
      </c>
      <c r="EZ87" t="str">
        <f t="shared" si="220"/>
        <v/>
      </c>
      <c r="FA87" t="str">
        <f t="shared" si="221"/>
        <v/>
      </c>
      <c r="FB87" t="str">
        <f t="shared" si="222"/>
        <v/>
      </c>
      <c r="FC87" t="str">
        <f t="shared" si="223"/>
        <v/>
      </c>
      <c r="FD87" t="str">
        <f t="shared" si="224"/>
        <v/>
      </c>
      <c r="FE87" t="str">
        <f t="shared" si="225"/>
        <v/>
      </c>
      <c r="FF87" t="str">
        <f t="shared" si="226"/>
        <v/>
      </c>
      <c r="FG87" t="str">
        <f t="shared" si="227"/>
        <v/>
      </c>
      <c r="FH87" t="str">
        <f t="shared" si="228"/>
        <v/>
      </c>
      <c r="FI87" t="str">
        <f t="shared" si="229"/>
        <v/>
      </c>
      <c r="FJ87" t="str">
        <f t="shared" si="230"/>
        <v/>
      </c>
      <c r="FK87" t="str">
        <f t="shared" si="231"/>
        <v/>
      </c>
      <c r="FL87" t="str">
        <f t="shared" si="232"/>
        <v/>
      </c>
      <c r="FM87" t="str">
        <f t="shared" si="233"/>
        <v/>
      </c>
      <c r="FN87" t="str">
        <f t="shared" si="234"/>
        <v/>
      </c>
      <c r="FO87" t="str">
        <f t="shared" si="235"/>
        <v/>
      </c>
      <c r="FP87" t="str">
        <f t="shared" si="236"/>
        <v/>
      </c>
      <c r="FQ87" t="str">
        <f t="shared" si="237"/>
        <v/>
      </c>
      <c r="FR87" t="str">
        <f t="shared" si="238"/>
        <v/>
      </c>
      <c r="FS87" t="str">
        <f t="shared" si="239"/>
        <v/>
      </c>
      <c r="FT87" t="str">
        <f t="shared" si="240"/>
        <v/>
      </c>
      <c r="FU87" t="str">
        <f t="shared" si="241"/>
        <v/>
      </c>
      <c r="FV87" t="str">
        <f t="shared" si="242"/>
        <v/>
      </c>
      <c r="FW87" t="str">
        <f t="shared" si="243"/>
        <v/>
      </c>
      <c r="FX87" t="str">
        <f t="shared" si="244"/>
        <v/>
      </c>
      <c r="FY87" t="str">
        <f t="shared" si="245"/>
        <v/>
      </c>
      <c r="FZ87" t="str">
        <f t="shared" si="246"/>
        <v/>
      </c>
      <c r="GA87" t="str">
        <f t="shared" si="247"/>
        <v/>
      </c>
      <c r="GB87" t="str">
        <f t="shared" si="248"/>
        <v/>
      </c>
      <c r="GC87" t="str">
        <f t="shared" si="249"/>
        <v/>
      </c>
      <c r="GD87" t="str">
        <f t="shared" si="250"/>
        <v/>
      </c>
      <c r="GE87" t="str">
        <f t="shared" si="251"/>
        <v/>
      </c>
      <c r="GF87" t="str">
        <f t="shared" si="252"/>
        <v/>
      </c>
      <c r="GG87" t="str">
        <f t="shared" si="253"/>
        <v/>
      </c>
      <c r="GH87">
        <f t="shared" si="254"/>
        <v>-6.3459999999999965</v>
      </c>
      <c r="GI87">
        <f t="shared" si="255"/>
        <v>-32.942</v>
      </c>
      <c r="GJ87" t="str">
        <f t="shared" si="256"/>
        <v/>
      </c>
      <c r="GK87">
        <f t="shared" si="257"/>
        <v>92.073000000000008</v>
      </c>
      <c r="GL87" t="str">
        <f t="shared" si="258"/>
        <v/>
      </c>
      <c r="GM87" t="str">
        <f t="shared" si="259"/>
        <v/>
      </c>
      <c r="GN87" t="str">
        <f t="shared" si="260"/>
        <v/>
      </c>
      <c r="GO87" t="str">
        <f t="shared" si="261"/>
        <v/>
      </c>
    </row>
    <row r="88" spans="1:197" x14ac:dyDescent="0.2">
      <c r="A88" t="s">
        <v>101</v>
      </c>
      <c r="B88">
        <v>18.79</v>
      </c>
      <c r="C88">
        <v>-12.44</v>
      </c>
      <c r="D88">
        <v>0</v>
      </c>
      <c r="E88">
        <v>7212020756</v>
      </c>
      <c r="F88" s="2">
        <v>7</v>
      </c>
      <c r="G88" s="2">
        <v>56</v>
      </c>
      <c r="M88" s="2">
        <v>7</v>
      </c>
      <c r="N88" s="2">
        <v>56</v>
      </c>
      <c r="O88" s="2">
        <v>49.25</v>
      </c>
      <c r="T88" s="4">
        <f t="shared" si="142"/>
        <v>24.331195214257793</v>
      </c>
      <c r="U88" s="4">
        <f t="shared" si="143"/>
        <v>22.972331949674981</v>
      </c>
      <c r="V88" s="4">
        <f t="shared" si="144"/>
        <v>16.545666989476807</v>
      </c>
      <c r="W88" s="4">
        <f t="shared" si="145"/>
        <v>39.119798694363411</v>
      </c>
      <c r="BU88">
        <v>107.74</v>
      </c>
      <c r="BV88">
        <v>102.482</v>
      </c>
      <c r="BW88">
        <v>77.504999999999995</v>
      </c>
      <c r="BX88">
        <v>207.649</v>
      </c>
      <c r="CU88">
        <v>107.74</v>
      </c>
      <c r="CV88">
        <v>102.482</v>
      </c>
      <c r="CW88">
        <v>77.504999999999995</v>
      </c>
      <c r="CX88">
        <v>207.649</v>
      </c>
      <c r="CY88" t="s">
        <v>172</v>
      </c>
      <c r="CZ88" t="s">
        <v>172</v>
      </c>
      <c r="DA88" t="s">
        <v>172</v>
      </c>
      <c r="DB88" t="s">
        <v>172</v>
      </c>
      <c r="DD88">
        <v>107.74</v>
      </c>
      <c r="DE88">
        <v>102.482</v>
      </c>
      <c r="DF88">
        <v>77.504999999999995</v>
      </c>
      <c r="DG88">
        <v>207.649</v>
      </c>
      <c r="DH88" t="s">
        <v>172</v>
      </c>
      <c r="DI88" t="s">
        <v>172</v>
      </c>
      <c r="DJ88" t="s">
        <v>172</v>
      </c>
      <c r="DK88" t="s">
        <v>172</v>
      </c>
      <c r="DM88" t="s">
        <v>172</v>
      </c>
      <c r="DN88" t="s">
        <v>172</v>
      </c>
      <c r="DO88" t="s">
        <v>172</v>
      </c>
      <c r="DP88" t="s">
        <v>172</v>
      </c>
      <c r="DQ88" t="s">
        <v>172</v>
      </c>
      <c r="DR88" t="s">
        <v>172</v>
      </c>
      <c r="DS88" t="s">
        <v>172</v>
      </c>
      <c r="DT88" t="s">
        <v>172</v>
      </c>
      <c r="DV88" t="s">
        <v>172</v>
      </c>
      <c r="DW88" t="s">
        <v>172</v>
      </c>
      <c r="DX88" t="s">
        <v>172</v>
      </c>
      <c r="DY88" t="s">
        <v>172</v>
      </c>
      <c r="EA88" t="s">
        <v>172</v>
      </c>
      <c r="EB88" t="s">
        <v>172</v>
      </c>
      <c r="EC88" t="s">
        <v>172</v>
      </c>
      <c r="ED88" t="s">
        <v>172</v>
      </c>
      <c r="EF88" t="s">
        <v>172</v>
      </c>
      <c r="EG88" t="s">
        <v>172</v>
      </c>
      <c r="EH88" t="s">
        <v>172</v>
      </c>
      <c r="EI88" t="s">
        <v>172</v>
      </c>
      <c r="EL88" t="str">
        <f t="shared" si="206"/>
        <v/>
      </c>
      <c r="EM88" t="str">
        <f t="shared" si="207"/>
        <v/>
      </c>
      <c r="EN88" t="str">
        <f t="shared" si="208"/>
        <v/>
      </c>
      <c r="EO88" t="str">
        <f t="shared" si="209"/>
        <v/>
      </c>
      <c r="EP88" t="str">
        <f t="shared" si="210"/>
        <v/>
      </c>
      <c r="EQ88" t="str">
        <f t="shared" si="211"/>
        <v/>
      </c>
      <c r="ER88" t="str">
        <f t="shared" si="212"/>
        <v/>
      </c>
      <c r="ES88" t="str">
        <f t="shared" si="213"/>
        <v/>
      </c>
      <c r="ET88" t="str">
        <f t="shared" si="214"/>
        <v/>
      </c>
      <c r="EU88" t="str">
        <f t="shared" si="215"/>
        <v/>
      </c>
      <c r="EV88" t="str">
        <f t="shared" si="216"/>
        <v/>
      </c>
      <c r="EW88" t="str">
        <f t="shared" si="217"/>
        <v/>
      </c>
      <c r="EX88" t="str">
        <f t="shared" si="218"/>
        <v/>
      </c>
      <c r="EY88" t="str">
        <f t="shared" si="219"/>
        <v/>
      </c>
      <c r="EZ88" t="str">
        <f t="shared" si="220"/>
        <v/>
      </c>
      <c r="FA88" t="str">
        <f t="shared" si="221"/>
        <v/>
      </c>
      <c r="FB88" t="str">
        <f t="shared" si="222"/>
        <v/>
      </c>
      <c r="FC88" t="str">
        <f t="shared" si="223"/>
        <v/>
      </c>
      <c r="FD88" t="str">
        <f t="shared" si="224"/>
        <v/>
      </c>
      <c r="FE88" t="str">
        <f t="shared" si="225"/>
        <v/>
      </c>
      <c r="FF88" t="str">
        <f t="shared" si="226"/>
        <v/>
      </c>
      <c r="FG88" t="str">
        <f t="shared" si="227"/>
        <v/>
      </c>
      <c r="FH88" t="str">
        <f t="shared" si="228"/>
        <v/>
      </c>
      <c r="FI88" t="str">
        <f t="shared" si="229"/>
        <v/>
      </c>
      <c r="FJ88" t="str">
        <f t="shared" si="230"/>
        <v/>
      </c>
      <c r="FK88" t="str">
        <f t="shared" si="231"/>
        <v/>
      </c>
      <c r="FL88" t="str">
        <f t="shared" si="232"/>
        <v/>
      </c>
      <c r="FM88" t="str">
        <f t="shared" si="233"/>
        <v/>
      </c>
      <c r="FN88" t="str">
        <f t="shared" si="234"/>
        <v/>
      </c>
      <c r="FO88" t="str">
        <f t="shared" si="235"/>
        <v/>
      </c>
      <c r="FP88" t="str">
        <f t="shared" si="236"/>
        <v/>
      </c>
      <c r="FQ88" t="str">
        <f t="shared" si="237"/>
        <v/>
      </c>
      <c r="FR88" t="str">
        <f t="shared" si="238"/>
        <v/>
      </c>
      <c r="FS88" t="str">
        <f t="shared" si="239"/>
        <v/>
      </c>
      <c r="FT88" t="str">
        <f t="shared" si="240"/>
        <v/>
      </c>
      <c r="FU88" t="str">
        <f t="shared" si="241"/>
        <v/>
      </c>
      <c r="FV88" t="str">
        <f t="shared" si="242"/>
        <v/>
      </c>
      <c r="FW88" t="str">
        <f t="shared" si="243"/>
        <v/>
      </c>
      <c r="FX88" t="str">
        <f t="shared" si="244"/>
        <v/>
      </c>
      <c r="FY88" t="str">
        <f t="shared" si="245"/>
        <v/>
      </c>
      <c r="FZ88" t="str">
        <f t="shared" si="246"/>
        <v/>
      </c>
      <c r="GA88" t="str">
        <f t="shared" si="247"/>
        <v/>
      </c>
      <c r="GB88" t="str">
        <f t="shared" si="248"/>
        <v/>
      </c>
      <c r="GC88" t="str">
        <f t="shared" si="249"/>
        <v/>
      </c>
      <c r="GD88" t="str">
        <f t="shared" si="250"/>
        <v/>
      </c>
      <c r="GE88" t="str">
        <f t="shared" si="251"/>
        <v/>
      </c>
      <c r="GF88" t="str">
        <f t="shared" si="252"/>
        <v/>
      </c>
      <c r="GG88" t="str">
        <f t="shared" si="253"/>
        <v/>
      </c>
      <c r="GH88">
        <f t="shared" si="254"/>
        <v>58.489999999999995</v>
      </c>
      <c r="GI88">
        <f t="shared" si="255"/>
        <v>53.231999999999999</v>
      </c>
      <c r="GJ88">
        <f t="shared" si="256"/>
        <v>28.254999999999995</v>
      </c>
      <c r="GK88">
        <f t="shared" si="257"/>
        <v>158.399</v>
      </c>
      <c r="GL88" t="str">
        <f t="shared" si="258"/>
        <v/>
      </c>
      <c r="GM88" t="str">
        <f t="shared" si="259"/>
        <v/>
      </c>
      <c r="GN88" t="str">
        <f t="shared" si="260"/>
        <v/>
      </c>
      <c r="GO88" t="str">
        <f t="shared" si="261"/>
        <v/>
      </c>
    </row>
    <row r="89" spans="1:197" x14ac:dyDescent="0.2">
      <c r="A89" t="s">
        <v>102</v>
      </c>
      <c r="B89">
        <v>33.21</v>
      </c>
      <c r="C89">
        <v>-7.85</v>
      </c>
      <c r="D89">
        <v>0</v>
      </c>
      <c r="E89">
        <v>7308211216</v>
      </c>
      <c r="F89" s="2">
        <v>12</v>
      </c>
      <c r="G89" s="2">
        <v>16</v>
      </c>
      <c r="M89" s="2">
        <v>12</v>
      </c>
      <c r="N89" s="2">
        <v>16</v>
      </c>
      <c r="O89" s="2">
        <v>39.31</v>
      </c>
      <c r="T89" s="4">
        <f t="shared" si="142"/>
        <v>39.095727845351711</v>
      </c>
      <c r="U89" s="4">
        <f t="shared" si="143"/>
        <v>37.959824836128014</v>
      </c>
      <c r="V89" s="4">
        <f t="shared" si="144"/>
        <v>12.218524608212313</v>
      </c>
      <c r="W89" s="4">
        <f t="shared" si="145"/>
        <v>47.682432985600634</v>
      </c>
      <c r="BU89">
        <v>163.221</v>
      </c>
      <c r="BW89">
        <v>60.683</v>
      </c>
      <c r="BX89">
        <v>79.087000000000003</v>
      </c>
      <c r="CU89">
        <v>163.221</v>
      </c>
      <c r="CV89" t="s">
        <v>172</v>
      </c>
      <c r="CW89">
        <v>60.683</v>
      </c>
      <c r="CX89">
        <v>79.087000000000003</v>
      </c>
      <c r="CY89" t="s">
        <v>172</v>
      </c>
      <c r="CZ89" t="s">
        <v>172</v>
      </c>
      <c r="DA89" t="s">
        <v>172</v>
      </c>
      <c r="DB89" t="s">
        <v>172</v>
      </c>
      <c r="DD89">
        <v>163.221</v>
      </c>
      <c r="DE89" t="s">
        <v>172</v>
      </c>
      <c r="DF89">
        <v>60.683</v>
      </c>
      <c r="DG89">
        <v>79.087000000000003</v>
      </c>
      <c r="DH89" t="s">
        <v>172</v>
      </c>
      <c r="DI89" t="s">
        <v>172</v>
      </c>
      <c r="DJ89" t="s">
        <v>172</v>
      </c>
      <c r="DK89" t="s">
        <v>172</v>
      </c>
      <c r="DM89" t="s">
        <v>172</v>
      </c>
      <c r="DN89" t="s">
        <v>172</v>
      </c>
      <c r="DO89" t="s">
        <v>172</v>
      </c>
      <c r="DP89" t="s">
        <v>172</v>
      </c>
      <c r="DQ89" t="s">
        <v>172</v>
      </c>
      <c r="DR89" t="s">
        <v>172</v>
      </c>
      <c r="DS89" t="s">
        <v>172</v>
      </c>
      <c r="DT89" t="s">
        <v>172</v>
      </c>
      <c r="DV89" t="s">
        <v>172</v>
      </c>
      <c r="DW89" t="s">
        <v>172</v>
      </c>
      <c r="DX89" t="s">
        <v>172</v>
      </c>
      <c r="DY89" t="s">
        <v>172</v>
      </c>
      <c r="EA89" t="s">
        <v>172</v>
      </c>
      <c r="EB89" t="s">
        <v>172</v>
      </c>
      <c r="EC89" t="s">
        <v>172</v>
      </c>
      <c r="ED89" t="s">
        <v>172</v>
      </c>
      <c r="EF89" t="s">
        <v>172</v>
      </c>
      <c r="EG89" t="s">
        <v>172</v>
      </c>
      <c r="EH89" t="s">
        <v>172</v>
      </c>
      <c r="EI89" t="s">
        <v>172</v>
      </c>
      <c r="EL89" t="str">
        <f t="shared" si="206"/>
        <v/>
      </c>
      <c r="EM89" t="str">
        <f t="shared" si="207"/>
        <v/>
      </c>
      <c r="EN89" t="str">
        <f t="shared" si="208"/>
        <v/>
      </c>
      <c r="EO89" t="str">
        <f t="shared" si="209"/>
        <v/>
      </c>
      <c r="EP89" t="str">
        <f t="shared" si="210"/>
        <v/>
      </c>
      <c r="EQ89" t="str">
        <f t="shared" si="211"/>
        <v/>
      </c>
      <c r="ER89" t="str">
        <f t="shared" si="212"/>
        <v/>
      </c>
      <c r="ES89" t="str">
        <f t="shared" si="213"/>
        <v/>
      </c>
      <c r="ET89" t="str">
        <f t="shared" si="214"/>
        <v/>
      </c>
      <c r="EU89" t="str">
        <f t="shared" si="215"/>
        <v/>
      </c>
      <c r="EV89" t="str">
        <f t="shared" si="216"/>
        <v/>
      </c>
      <c r="EW89" t="str">
        <f t="shared" si="217"/>
        <v/>
      </c>
      <c r="EX89" t="str">
        <f t="shared" si="218"/>
        <v/>
      </c>
      <c r="EY89" t="str">
        <f t="shared" si="219"/>
        <v/>
      </c>
      <c r="EZ89" t="str">
        <f t="shared" si="220"/>
        <v/>
      </c>
      <c r="FA89" t="str">
        <f t="shared" si="221"/>
        <v/>
      </c>
      <c r="FB89" t="str">
        <f t="shared" si="222"/>
        <v/>
      </c>
      <c r="FC89" t="str">
        <f t="shared" si="223"/>
        <v/>
      </c>
      <c r="FD89" t="str">
        <f t="shared" si="224"/>
        <v/>
      </c>
      <c r="FE89" t="str">
        <f t="shared" si="225"/>
        <v/>
      </c>
      <c r="FF89" t="str">
        <f t="shared" si="226"/>
        <v/>
      </c>
      <c r="FG89" t="str">
        <f t="shared" si="227"/>
        <v/>
      </c>
      <c r="FH89" t="str">
        <f t="shared" si="228"/>
        <v/>
      </c>
      <c r="FI89" t="str">
        <f t="shared" si="229"/>
        <v/>
      </c>
      <c r="FJ89" t="str">
        <f t="shared" si="230"/>
        <v/>
      </c>
      <c r="FK89" t="str">
        <f t="shared" si="231"/>
        <v/>
      </c>
      <c r="FL89" t="str">
        <f t="shared" si="232"/>
        <v/>
      </c>
      <c r="FM89" t="str">
        <f t="shared" si="233"/>
        <v/>
      </c>
      <c r="FN89" t="str">
        <f t="shared" si="234"/>
        <v/>
      </c>
      <c r="FO89" t="str">
        <f t="shared" si="235"/>
        <v/>
      </c>
      <c r="FP89" t="str">
        <f t="shared" si="236"/>
        <v/>
      </c>
      <c r="FQ89" t="str">
        <f t="shared" si="237"/>
        <v/>
      </c>
      <c r="FR89" t="str">
        <f t="shared" si="238"/>
        <v/>
      </c>
      <c r="FS89" t="str">
        <f t="shared" si="239"/>
        <v/>
      </c>
      <c r="FT89" t="str">
        <f t="shared" si="240"/>
        <v/>
      </c>
      <c r="FU89" t="str">
        <f t="shared" si="241"/>
        <v/>
      </c>
      <c r="FV89" t="str">
        <f t="shared" si="242"/>
        <v/>
      </c>
      <c r="FW89" t="str">
        <f t="shared" si="243"/>
        <v/>
      </c>
      <c r="FX89" t="str">
        <f t="shared" si="244"/>
        <v/>
      </c>
      <c r="FY89" t="str">
        <f t="shared" si="245"/>
        <v/>
      </c>
      <c r="FZ89" t="str">
        <f t="shared" si="246"/>
        <v/>
      </c>
      <c r="GA89" t="str">
        <f t="shared" si="247"/>
        <v/>
      </c>
      <c r="GB89" t="str">
        <f t="shared" si="248"/>
        <v/>
      </c>
      <c r="GC89" t="str">
        <f t="shared" si="249"/>
        <v/>
      </c>
      <c r="GD89" t="str">
        <f t="shared" si="250"/>
        <v/>
      </c>
      <c r="GE89" t="str">
        <f t="shared" si="251"/>
        <v/>
      </c>
      <c r="GF89" t="str">
        <f t="shared" si="252"/>
        <v/>
      </c>
      <c r="GG89" t="str">
        <f t="shared" si="253"/>
        <v/>
      </c>
      <c r="GH89">
        <f t="shared" si="254"/>
        <v>123.911</v>
      </c>
      <c r="GI89" t="str">
        <f t="shared" si="255"/>
        <v/>
      </c>
      <c r="GJ89">
        <f t="shared" si="256"/>
        <v>21.372999999999998</v>
      </c>
      <c r="GK89">
        <f t="shared" si="257"/>
        <v>39.777000000000001</v>
      </c>
      <c r="GL89" t="str">
        <f t="shared" si="258"/>
        <v/>
      </c>
      <c r="GM89" t="str">
        <f t="shared" si="259"/>
        <v/>
      </c>
      <c r="GN89" t="str">
        <f t="shared" si="260"/>
        <v/>
      </c>
      <c r="GO89" t="str">
        <f t="shared" si="261"/>
        <v/>
      </c>
    </row>
    <row r="90" spans="1:197" x14ac:dyDescent="0.2">
      <c r="A90" t="s">
        <v>103</v>
      </c>
      <c r="B90">
        <v>-6.9</v>
      </c>
      <c r="C90">
        <v>4.54</v>
      </c>
      <c r="D90">
        <v>0</v>
      </c>
      <c r="E90">
        <v>7402080620</v>
      </c>
      <c r="F90" s="2">
        <v>6</v>
      </c>
      <c r="G90" s="2">
        <v>20</v>
      </c>
      <c r="M90" s="2">
        <v>6</v>
      </c>
      <c r="N90" s="2">
        <v>20</v>
      </c>
      <c r="O90" s="2">
        <v>1.61</v>
      </c>
      <c r="T90" s="4">
        <f t="shared" si="142"/>
        <v>28.118281706510228</v>
      </c>
      <c r="U90" s="4">
        <f t="shared" si="143"/>
        <v>22.163785307804364</v>
      </c>
      <c r="V90" s="4">
        <f t="shared" si="144"/>
        <v>33.041814483731564</v>
      </c>
      <c r="W90" s="4">
        <f t="shared" si="145"/>
        <v>11.051484369078604</v>
      </c>
      <c r="BU90">
        <v>135.29599999999999</v>
      </c>
      <c r="BV90">
        <v>70.718999999999994</v>
      </c>
      <c r="BW90">
        <v>145.57</v>
      </c>
      <c r="BX90">
        <v>92.733999999999995</v>
      </c>
      <c r="CU90">
        <v>135.29599999999999</v>
      </c>
      <c r="CV90">
        <v>70.718999999999994</v>
      </c>
      <c r="CW90">
        <v>145.57</v>
      </c>
      <c r="CX90">
        <v>92.733999999999995</v>
      </c>
      <c r="CY90" t="s">
        <v>172</v>
      </c>
      <c r="CZ90" t="s">
        <v>172</v>
      </c>
      <c r="DA90" t="s">
        <v>172</v>
      </c>
      <c r="DB90" t="s">
        <v>172</v>
      </c>
      <c r="DD90">
        <v>135.29599999999999</v>
      </c>
      <c r="DE90">
        <v>70.718999999999994</v>
      </c>
      <c r="DF90">
        <v>145.57</v>
      </c>
      <c r="DG90">
        <v>92.733999999999995</v>
      </c>
      <c r="DH90" t="s">
        <v>172</v>
      </c>
      <c r="DI90" t="s">
        <v>172</v>
      </c>
      <c r="DJ90" t="s">
        <v>172</v>
      </c>
      <c r="DK90" t="s">
        <v>172</v>
      </c>
      <c r="DM90" t="s">
        <v>172</v>
      </c>
      <c r="DN90" t="s">
        <v>172</v>
      </c>
      <c r="DO90" t="s">
        <v>172</v>
      </c>
      <c r="DP90" t="s">
        <v>172</v>
      </c>
      <c r="DQ90" t="s">
        <v>172</v>
      </c>
      <c r="DR90" t="s">
        <v>172</v>
      </c>
      <c r="DS90" t="s">
        <v>172</v>
      </c>
      <c r="DT90" t="s">
        <v>172</v>
      </c>
      <c r="DV90" t="s">
        <v>172</v>
      </c>
      <c r="DW90" t="s">
        <v>172</v>
      </c>
      <c r="DX90" t="s">
        <v>172</v>
      </c>
      <c r="DY90" t="s">
        <v>172</v>
      </c>
      <c r="EA90" t="s">
        <v>172</v>
      </c>
      <c r="EB90" t="s">
        <v>172</v>
      </c>
      <c r="EC90" t="s">
        <v>172</v>
      </c>
      <c r="ED90" t="s">
        <v>172</v>
      </c>
      <c r="EF90" t="s">
        <v>172</v>
      </c>
      <c r="EG90" t="s">
        <v>172</v>
      </c>
      <c r="EH90" t="s">
        <v>172</v>
      </c>
      <c r="EI90" t="s">
        <v>172</v>
      </c>
      <c r="EL90" t="str">
        <f t="shared" si="206"/>
        <v/>
      </c>
      <c r="EM90" t="str">
        <f t="shared" si="207"/>
        <v/>
      </c>
      <c r="EN90" t="str">
        <f t="shared" si="208"/>
        <v/>
      </c>
      <c r="EO90" t="str">
        <f t="shared" si="209"/>
        <v/>
      </c>
      <c r="EP90" t="str">
        <f t="shared" si="210"/>
        <v/>
      </c>
      <c r="EQ90" t="str">
        <f t="shared" si="211"/>
        <v/>
      </c>
      <c r="ER90" t="str">
        <f t="shared" si="212"/>
        <v/>
      </c>
      <c r="ES90" t="str">
        <f t="shared" si="213"/>
        <v/>
      </c>
      <c r="ET90" t="str">
        <f t="shared" si="214"/>
        <v/>
      </c>
      <c r="EU90" t="str">
        <f t="shared" si="215"/>
        <v/>
      </c>
      <c r="EV90" t="str">
        <f t="shared" si="216"/>
        <v/>
      </c>
      <c r="EW90" t="str">
        <f t="shared" si="217"/>
        <v/>
      </c>
      <c r="EX90" t="str">
        <f t="shared" si="218"/>
        <v/>
      </c>
      <c r="EY90" t="str">
        <f t="shared" si="219"/>
        <v/>
      </c>
      <c r="EZ90" t="str">
        <f t="shared" si="220"/>
        <v/>
      </c>
      <c r="FA90" t="str">
        <f t="shared" si="221"/>
        <v/>
      </c>
      <c r="FB90" t="str">
        <f t="shared" si="222"/>
        <v/>
      </c>
      <c r="FC90" t="str">
        <f t="shared" si="223"/>
        <v/>
      </c>
      <c r="FD90" t="str">
        <f t="shared" si="224"/>
        <v/>
      </c>
      <c r="FE90" t="str">
        <f t="shared" si="225"/>
        <v/>
      </c>
      <c r="FF90" t="str">
        <f t="shared" si="226"/>
        <v/>
      </c>
      <c r="FG90" t="str">
        <f t="shared" si="227"/>
        <v/>
      </c>
      <c r="FH90" t="str">
        <f t="shared" si="228"/>
        <v/>
      </c>
      <c r="FI90" t="str">
        <f t="shared" si="229"/>
        <v/>
      </c>
      <c r="FJ90" t="str">
        <f t="shared" si="230"/>
        <v/>
      </c>
      <c r="FK90" t="str">
        <f t="shared" si="231"/>
        <v/>
      </c>
      <c r="FL90" t="str">
        <f t="shared" si="232"/>
        <v/>
      </c>
      <c r="FM90" t="str">
        <f t="shared" si="233"/>
        <v/>
      </c>
      <c r="FN90" t="str">
        <f t="shared" si="234"/>
        <v/>
      </c>
      <c r="FO90" t="str">
        <f t="shared" si="235"/>
        <v/>
      </c>
      <c r="FP90" t="str">
        <f t="shared" si="236"/>
        <v/>
      </c>
      <c r="FQ90" t="str">
        <f t="shared" si="237"/>
        <v/>
      </c>
      <c r="FR90" t="str">
        <f t="shared" si="238"/>
        <v/>
      </c>
      <c r="FS90" t="str">
        <f t="shared" si="239"/>
        <v/>
      </c>
      <c r="FT90" t="str">
        <f t="shared" si="240"/>
        <v/>
      </c>
      <c r="FU90" t="str">
        <f t="shared" si="241"/>
        <v/>
      </c>
      <c r="FV90" t="str">
        <f t="shared" si="242"/>
        <v/>
      </c>
      <c r="FW90" t="str">
        <f t="shared" si="243"/>
        <v/>
      </c>
      <c r="FX90" t="str">
        <f t="shared" si="244"/>
        <v/>
      </c>
      <c r="FY90" t="str">
        <f t="shared" si="245"/>
        <v/>
      </c>
      <c r="FZ90" t="str">
        <f t="shared" si="246"/>
        <v/>
      </c>
      <c r="GA90" t="str">
        <f t="shared" si="247"/>
        <v/>
      </c>
      <c r="GB90" t="str">
        <f t="shared" si="248"/>
        <v/>
      </c>
      <c r="GC90" t="str">
        <f t="shared" si="249"/>
        <v/>
      </c>
      <c r="GD90" t="str">
        <f t="shared" si="250"/>
        <v/>
      </c>
      <c r="GE90" t="str">
        <f t="shared" si="251"/>
        <v/>
      </c>
      <c r="GF90" t="str">
        <f t="shared" si="252"/>
        <v/>
      </c>
      <c r="GG90" t="str">
        <f t="shared" si="253"/>
        <v/>
      </c>
      <c r="GH90">
        <f t="shared" si="254"/>
        <v>133.68599999999998</v>
      </c>
      <c r="GI90">
        <f t="shared" si="255"/>
        <v>69.108999999999995</v>
      </c>
      <c r="GJ90">
        <f t="shared" si="256"/>
        <v>143.95999999999998</v>
      </c>
      <c r="GK90">
        <f t="shared" si="257"/>
        <v>91.123999999999995</v>
      </c>
      <c r="GL90" t="str">
        <f t="shared" si="258"/>
        <v/>
      </c>
      <c r="GM90" t="str">
        <f t="shared" si="259"/>
        <v/>
      </c>
      <c r="GN90" t="str">
        <f t="shared" si="260"/>
        <v/>
      </c>
      <c r="GO90" t="str">
        <f t="shared" si="261"/>
        <v/>
      </c>
    </row>
    <row r="91" spans="1:197" x14ac:dyDescent="0.2">
      <c r="A91" t="s">
        <v>104</v>
      </c>
      <c r="B91">
        <v>26.914000000000001</v>
      </c>
      <c r="C91">
        <v>-14.914</v>
      </c>
      <c r="D91">
        <v>0</v>
      </c>
      <c r="E91">
        <v>7405242358</v>
      </c>
      <c r="F91" s="2">
        <v>23</v>
      </c>
      <c r="G91" s="2">
        <v>58</v>
      </c>
      <c r="M91" s="2">
        <v>23</v>
      </c>
      <c r="N91" s="2">
        <v>58</v>
      </c>
      <c r="O91" s="2">
        <v>59.451000000000001</v>
      </c>
      <c r="T91" s="4">
        <f t="shared" si="142"/>
        <v>31.030481238760586</v>
      </c>
      <c r="U91" s="4">
        <f t="shared" si="143"/>
        <v>30.654419135193148</v>
      </c>
      <c r="V91" s="4">
        <f t="shared" si="144"/>
        <v>16.596227130730075</v>
      </c>
      <c r="W91" s="4">
        <f t="shared" si="145"/>
        <v>46.456744187960062</v>
      </c>
      <c r="BU91">
        <v>38.677</v>
      </c>
      <c r="BV91">
        <v>131.54900000000001</v>
      </c>
      <c r="BX91">
        <v>188.005</v>
      </c>
      <c r="CU91">
        <v>38.677</v>
      </c>
      <c r="CV91">
        <v>131.54900000000001</v>
      </c>
      <c r="CW91" t="s">
        <v>172</v>
      </c>
      <c r="CX91">
        <v>188.005</v>
      </c>
      <c r="CY91" t="s">
        <v>172</v>
      </c>
      <c r="CZ91" t="s">
        <v>172</v>
      </c>
      <c r="DA91" t="s">
        <v>172</v>
      </c>
      <c r="DB91" t="s">
        <v>172</v>
      </c>
      <c r="DD91">
        <v>38.677</v>
      </c>
      <c r="DE91">
        <v>131.54900000000001</v>
      </c>
      <c r="DF91" t="s">
        <v>172</v>
      </c>
      <c r="DG91">
        <v>188.005</v>
      </c>
      <c r="DH91" t="s">
        <v>172</v>
      </c>
      <c r="DI91" t="s">
        <v>172</v>
      </c>
      <c r="DJ91" t="s">
        <v>172</v>
      </c>
      <c r="DK91" t="s">
        <v>172</v>
      </c>
      <c r="DM91" t="s">
        <v>172</v>
      </c>
      <c r="DN91" t="s">
        <v>172</v>
      </c>
      <c r="DO91" t="s">
        <v>172</v>
      </c>
      <c r="DP91" t="s">
        <v>172</v>
      </c>
      <c r="DQ91" t="s">
        <v>172</v>
      </c>
      <c r="DR91" t="s">
        <v>172</v>
      </c>
      <c r="DS91" t="s">
        <v>172</v>
      </c>
      <c r="DT91" t="s">
        <v>172</v>
      </c>
      <c r="DV91" t="s">
        <v>172</v>
      </c>
      <c r="DW91" t="s">
        <v>172</v>
      </c>
      <c r="DX91" t="s">
        <v>172</v>
      </c>
      <c r="DY91" t="s">
        <v>172</v>
      </c>
      <c r="EA91" t="s">
        <v>172</v>
      </c>
      <c r="EB91" t="s">
        <v>172</v>
      </c>
      <c r="EC91" t="s">
        <v>172</v>
      </c>
      <c r="ED91" t="s">
        <v>172</v>
      </c>
      <c r="EF91" t="s">
        <v>172</v>
      </c>
      <c r="EG91" t="s">
        <v>172</v>
      </c>
      <c r="EH91" t="s">
        <v>172</v>
      </c>
      <c r="EI91" t="s">
        <v>172</v>
      </c>
      <c r="EL91" t="str">
        <f t="shared" si="206"/>
        <v/>
      </c>
      <c r="EM91" t="str">
        <f t="shared" si="207"/>
        <v/>
      </c>
      <c r="EN91" t="str">
        <f t="shared" si="208"/>
        <v/>
      </c>
      <c r="EO91" t="str">
        <f t="shared" si="209"/>
        <v/>
      </c>
      <c r="EP91" t="str">
        <f t="shared" si="210"/>
        <v/>
      </c>
      <c r="EQ91" t="str">
        <f t="shared" si="211"/>
        <v/>
      </c>
      <c r="ER91" t="str">
        <f t="shared" si="212"/>
        <v/>
      </c>
      <c r="ES91" t="str">
        <f t="shared" si="213"/>
        <v/>
      </c>
      <c r="ET91" t="str">
        <f t="shared" si="214"/>
        <v/>
      </c>
      <c r="EU91" t="str">
        <f t="shared" si="215"/>
        <v/>
      </c>
      <c r="EV91" t="str">
        <f t="shared" si="216"/>
        <v/>
      </c>
      <c r="EW91" t="str">
        <f t="shared" si="217"/>
        <v/>
      </c>
      <c r="EX91" t="str">
        <f t="shared" si="218"/>
        <v/>
      </c>
      <c r="EY91" t="str">
        <f t="shared" si="219"/>
        <v/>
      </c>
      <c r="EZ91" t="str">
        <f t="shared" si="220"/>
        <v/>
      </c>
      <c r="FA91" t="str">
        <f t="shared" si="221"/>
        <v/>
      </c>
      <c r="FB91" t="str">
        <f t="shared" si="222"/>
        <v/>
      </c>
      <c r="FC91" t="str">
        <f t="shared" si="223"/>
        <v/>
      </c>
      <c r="FD91" t="str">
        <f t="shared" si="224"/>
        <v/>
      </c>
      <c r="FE91" t="str">
        <f t="shared" si="225"/>
        <v/>
      </c>
      <c r="FF91" t="str">
        <f t="shared" si="226"/>
        <v/>
      </c>
      <c r="FG91" t="str">
        <f t="shared" si="227"/>
        <v/>
      </c>
      <c r="FH91" t="str">
        <f t="shared" si="228"/>
        <v/>
      </c>
      <c r="FI91" t="str">
        <f t="shared" si="229"/>
        <v/>
      </c>
      <c r="FJ91" t="str">
        <f t="shared" si="230"/>
        <v/>
      </c>
      <c r="FK91" t="str">
        <f t="shared" si="231"/>
        <v/>
      </c>
      <c r="FL91" t="str">
        <f t="shared" si="232"/>
        <v/>
      </c>
      <c r="FM91" t="str">
        <f t="shared" si="233"/>
        <v/>
      </c>
      <c r="FN91" t="str">
        <f t="shared" si="234"/>
        <v/>
      </c>
      <c r="FO91" t="str">
        <f t="shared" si="235"/>
        <v/>
      </c>
      <c r="FP91" t="str">
        <f t="shared" si="236"/>
        <v/>
      </c>
      <c r="FQ91" t="str">
        <f t="shared" si="237"/>
        <v/>
      </c>
      <c r="FR91" t="str">
        <f t="shared" si="238"/>
        <v/>
      </c>
      <c r="FS91" t="str">
        <f t="shared" si="239"/>
        <v/>
      </c>
      <c r="FT91" t="str">
        <f t="shared" si="240"/>
        <v/>
      </c>
      <c r="FU91" t="str">
        <f t="shared" si="241"/>
        <v/>
      </c>
      <c r="FV91" t="str">
        <f t="shared" si="242"/>
        <v/>
      </c>
      <c r="FW91" t="str">
        <f t="shared" si="243"/>
        <v/>
      </c>
      <c r="FX91" t="str">
        <f t="shared" si="244"/>
        <v/>
      </c>
      <c r="FY91" t="str">
        <f t="shared" si="245"/>
        <v/>
      </c>
      <c r="FZ91" t="str">
        <f t="shared" si="246"/>
        <v/>
      </c>
      <c r="GA91" t="str">
        <f t="shared" si="247"/>
        <v/>
      </c>
      <c r="GB91" t="str">
        <f t="shared" si="248"/>
        <v/>
      </c>
      <c r="GC91" t="str">
        <f t="shared" si="249"/>
        <v/>
      </c>
      <c r="GD91" t="str">
        <f t="shared" si="250"/>
        <v/>
      </c>
      <c r="GE91" t="str">
        <f t="shared" si="251"/>
        <v/>
      </c>
      <c r="GF91" t="str">
        <f t="shared" si="252"/>
        <v/>
      </c>
      <c r="GG91" t="str">
        <f t="shared" si="253"/>
        <v/>
      </c>
      <c r="GH91">
        <f t="shared" si="254"/>
        <v>-20.774000000000001</v>
      </c>
      <c r="GI91">
        <f t="shared" si="255"/>
        <v>72.098000000000013</v>
      </c>
      <c r="GJ91" t="str">
        <f t="shared" si="256"/>
        <v/>
      </c>
      <c r="GK91">
        <f t="shared" si="257"/>
        <v>128.554</v>
      </c>
      <c r="GL91" t="str">
        <f t="shared" si="258"/>
        <v/>
      </c>
      <c r="GM91" t="str">
        <f t="shared" si="259"/>
        <v/>
      </c>
      <c r="GN91" t="str">
        <f t="shared" si="260"/>
        <v/>
      </c>
      <c r="GO91" t="str">
        <f t="shared" si="261"/>
        <v/>
      </c>
    </row>
    <row r="92" spans="1:197" x14ac:dyDescent="0.2">
      <c r="A92" t="s">
        <v>105</v>
      </c>
      <c r="B92">
        <v>7.6079999999999997</v>
      </c>
      <c r="C92">
        <v>-5.2270000000000003</v>
      </c>
      <c r="D92">
        <v>0</v>
      </c>
      <c r="E92">
        <v>7407060256</v>
      </c>
      <c r="F92" s="2">
        <v>2</v>
      </c>
      <c r="G92" s="2">
        <v>56</v>
      </c>
      <c r="M92" s="2">
        <v>2</v>
      </c>
      <c r="N92" s="2">
        <v>56</v>
      </c>
      <c r="O92" s="2">
        <v>0.17699999999999999</v>
      </c>
      <c r="T92" s="4">
        <f t="shared" si="142"/>
        <v>21.02944548957236</v>
      </c>
      <c r="U92" s="4">
        <f t="shared" si="143"/>
        <v>16.612912275570938</v>
      </c>
      <c r="V92" s="4">
        <f t="shared" si="144"/>
        <v>20.349247772332713</v>
      </c>
      <c r="W92" s="4">
        <f t="shared" si="145"/>
        <v>26.489537795772193</v>
      </c>
      <c r="BV92">
        <v>77.709000000000003</v>
      </c>
      <c r="BW92">
        <v>92.17</v>
      </c>
      <c r="BX92">
        <v>115.923</v>
      </c>
      <c r="CU92" t="s">
        <v>172</v>
      </c>
      <c r="CV92">
        <v>77.709000000000003</v>
      </c>
      <c r="CW92">
        <v>92.17</v>
      </c>
      <c r="CX92">
        <v>115.923</v>
      </c>
      <c r="CY92" t="s">
        <v>172</v>
      </c>
      <c r="CZ92" t="s">
        <v>172</v>
      </c>
      <c r="DA92" t="s">
        <v>172</v>
      </c>
      <c r="DB92" t="s">
        <v>172</v>
      </c>
      <c r="DD92" t="s">
        <v>172</v>
      </c>
      <c r="DE92">
        <v>77.709000000000003</v>
      </c>
      <c r="DF92">
        <v>92.17</v>
      </c>
      <c r="DG92">
        <v>115.923</v>
      </c>
      <c r="DH92" t="s">
        <v>172</v>
      </c>
      <c r="DI92" t="s">
        <v>172</v>
      </c>
      <c r="DJ92" t="s">
        <v>172</v>
      </c>
      <c r="DK92" t="s">
        <v>172</v>
      </c>
      <c r="DM92" t="s">
        <v>172</v>
      </c>
      <c r="DN92" t="s">
        <v>172</v>
      </c>
      <c r="DO92" t="s">
        <v>172</v>
      </c>
      <c r="DP92" t="s">
        <v>172</v>
      </c>
      <c r="DQ92" t="s">
        <v>172</v>
      </c>
      <c r="DR92" t="s">
        <v>172</v>
      </c>
      <c r="DS92" t="s">
        <v>172</v>
      </c>
      <c r="DT92" t="s">
        <v>172</v>
      </c>
      <c r="DV92" t="s">
        <v>172</v>
      </c>
      <c r="DW92" t="s">
        <v>172</v>
      </c>
      <c r="DX92" t="s">
        <v>172</v>
      </c>
      <c r="DY92" t="s">
        <v>172</v>
      </c>
      <c r="EA92" t="s">
        <v>172</v>
      </c>
      <c r="EB92" t="s">
        <v>172</v>
      </c>
      <c r="EC92" t="s">
        <v>172</v>
      </c>
      <c r="ED92" t="s">
        <v>172</v>
      </c>
      <c r="EF92" t="s">
        <v>172</v>
      </c>
      <c r="EG92" t="s">
        <v>172</v>
      </c>
      <c r="EH92" t="s">
        <v>172</v>
      </c>
      <c r="EI92" t="s">
        <v>172</v>
      </c>
      <c r="EL92" t="str">
        <f t="shared" si="206"/>
        <v/>
      </c>
      <c r="EM92" t="str">
        <f t="shared" si="207"/>
        <v/>
      </c>
      <c r="EN92" t="str">
        <f t="shared" si="208"/>
        <v/>
      </c>
      <c r="EO92" t="str">
        <f t="shared" si="209"/>
        <v/>
      </c>
      <c r="EP92" t="str">
        <f t="shared" si="210"/>
        <v/>
      </c>
      <c r="EQ92" t="str">
        <f t="shared" si="211"/>
        <v/>
      </c>
      <c r="ER92" t="str">
        <f t="shared" si="212"/>
        <v/>
      </c>
      <c r="ES92" t="str">
        <f t="shared" si="213"/>
        <v/>
      </c>
      <c r="ET92" t="str">
        <f t="shared" si="214"/>
        <v/>
      </c>
      <c r="EU92" t="str">
        <f t="shared" si="215"/>
        <v/>
      </c>
      <c r="EV92" t="str">
        <f t="shared" si="216"/>
        <v/>
      </c>
      <c r="EW92" t="str">
        <f t="shared" si="217"/>
        <v/>
      </c>
      <c r="EX92" t="str">
        <f t="shared" si="218"/>
        <v/>
      </c>
      <c r="EY92" t="str">
        <f t="shared" si="219"/>
        <v/>
      </c>
      <c r="EZ92" t="str">
        <f t="shared" si="220"/>
        <v/>
      </c>
      <c r="FA92" t="str">
        <f t="shared" si="221"/>
        <v/>
      </c>
      <c r="FB92" t="str">
        <f t="shared" si="222"/>
        <v/>
      </c>
      <c r="FC92" t="str">
        <f t="shared" si="223"/>
        <v/>
      </c>
      <c r="FD92" t="str">
        <f t="shared" si="224"/>
        <v/>
      </c>
      <c r="FE92" t="str">
        <f t="shared" si="225"/>
        <v/>
      </c>
      <c r="FF92" t="str">
        <f t="shared" si="226"/>
        <v/>
      </c>
      <c r="FG92" t="str">
        <f t="shared" si="227"/>
        <v/>
      </c>
      <c r="FH92" t="str">
        <f t="shared" si="228"/>
        <v/>
      </c>
      <c r="FI92" t="str">
        <f t="shared" si="229"/>
        <v/>
      </c>
      <c r="FJ92" t="str">
        <f t="shared" si="230"/>
        <v/>
      </c>
      <c r="FK92" t="str">
        <f t="shared" si="231"/>
        <v/>
      </c>
      <c r="FL92" t="str">
        <f t="shared" si="232"/>
        <v/>
      </c>
      <c r="FM92" t="str">
        <f t="shared" si="233"/>
        <v/>
      </c>
      <c r="FN92" t="str">
        <f t="shared" si="234"/>
        <v/>
      </c>
      <c r="FO92" t="str">
        <f t="shared" si="235"/>
        <v/>
      </c>
      <c r="FP92" t="str">
        <f t="shared" si="236"/>
        <v/>
      </c>
      <c r="FQ92" t="str">
        <f t="shared" si="237"/>
        <v/>
      </c>
      <c r="FR92" t="str">
        <f t="shared" si="238"/>
        <v/>
      </c>
      <c r="FS92" t="str">
        <f t="shared" si="239"/>
        <v/>
      </c>
      <c r="FT92" t="str">
        <f t="shared" si="240"/>
        <v/>
      </c>
      <c r="FU92" t="str">
        <f t="shared" si="241"/>
        <v/>
      </c>
      <c r="FV92" t="str">
        <f t="shared" si="242"/>
        <v/>
      </c>
      <c r="FW92" t="str">
        <f t="shared" si="243"/>
        <v/>
      </c>
      <c r="FX92" t="str">
        <f t="shared" si="244"/>
        <v/>
      </c>
      <c r="FY92" t="str">
        <f t="shared" si="245"/>
        <v/>
      </c>
      <c r="FZ92" t="str">
        <f t="shared" si="246"/>
        <v/>
      </c>
      <c r="GA92" t="str">
        <f t="shared" si="247"/>
        <v/>
      </c>
      <c r="GB92" t="str">
        <f t="shared" si="248"/>
        <v/>
      </c>
      <c r="GC92" t="str">
        <f t="shared" si="249"/>
        <v/>
      </c>
      <c r="GD92" t="str">
        <f t="shared" si="250"/>
        <v/>
      </c>
      <c r="GE92" t="str">
        <f t="shared" si="251"/>
        <v/>
      </c>
      <c r="GF92" t="str">
        <f t="shared" si="252"/>
        <v/>
      </c>
      <c r="GG92" t="str">
        <f t="shared" si="253"/>
        <v/>
      </c>
      <c r="GH92" t="str">
        <f t="shared" si="254"/>
        <v/>
      </c>
      <c r="GI92">
        <f t="shared" si="255"/>
        <v>77.531999999999996</v>
      </c>
      <c r="GJ92">
        <f t="shared" si="256"/>
        <v>91.992999999999995</v>
      </c>
      <c r="GK92">
        <f t="shared" si="257"/>
        <v>115.746</v>
      </c>
      <c r="GL92" t="str">
        <f t="shared" si="258"/>
        <v/>
      </c>
      <c r="GM92" t="str">
        <f t="shared" si="259"/>
        <v/>
      </c>
      <c r="GN92" t="str">
        <f t="shared" si="260"/>
        <v/>
      </c>
      <c r="GO92" t="str">
        <f t="shared" si="261"/>
        <v/>
      </c>
    </row>
    <row r="93" spans="1:197" x14ac:dyDescent="0.2">
      <c r="A93" t="s">
        <v>106</v>
      </c>
      <c r="B93">
        <v>15.97</v>
      </c>
      <c r="C93">
        <v>-20.36</v>
      </c>
      <c r="D93">
        <v>0</v>
      </c>
      <c r="E93">
        <v>7407171313</v>
      </c>
      <c r="F93" s="2">
        <v>13</v>
      </c>
      <c r="G93" s="2">
        <v>13</v>
      </c>
      <c r="M93" s="2">
        <v>13</v>
      </c>
      <c r="N93" s="2">
        <v>13</v>
      </c>
      <c r="O93" s="2">
        <v>52.09</v>
      </c>
      <c r="T93" s="4">
        <f t="shared" si="142"/>
        <v>19.219696002050217</v>
      </c>
      <c r="U93" s="4">
        <f t="shared" si="143"/>
        <v>19.815847108441563</v>
      </c>
      <c r="V93" s="4">
        <f t="shared" si="144"/>
        <v>24.528174101456852</v>
      </c>
      <c r="W93" s="4">
        <f t="shared" si="145"/>
        <v>43.39153321992363</v>
      </c>
      <c r="BY93">
        <v>153.21</v>
      </c>
      <c r="BZ93">
        <v>157.11000000000001</v>
      </c>
      <c r="CB93">
        <v>233.4</v>
      </c>
      <c r="CU93" t="s">
        <v>172</v>
      </c>
      <c r="CV93" t="s">
        <v>172</v>
      </c>
      <c r="CW93" t="s">
        <v>172</v>
      </c>
      <c r="CX93" t="s">
        <v>172</v>
      </c>
      <c r="CY93">
        <v>153.21</v>
      </c>
      <c r="CZ93">
        <v>157.11000000000001</v>
      </c>
      <c r="DA93" t="s">
        <v>172</v>
      </c>
      <c r="DB93">
        <v>233.4</v>
      </c>
      <c r="DD93" t="s">
        <v>172</v>
      </c>
      <c r="DE93" t="s">
        <v>172</v>
      </c>
      <c r="DF93" t="s">
        <v>172</v>
      </c>
      <c r="DG93" t="s">
        <v>172</v>
      </c>
      <c r="DH93">
        <v>153.21</v>
      </c>
      <c r="DI93">
        <v>157.11000000000001</v>
      </c>
      <c r="DJ93" t="s">
        <v>172</v>
      </c>
      <c r="DK93">
        <v>233.4</v>
      </c>
      <c r="DM93" t="s">
        <v>172</v>
      </c>
      <c r="DN93" t="s">
        <v>172</v>
      </c>
      <c r="DO93" t="s">
        <v>172</v>
      </c>
      <c r="DP93" t="s">
        <v>172</v>
      </c>
      <c r="DQ93" t="s">
        <v>172</v>
      </c>
      <c r="DR93" t="s">
        <v>172</v>
      </c>
      <c r="DS93" t="s">
        <v>172</v>
      </c>
      <c r="DT93" t="s">
        <v>172</v>
      </c>
      <c r="DV93" t="s">
        <v>172</v>
      </c>
      <c r="DW93" t="s">
        <v>172</v>
      </c>
      <c r="DX93" t="s">
        <v>172</v>
      </c>
      <c r="DY93" t="s">
        <v>172</v>
      </c>
      <c r="EA93" t="s">
        <v>172</v>
      </c>
      <c r="EB93" t="s">
        <v>172</v>
      </c>
      <c r="EC93" t="s">
        <v>172</v>
      </c>
      <c r="ED93" t="s">
        <v>172</v>
      </c>
      <c r="EF93" t="s">
        <v>172</v>
      </c>
      <c r="EG93" t="s">
        <v>172</v>
      </c>
      <c r="EH93" t="s">
        <v>172</v>
      </c>
      <c r="EI93" t="s">
        <v>172</v>
      </c>
      <c r="EL93" t="str">
        <f t="shared" si="206"/>
        <v/>
      </c>
      <c r="EM93" t="str">
        <f t="shared" si="207"/>
        <v/>
      </c>
      <c r="EN93" t="str">
        <f t="shared" si="208"/>
        <v/>
      </c>
      <c r="EO93" t="str">
        <f t="shared" si="209"/>
        <v/>
      </c>
      <c r="EP93" t="str">
        <f t="shared" si="210"/>
        <v/>
      </c>
      <c r="EQ93" t="str">
        <f t="shared" si="211"/>
        <v/>
      </c>
      <c r="ER93" t="str">
        <f t="shared" si="212"/>
        <v/>
      </c>
      <c r="ES93" t="str">
        <f t="shared" si="213"/>
        <v/>
      </c>
      <c r="ET93" t="str">
        <f t="shared" si="214"/>
        <v/>
      </c>
      <c r="EU93" t="str">
        <f t="shared" si="215"/>
        <v/>
      </c>
      <c r="EV93" t="str">
        <f t="shared" si="216"/>
        <v/>
      </c>
      <c r="EW93" t="str">
        <f t="shared" si="217"/>
        <v/>
      </c>
      <c r="EX93" t="str">
        <f t="shared" si="218"/>
        <v/>
      </c>
      <c r="EY93" t="str">
        <f t="shared" si="219"/>
        <v/>
      </c>
      <c r="EZ93" t="str">
        <f t="shared" si="220"/>
        <v/>
      </c>
      <c r="FA93" t="str">
        <f t="shared" si="221"/>
        <v/>
      </c>
      <c r="FB93" t="str">
        <f t="shared" si="222"/>
        <v/>
      </c>
      <c r="FC93" t="str">
        <f t="shared" si="223"/>
        <v/>
      </c>
      <c r="FD93" t="str">
        <f t="shared" si="224"/>
        <v/>
      </c>
      <c r="FE93" t="str">
        <f t="shared" si="225"/>
        <v/>
      </c>
      <c r="FF93" t="str">
        <f t="shared" si="226"/>
        <v/>
      </c>
      <c r="FG93" t="str">
        <f t="shared" si="227"/>
        <v/>
      </c>
      <c r="FH93" t="str">
        <f t="shared" si="228"/>
        <v/>
      </c>
      <c r="FI93" t="str">
        <f t="shared" si="229"/>
        <v/>
      </c>
      <c r="FJ93" t="str">
        <f t="shared" si="230"/>
        <v/>
      </c>
      <c r="FK93" t="str">
        <f t="shared" si="231"/>
        <v/>
      </c>
      <c r="FL93" t="str">
        <f t="shared" si="232"/>
        <v/>
      </c>
      <c r="FM93" t="str">
        <f t="shared" si="233"/>
        <v/>
      </c>
      <c r="FN93" t="str">
        <f t="shared" si="234"/>
        <v/>
      </c>
      <c r="FO93" t="str">
        <f t="shared" si="235"/>
        <v/>
      </c>
      <c r="FP93" t="str">
        <f t="shared" si="236"/>
        <v/>
      </c>
      <c r="FQ93" t="str">
        <f t="shared" si="237"/>
        <v/>
      </c>
      <c r="FR93" t="str">
        <f t="shared" si="238"/>
        <v/>
      </c>
      <c r="FS93" t="str">
        <f t="shared" si="239"/>
        <v/>
      </c>
      <c r="FT93" t="str">
        <f t="shared" si="240"/>
        <v/>
      </c>
      <c r="FU93" t="str">
        <f t="shared" si="241"/>
        <v/>
      </c>
      <c r="FV93" t="str">
        <f t="shared" si="242"/>
        <v/>
      </c>
      <c r="FW93" t="str">
        <f t="shared" si="243"/>
        <v/>
      </c>
      <c r="FX93" t="str">
        <f t="shared" si="244"/>
        <v/>
      </c>
      <c r="FY93" t="str">
        <f t="shared" si="245"/>
        <v/>
      </c>
      <c r="FZ93" t="str">
        <f t="shared" si="246"/>
        <v/>
      </c>
      <c r="GA93" t="str">
        <f t="shared" si="247"/>
        <v/>
      </c>
      <c r="GB93" t="str">
        <f t="shared" si="248"/>
        <v/>
      </c>
      <c r="GC93" t="str">
        <f t="shared" si="249"/>
        <v/>
      </c>
      <c r="GD93" t="str">
        <f t="shared" si="250"/>
        <v/>
      </c>
      <c r="GE93" t="str">
        <f t="shared" si="251"/>
        <v/>
      </c>
      <c r="GF93" t="str">
        <f t="shared" si="252"/>
        <v/>
      </c>
      <c r="GG93" t="str">
        <f t="shared" si="253"/>
        <v/>
      </c>
      <c r="GH93" t="str">
        <f t="shared" si="254"/>
        <v/>
      </c>
      <c r="GI93" t="str">
        <f t="shared" si="255"/>
        <v/>
      </c>
      <c r="GJ93" t="str">
        <f t="shared" si="256"/>
        <v/>
      </c>
      <c r="GK93" t="str">
        <f t="shared" si="257"/>
        <v/>
      </c>
      <c r="GL93">
        <f t="shared" si="258"/>
        <v>101.12</v>
      </c>
      <c r="GM93">
        <f t="shared" si="259"/>
        <v>105.02000000000001</v>
      </c>
      <c r="GN93" t="str">
        <f t="shared" si="260"/>
        <v/>
      </c>
      <c r="GO93">
        <f t="shared" si="261"/>
        <v>181.31</v>
      </c>
    </row>
    <row r="94" spans="1:197" x14ac:dyDescent="0.2">
      <c r="A94" t="s">
        <v>107</v>
      </c>
      <c r="B94">
        <v>8.3699999999999992</v>
      </c>
      <c r="C94">
        <v>-23.26</v>
      </c>
      <c r="D94">
        <v>0</v>
      </c>
      <c r="E94">
        <v>7411011143</v>
      </c>
      <c r="F94" s="2">
        <v>11</v>
      </c>
      <c r="G94" s="2">
        <v>43</v>
      </c>
      <c r="M94" s="2">
        <v>11</v>
      </c>
      <c r="N94" s="2">
        <v>43</v>
      </c>
      <c r="O94" s="2">
        <v>2.17</v>
      </c>
      <c r="T94" s="4">
        <f t="shared" si="142"/>
        <v>11.381118549922013</v>
      </c>
      <c r="U94" s="4">
        <f t="shared" si="143"/>
        <v>13.321738200773749</v>
      </c>
      <c r="V94" s="4">
        <f t="shared" si="144"/>
        <v>31.095955003003613</v>
      </c>
      <c r="W94" s="4">
        <f t="shared" si="145"/>
        <v>42.328825715639105</v>
      </c>
      <c r="BV94">
        <v>64.807000000000002</v>
      </c>
      <c r="BW94">
        <v>133.38900000000001</v>
      </c>
      <c r="BX94">
        <v>51.256999999999998</v>
      </c>
      <c r="CU94" t="s">
        <v>172</v>
      </c>
      <c r="CV94">
        <v>64.807000000000002</v>
      </c>
      <c r="CW94">
        <v>133.38900000000001</v>
      </c>
      <c r="CX94">
        <v>51.256999999999998</v>
      </c>
      <c r="CY94" t="s">
        <v>172</v>
      </c>
      <c r="CZ94" t="s">
        <v>172</v>
      </c>
      <c r="DA94" t="s">
        <v>172</v>
      </c>
      <c r="DB94" t="s">
        <v>172</v>
      </c>
      <c r="DD94" t="s">
        <v>172</v>
      </c>
      <c r="DE94">
        <v>64.807000000000002</v>
      </c>
      <c r="DF94">
        <v>133.38900000000001</v>
      </c>
      <c r="DG94">
        <v>51.256999999999998</v>
      </c>
      <c r="DH94" t="s">
        <v>172</v>
      </c>
      <c r="DI94" t="s">
        <v>172</v>
      </c>
      <c r="DJ94" t="s">
        <v>172</v>
      </c>
      <c r="DK94" t="s">
        <v>172</v>
      </c>
      <c r="DM94" t="s">
        <v>172</v>
      </c>
      <c r="DN94" t="s">
        <v>172</v>
      </c>
      <c r="DO94" t="s">
        <v>172</v>
      </c>
      <c r="DP94" t="s">
        <v>172</v>
      </c>
      <c r="DQ94" t="s">
        <v>172</v>
      </c>
      <c r="DR94" t="s">
        <v>172</v>
      </c>
      <c r="DS94" t="s">
        <v>172</v>
      </c>
      <c r="DT94" t="s">
        <v>172</v>
      </c>
      <c r="DV94" t="s">
        <v>172</v>
      </c>
      <c r="DW94" t="s">
        <v>172</v>
      </c>
      <c r="DX94" t="s">
        <v>172</v>
      </c>
      <c r="DY94" t="s">
        <v>172</v>
      </c>
      <c r="EA94" t="s">
        <v>172</v>
      </c>
      <c r="EB94" t="s">
        <v>172</v>
      </c>
      <c r="EC94" t="s">
        <v>172</v>
      </c>
      <c r="ED94" t="s">
        <v>172</v>
      </c>
      <c r="EF94" t="s">
        <v>172</v>
      </c>
      <c r="EG94" t="s">
        <v>172</v>
      </c>
      <c r="EH94" t="s">
        <v>172</v>
      </c>
      <c r="EI94" t="s">
        <v>172</v>
      </c>
      <c r="EL94" t="str">
        <f t="shared" si="206"/>
        <v/>
      </c>
      <c r="EM94" t="str">
        <f t="shared" si="207"/>
        <v/>
      </c>
      <c r="EN94" t="str">
        <f t="shared" si="208"/>
        <v/>
      </c>
      <c r="EO94" t="str">
        <f t="shared" si="209"/>
        <v/>
      </c>
      <c r="EP94" t="str">
        <f t="shared" si="210"/>
        <v/>
      </c>
      <c r="EQ94" t="str">
        <f t="shared" si="211"/>
        <v/>
      </c>
      <c r="ER94" t="str">
        <f t="shared" si="212"/>
        <v/>
      </c>
      <c r="ES94" t="str">
        <f t="shared" si="213"/>
        <v/>
      </c>
      <c r="ET94" t="str">
        <f t="shared" si="214"/>
        <v/>
      </c>
      <c r="EU94" t="str">
        <f t="shared" si="215"/>
        <v/>
      </c>
      <c r="EV94" t="str">
        <f t="shared" si="216"/>
        <v/>
      </c>
      <c r="EW94" t="str">
        <f t="shared" si="217"/>
        <v/>
      </c>
      <c r="EX94" t="str">
        <f t="shared" si="218"/>
        <v/>
      </c>
      <c r="EY94" t="str">
        <f t="shared" si="219"/>
        <v/>
      </c>
      <c r="EZ94" t="str">
        <f t="shared" si="220"/>
        <v/>
      </c>
      <c r="FA94" t="str">
        <f t="shared" si="221"/>
        <v/>
      </c>
      <c r="FB94" t="str">
        <f t="shared" si="222"/>
        <v/>
      </c>
      <c r="FC94" t="str">
        <f t="shared" si="223"/>
        <v/>
      </c>
      <c r="FD94" t="str">
        <f t="shared" si="224"/>
        <v/>
      </c>
      <c r="FE94" t="str">
        <f t="shared" si="225"/>
        <v/>
      </c>
      <c r="FF94" t="str">
        <f t="shared" si="226"/>
        <v/>
      </c>
      <c r="FG94" t="str">
        <f t="shared" si="227"/>
        <v/>
      </c>
      <c r="FH94" t="str">
        <f t="shared" si="228"/>
        <v/>
      </c>
      <c r="FI94" t="str">
        <f t="shared" si="229"/>
        <v/>
      </c>
      <c r="FJ94" t="str">
        <f t="shared" si="230"/>
        <v/>
      </c>
      <c r="FK94" t="str">
        <f t="shared" si="231"/>
        <v/>
      </c>
      <c r="FL94" t="str">
        <f t="shared" si="232"/>
        <v/>
      </c>
      <c r="FM94" t="str">
        <f t="shared" si="233"/>
        <v/>
      </c>
      <c r="FN94" t="str">
        <f t="shared" si="234"/>
        <v/>
      </c>
      <c r="FO94" t="str">
        <f t="shared" si="235"/>
        <v/>
      </c>
      <c r="FP94" t="str">
        <f t="shared" si="236"/>
        <v/>
      </c>
      <c r="FQ94" t="str">
        <f t="shared" si="237"/>
        <v/>
      </c>
      <c r="FR94" t="str">
        <f t="shared" si="238"/>
        <v/>
      </c>
      <c r="FS94" t="str">
        <f t="shared" si="239"/>
        <v/>
      </c>
      <c r="FT94" t="str">
        <f t="shared" si="240"/>
        <v/>
      </c>
      <c r="FU94" t="str">
        <f t="shared" si="241"/>
        <v/>
      </c>
      <c r="FV94" t="str">
        <f t="shared" si="242"/>
        <v/>
      </c>
      <c r="FW94" t="str">
        <f t="shared" si="243"/>
        <v/>
      </c>
      <c r="FX94" t="str">
        <f t="shared" si="244"/>
        <v/>
      </c>
      <c r="FY94" t="str">
        <f t="shared" si="245"/>
        <v/>
      </c>
      <c r="FZ94" t="str">
        <f t="shared" si="246"/>
        <v/>
      </c>
      <c r="GA94" t="str">
        <f t="shared" si="247"/>
        <v/>
      </c>
      <c r="GB94" t="str">
        <f t="shared" si="248"/>
        <v/>
      </c>
      <c r="GC94" t="str">
        <f t="shared" si="249"/>
        <v/>
      </c>
      <c r="GD94" t="str">
        <f t="shared" si="250"/>
        <v/>
      </c>
      <c r="GE94" t="str">
        <f t="shared" si="251"/>
        <v/>
      </c>
      <c r="GF94" t="str">
        <f t="shared" si="252"/>
        <v/>
      </c>
      <c r="GG94" t="str">
        <f t="shared" si="253"/>
        <v/>
      </c>
      <c r="GH94" t="str">
        <f t="shared" si="254"/>
        <v/>
      </c>
      <c r="GI94">
        <f t="shared" si="255"/>
        <v>62.637</v>
      </c>
      <c r="GJ94">
        <f t="shared" si="256"/>
        <v>131.21900000000002</v>
      </c>
      <c r="GK94">
        <f t="shared" si="257"/>
        <v>49.086999999999996</v>
      </c>
      <c r="GL94" t="str">
        <f t="shared" si="258"/>
        <v/>
      </c>
      <c r="GM94" t="str">
        <f t="shared" si="259"/>
        <v/>
      </c>
      <c r="GN94" t="str">
        <f t="shared" si="260"/>
        <v/>
      </c>
      <c r="GO94" t="str">
        <f t="shared" si="261"/>
        <v/>
      </c>
    </row>
    <row r="95" spans="1:197" x14ac:dyDescent="0.2">
      <c r="A95" t="s">
        <v>108</v>
      </c>
      <c r="B95">
        <v>0.76</v>
      </c>
      <c r="C95">
        <v>-34.979999999999997</v>
      </c>
      <c r="D95">
        <v>0</v>
      </c>
      <c r="E95">
        <v>7709132033</v>
      </c>
      <c r="F95" s="2">
        <v>20</v>
      </c>
      <c r="G95" s="2">
        <v>33</v>
      </c>
      <c r="M95" s="2">
        <v>20</v>
      </c>
      <c r="N95" s="2">
        <v>33</v>
      </c>
      <c r="O95" s="2">
        <v>0.84</v>
      </c>
      <c r="T95" s="4">
        <f t="shared" si="142"/>
        <v>12.155102793250938</v>
      </c>
      <c r="U95" s="4">
        <f t="shared" si="143"/>
        <v>18.035080612122069</v>
      </c>
      <c r="V95" s="4">
        <f t="shared" si="144"/>
        <v>44.981993776763311</v>
      </c>
      <c r="W95" s="4">
        <f t="shared" si="145"/>
        <v>51.213360893233393</v>
      </c>
      <c r="BU95">
        <v>60.244</v>
      </c>
      <c r="BV95">
        <v>83.236999999999995</v>
      </c>
      <c r="BY95">
        <v>404.95299999999997</v>
      </c>
      <c r="BZ95">
        <v>142.636</v>
      </c>
      <c r="CU95">
        <v>60.244</v>
      </c>
      <c r="CV95">
        <v>83.236999999999995</v>
      </c>
      <c r="CW95" t="s">
        <v>172</v>
      </c>
      <c r="CX95" t="s">
        <v>172</v>
      </c>
      <c r="CY95">
        <v>404.95299999999997</v>
      </c>
      <c r="CZ95">
        <v>142.636</v>
      </c>
      <c r="DA95" t="s">
        <v>172</v>
      </c>
      <c r="DB95" t="s">
        <v>172</v>
      </c>
      <c r="DD95">
        <v>60.244</v>
      </c>
      <c r="DE95">
        <v>83.236999999999995</v>
      </c>
      <c r="DF95" t="s">
        <v>172</v>
      </c>
      <c r="DG95" t="s">
        <v>172</v>
      </c>
      <c r="DH95">
        <v>404.95299999999997</v>
      </c>
      <c r="DI95">
        <v>142.636</v>
      </c>
      <c r="DJ95" t="s">
        <v>172</v>
      </c>
      <c r="DK95" t="s">
        <v>172</v>
      </c>
      <c r="DM95" t="s">
        <v>172</v>
      </c>
      <c r="DN95" t="s">
        <v>172</v>
      </c>
      <c r="DO95" t="s">
        <v>172</v>
      </c>
      <c r="DP95" t="s">
        <v>172</v>
      </c>
      <c r="DQ95" t="s">
        <v>172</v>
      </c>
      <c r="DR95" t="s">
        <v>172</v>
      </c>
      <c r="DS95" t="s">
        <v>172</v>
      </c>
      <c r="DT95" t="s">
        <v>172</v>
      </c>
      <c r="DV95" t="s">
        <v>172</v>
      </c>
      <c r="DW95" t="s">
        <v>172</v>
      </c>
      <c r="DX95" t="s">
        <v>172</v>
      </c>
      <c r="DY95" t="s">
        <v>172</v>
      </c>
      <c r="EA95" t="s">
        <v>172</v>
      </c>
      <c r="EB95" t="s">
        <v>172</v>
      </c>
      <c r="EC95" t="s">
        <v>172</v>
      </c>
      <c r="ED95" t="s">
        <v>172</v>
      </c>
      <c r="EF95" t="s">
        <v>172</v>
      </c>
      <c r="EG95" t="s">
        <v>172</v>
      </c>
      <c r="EH95" t="s">
        <v>172</v>
      </c>
      <c r="EI95" t="s">
        <v>172</v>
      </c>
      <c r="EL95" t="str">
        <f t="shared" si="206"/>
        <v/>
      </c>
      <c r="EM95" t="str">
        <f t="shared" si="207"/>
        <v/>
      </c>
      <c r="EN95" t="str">
        <f t="shared" si="208"/>
        <v/>
      </c>
      <c r="EO95" t="str">
        <f t="shared" si="209"/>
        <v/>
      </c>
      <c r="EP95" t="str">
        <f t="shared" si="210"/>
        <v/>
      </c>
      <c r="EQ95" t="str">
        <f t="shared" si="211"/>
        <v/>
      </c>
      <c r="ER95" t="str">
        <f t="shared" si="212"/>
        <v/>
      </c>
      <c r="ES95" t="str">
        <f t="shared" si="213"/>
        <v/>
      </c>
      <c r="ET95" t="str">
        <f t="shared" si="214"/>
        <v/>
      </c>
      <c r="EU95" t="str">
        <f t="shared" si="215"/>
        <v/>
      </c>
      <c r="EV95" t="str">
        <f t="shared" si="216"/>
        <v/>
      </c>
      <c r="EW95" t="str">
        <f t="shared" si="217"/>
        <v/>
      </c>
      <c r="EX95" t="str">
        <f t="shared" si="218"/>
        <v/>
      </c>
      <c r="EY95" t="str">
        <f t="shared" si="219"/>
        <v/>
      </c>
      <c r="EZ95" t="str">
        <f t="shared" si="220"/>
        <v/>
      </c>
      <c r="FA95" t="str">
        <f t="shared" si="221"/>
        <v/>
      </c>
      <c r="FB95" t="str">
        <f t="shared" si="222"/>
        <v/>
      </c>
      <c r="FC95" t="str">
        <f t="shared" si="223"/>
        <v/>
      </c>
      <c r="FD95" t="str">
        <f t="shared" si="224"/>
        <v/>
      </c>
      <c r="FE95" t="str">
        <f t="shared" si="225"/>
        <v/>
      </c>
      <c r="FF95" t="str">
        <f t="shared" si="226"/>
        <v/>
      </c>
      <c r="FG95" t="str">
        <f t="shared" si="227"/>
        <v/>
      </c>
      <c r="FH95" t="str">
        <f t="shared" si="228"/>
        <v/>
      </c>
      <c r="FI95" t="str">
        <f t="shared" si="229"/>
        <v/>
      </c>
      <c r="FJ95" t="str">
        <f t="shared" si="230"/>
        <v/>
      </c>
      <c r="FK95" t="str">
        <f t="shared" si="231"/>
        <v/>
      </c>
      <c r="FL95" t="str">
        <f t="shared" si="232"/>
        <v/>
      </c>
      <c r="FM95" t="str">
        <f t="shared" si="233"/>
        <v/>
      </c>
      <c r="FN95" t="str">
        <f t="shared" si="234"/>
        <v/>
      </c>
      <c r="FO95" t="str">
        <f t="shared" si="235"/>
        <v/>
      </c>
      <c r="FP95" t="str">
        <f t="shared" si="236"/>
        <v/>
      </c>
      <c r="FQ95" t="str">
        <f t="shared" si="237"/>
        <v/>
      </c>
      <c r="FR95" t="str">
        <f t="shared" si="238"/>
        <v/>
      </c>
      <c r="FS95" t="str">
        <f t="shared" si="239"/>
        <v/>
      </c>
      <c r="FT95" t="str">
        <f t="shared" si="240"/>
        <v/>
      </c>
      <c r="FU95" t="str">
        <f t="shared" si="241"/>
        <v/>
      </c>
      <c r="FV95" t="str">
        <f t="shared" si="242"/>
        <v/>
      </c>
      <c r="FW95" t="str">
        <f t="shared" si="243"/>
        <v/>
      </c>
      <c r="FX95" t="str">
        <f t="shared" si="244"/>
        <v/>
      </c>
      <c r="FY95" t="str">
        <f t="shared" si="245"/>
        <v/>
      </c>
      <c r="FZ95" t="str">
        <f t="shared" si="246"/>
        <v/>
      </c>
      <c r="GA95" t="str">
        <f t="shared" si="247"/>
        <v/>
      </c>
      <c r="GB95" t="str">
        <f t="shared" si="248"/>
        <v/>
      </c>
      <c r="GC95" t="str">
        <f t="shared" si="249"/>
        <v/>
      </c>
      <c r="GD95" t="str">
        <f t="shared" si="250"/>
        <v/>
      </c>
      <c r="GE95" t="str">
        <f t="shared" si="251"/>
        <v/>
      </c>
      <c r="GF95" t="str">
        <f t="shared" si="252"/>
        <v/>
      </c>
      <c r="GG95" t="str">
        <f t="shared" si="253"/>
        <v/>
      </c>
      <c r="GH95">
        <f t="shared" si="254"/>
        <v>59.403999999999996</v>
      </c>
      <c r="GI95">
        <f t="shared" si="255"/>
        <v>82.396999999999991</v>
      </c>
      <c r="GJ95" t="str">
        <f t="shared" si="256"/>
        <v/>
      </c>
      <c r="GK95" t="str">
        <f t="shared" si="257"/>
        <v/>
      </c>
      <c r="GL95">
        <f t="shared" si="258"/>
        <v>404.113</v>
      </c>
      <c r="GM95">
        <f t="shared" si="259"/>
        <v>141.79599999999999</v>
      </c>
      <c r="GN95" t="str">
        <f t="shared" si="260"/>
        <v/>
      </c>
      <c r="GO95" t="str">
        <f t="shared" si="261"/>
        <v/>
      </c>
    </row>
    <row r="96" spans="1:197" x14ac:dyDescent="0.2">
      <c r="A96" t="s">
        <v>109</v>
      </c>
      <c r="B96">
        <v>20.795000000000002</v>
      </c>
      <c r="C96">
        <v>-28.905999999999999</v>
      </c>
      <c r="D96">
        <v>848.06</v>
      </c>
      <c r="E96">
        <v>7102231550</v>
      </c>
      <c r="F96" s="2">
        <v>15</v>
      </c>
      <c r="G96" s="2">
        <v>50</v>
      </c>
      <c r="M96" s="2">
        <v>15</v>
      </c>
      <c r="N96" s="2">
        <v>50</v>
      </c>
      <c r="O96" s="2">
        <v>28.045999999999999</v>
      </c>
      <c r="T96" s="4">
        <f t="shared" si="142"/>
        <v>24.404900120407614</v>
      </c>
      <c r="U96" s="4">
        <f t="shared" si="143"/>
        <v>26.881832104442417</v>
      </c>
      <c r="V96" s="4">
        <f t="shared" si="144"/>
        <v>30.237974251454037</v>
      </c>
      <c r="W96" s="4">
        <f t="shared" si="145"/>
        <v>52.824447043383287</v>
      </c>
      <c r="BV96">
        <v>162.65899999999999</v>
      </c>
      <c r="BY96">
        <v>257.47500000000002</v>
      </c>
      <c r="BZ96">
        <v>263.75</v>
      </c>
      <c r="CU96" t="s">
        <v>172</v>
      </c>
      <c r="CV96">
        <v>162.65899999999999</v>
      </c>
      <c r="CW96" t="s">
        <v>172</v>
      </c>
      <c r="CX96" t="s">
        <v>172</v>
      </c>
      <c r="CY96">
        <v>257.47500000000002</v>
      </c>
      <c r="CZ96">
        <v>263.75</v>
      </c>
      <c r="DA96" t="s">
        <v>172</v>
      </c>
      <c r="DB96" t="s">
        <v>172</v>
      </c>
      <c r="DD96" t="s">
        <v>172</v>
      </c>
      <c r="DE96">
        <v>162.65899999999999</v>
      </c>
      <c r="DF96" t="s">
        <v>172</v>
      </c>
      <c r="DG96" t="s">
        <v>172</v>
      </c>
      <c r="DH96">
        <v>257.47500000000002</v>
      </c>
      <c r="DI96">
        <v>263.75</v>
      </c>
      <c r="DJ96" t="s">
        <v>172</v>
      </c>
      <c r="DK96" t="s">
        <v>172</v>
      </c>
      <c r="DM96" t="s">
        <v>172</v>
      </c>
      <c r="DN96" t="s">
        <v>172</v>
      </c>
      <c r="DO96" t="s">
        <v>172</v>
      </c>
      <c r="DP96" t="s">
        <v>172</v>
      </c>
      <c r="DQ96" t="s">
        <v>172</v>
      </c>
      <c r="DR96" t="s">
        <v>172</v>
      </c>
      <c r="DS96" t="s">
        <v>172</v>
      </c>
      <c r="DT96" t="s">
        <v>172</v>
      </c>
      <c r="DV96" t="s">
        <v>172</v>
      </c>
      <c r="DW96" t="s">
        <v>172</v>
      </c>
      <c r="DX96" t="s">
        <v>172</v>
      </c>
      <c r="DY96" t="s">
        <v>172</v>
      </c>
      <c r="EA96" t="s">
        <v>172</v>
      </c>
      <c r="EB96" t="s">
        <v>172</v>
      </c>
      <c r="EC96" t="s">
        <v>172</v>
      </c>
      <c r="ED96" t="s">
        <v>172</v>
      </c>
      <c r="EF96" t="s">
        <v>172</v>
      </c>
      <c r="EG96" t="s">
        <v>172</v>
      </c>
      <c r="EH96" t="s">
        <v>172</v>
      </c>
      <c r="EI96" t="s">
        <v>172</v>
      </c>
      <c r="EL96" t="str">
        <f t="shared" si="206"/>
        <v/>
      </c>
      <c r="EM96" t="str">
        <f t="shared" si="207"/>
        <v/>
      </c>
      <c r="EN96" t="str">
        <f t="shared" si="208"/>
        <v/>
      </c>
      <c r="EO96" t="str">
        <f t="shared" si="209"/>
        <v/>
      </c>
      <c r="EP96" t="str">
        <f t="shared" si="210"/>
        <v/>
      </c>
      <c r="EQ96" t="str">
        <f t="shared" si="211"/>
        <v/>
      </c>
      <c r="ER96" t="str">
        <f t="shared" si="212"/>
        <v/>
      </c>
      <c r="ES96" t="str">
        <f t="shared" si="213"/>
        <v/>
      </c>
      <c r="ET96" t="str">
        <f t="shared" si="214"/>
        <v/>
      </c>
      <c r="EU96" t="str">
        <f t="shared" si="215"/>
        <v/>
      </c>
      <c r="EV96" t="str">
        <f t="shared" si="216"/>
        <v/>
      </c>
      <c r="EW96" t="str">
        <f t="shared" si="217"/>
        <v/>
      </c>
      <c r="EX96" t="str">
        <f t="shared" si="218"/>
        <v/>
      </c>
      <c r="EY96" t="str">
        <f t="shared" si="219"/>
        <v/>
      </c>
      <c r="EZ96" t="str">
        <f t="shared" si="220"/>
        <v/>
      </c>
      <c r="FA96" t="str">
        <f t="shared" si="221"/>
        <v/>
      </c>
      <c r="FB96" t="str">
        <f t="shared" si="222"/>
        <v/>
      </c>
      <c r="FC96" t="str">
        <f t="shared" si="223"/>
        <v/>
      </c>
      <c r="FD96" t="str">
        <f t="shared" si="224"/>
        <v/>
      </c>
      <c r="FE96" t="str">
        <f t="shared" si="225"/>
        <v/>
      </c>
      <c r="FF96" t="str">
        <f t="shared" si="226"/>
        <v/>
      </c>
      <c r="FG96" t="str">
        <f t="shared" si="227"/>
        <v/>
      </c>
      <c r="FH96" t="str">
        <f t="shared" si="228"/>
        <v/>
      </c>
      <c r="FI96" t="str">
        <f t="shared" si="229"/>
        <v/>
      </c>
      <c r="FJ96" t="str">
        <f t="shared" si="230"/>
        <v/>
      </c>
      <c r="FK96" t="str">
        <f t="shared" si="231"/>
        <v/>
      </c>
      <c r="FL96" t="str">
        <f t="shared" si="232"/>
        <v/>
      </c>
      <c r="FM96" t="str">
        <f t="shared" si="233"/>
        <v/>
      </c>
      <c r="FN96" t="str">
        <f t="shared" si="234"/>
        <v/>
      </c>
      <c r="FO96" t="str">
        <f t="shared" si="235"/>
        <v/>
      </c>
      <c r="FP96" t="str">
        <f t="shared" si="236"/>
        <v/>
      </c>
      <c r="FQ96" t="str">
        <f t="shared" si="237"/>
        <v/>
      </c>
      <c r="FR96" t="str">
        <f t="shared" si="238"/>
        <v/>
      </c>
      <c r="FS96" t="str">
        <f t="shared" si="239"/>
        <v/>
      </c>
      <c r="FT96" t="str">
        <f t="shared" si="240"/>
        <v/>
      </c>
      <c r="FU96" t="str">
        <f t="shared" si="241"/>
        <v/>
      </c>
      <c r="FV96" t="str">
        <f t="shared" si="242"/>
        <v/>
      </c>
      <c r="FW96" t="str">
        <f t="shared" si="243"/>
        <v/>
      </c>
      <c r="FX96" t="str">
        <f t="shared" si="244"/>
        <v/>
      </c>
      <c r="FY96" t="str">
        <f t="shared" si="245"/>
        <v/>
      </c>
      <c r="FZ96" t="str">
        <f t="shared" si="246"/>
        <v/>
      </c>
      <c r="GA96" t="str">
        <f t="shared" si="247"/>
        <v/>
      </c>
      <c r="GB96" t="str">
        <f t="shared" si="248"/>
        <v/>
      </c>
      <c r="GC96" t="str">
        <f t="shared" si="249"/>
        <v/>
      </c>
      <c r="GD96" t="str">
        <f t="shared" si="250"/>
        <v/>
      </c>
      <c r="GE96" t="str">
        <f t="shared" si="251"/>
        <v/>
      </c>
      <c r="GF96" t="str">
        <f t="shared" si="252"/>
        <v/>
      </c>
      <c r="GG96" t="str">
        <f t="shared" si="253"/>
        <v/>
      </c>
      <c r="GH96" t="str">
        <f t="shared" si="254"/>
        <v/>
      </c>
      <c r="GI96">
        <f t="shared" si="255"/>
        <v>134.613</v>
      </c>
      <c r="GJ96" t="str">
        <f t="shared" si="256"/>
        <v/>
      </c>
      <c r="GK96" t="str">
        <f t="shared" si="257"/>
        <v/>
      </c>
      <c r="GL96">
        <f t="shared" si="258"/>
        <v>229.42900000000003</v>
      </c>
      <c r="GM96">
        <f t="shared" si="259"/>
        <v>235.70400000000001</v>
      </c>
      <c r="GN96" t="str">
        <f t="shared" si="260"/>
        <v/>
      </c>
      <c r="GO96" t="str">
        <f t="shared" si="261"/>
        <v/>
      </c>
    </row>
    <row r="97" spans="1:197" x14ac:dyDescent="0.2">
      <c r="A97" t="s">
        <v>110</v>
      </c>
      <c r="B97">
        <v>-43.027000000000001</v>
      </c>
      <c r="C97">
        <v>-26.869</v>
      </c>
      <c r="D97">
        <v>439.48</v>
      </c>
      <c r="E97">
        <v>7103101738</v>
      </c>
      <c r="F97" s="2">
        <v>17</v>
      </c>
      <c r="G97" s="2">
        <v>38</v>
      </c>
      <c r="M97" s="2">
        <v>17</v>
      </c>
      <c r="N97" s="2">
        <v>38</v>
      </c>
      <c r="O97" s="2">
        <v>0.13</v>
      </c>
      <c r="T97" s="4">
        <f t="shared" si="142"/>
        <v>40.134676027415793</v>
      </c>
      <c r="U97" s="4">
        <f t="shared" si="143"/>
        <v>40.261386227462239</v>
      </c>
      <c r="V97" s="4">
        <f t="shared" si="144"/>
        <v>74.633112799288028</v>
      </c>
      <c r="W97" s="4">
        <f t="shared" si="145"/>
        <v>50.209083083975401</v>
      </c>
      <c r="BV97">
        <v>149.33500000000001</v>
      </c>
      <c r="BY97">
        <v>259.959</v>
      </c>
      <c r="BZ97">
        <v>260.68700000000001</v>
      </c>
      <c r="CU97" t="s">
        <v>172</v>
      </c>
      <c r="CV97">
        <v>149.33500000000001</v>
      </c>
      <c r="CW97" t="s">
        <v>172</v>
      </c>
      <c r="CX97" t="s">
        <v>172</v>
      </c>
      <c r="CY97">
        <v>259.959</v>
      </c>
      <c r="CZ97">
        <v>260.68700000000001</v>
      </c>
      <c r="DA97" t="s">
        <v>172</v>
      </c>
      <c r="DB97" t="s">
        <v>172</v>
      </c>
      <c r="DD97" t="s">
        <v>172</v>
      </c>
      <c r="DE97">
        <v>149.33500000000001</v>
      </c>
      <c r="DF97" t="s">
        <v>172</v>
      </c>
      <c r="DG97" t="s">
        <v>172</v>
      </c>
      <c r="DH97">
        <v>259.959</v>
      </c>
      <c r="DI97">
        <v>260.68700000000001</v>
      </c>
      <c r="DJ97" t="s">
        <v>172</v>
      </c>
      <c r="DK97" t="s">
        <v>172</v>
      </c>
      <c r="DM97" t="s">
        <v>172</v>
      </c>
      <c r="DN97" t="s">
        <v>172</v>
      </c>
      <c r="DO97" t="s">
        <v>172</v>
      </c>
      <c r="DP97" t="s">
        <v>172</v>
      </c>
      <c r="DQ97" t="s">
        <v>172</v>
      </c>
      <c r="DR97" t="s">
        <v>172</v>
      </c>
      <c r="DS97" t="s">
        <v>172</v>
      </c>
      <c r="DT97" t="s">
        <v>172</v>
      </c>
      <c r="DV97" t="s">
        <v>172</v>
      </c>
      <c r="DW97" t="s">
        <v>172</v>
      </c>
      <c r="DX97" t="s">
        <v>172</v>
      </c>
      <c r="DY97" t="s">
        <v>172</v>
      </c>
      <c r="EA97" t="s">
        <v>172</v>
      </c>
      <c r="EB97" t="s">
        <v>172</v>
      </c>
      <c r="EC97" t="s">
        <v>172</v>
      </c>
      <c r="ED97" t="s">
        <v>172</v>
      </c>
      <c r="EF97" t="s">
        <v>172</v>
      </c>
      <c r="EG97" t="s">
        <v>172</v>
      </c>
      <c r="EH97" t="s">
        <v>172</v>
      </c>
      <c r="EI97" t="s">
        <v>172</v>
      </c>
      <c r="EL97" t="str">
        <f t="shared" si="206"/>
        <v/>
      </c>
      <c r="EM97" t="str">
        <f t="shared" si="207"/>
        <v/>
      </c>
      <c r="EN97" t="str">
        <f t="shared" si="208"/>
        <v/>
      </c>
      <c r="EO97" t="str">
        <f t="shared" si="209"/>
        <v/>
      </c>
      <c r="EP97" t="str">
        <f t="shared" si="210"/>
        <v/>
      </c>
      <c r="EQ97" t="str">
        <f t="shared" si="211"/>
        <v/>
      </c>
      <c r="ER97" t="str">
        <f t="shared" si="212"/>
        <v/>
      </c>
      <c r="ES97" t="str">
        <f t="shared" si="213"/>
        <v/>
      </c>
      <c r="ET97" t="str">
        <f t="shared" si="214"/>
        <v/>
      </c>
      <c r="EU97" t="str">
        <f t="shared" si="215"/>
        <v/>
      </c>
      <c r="EV97" t="str">
        <f t="shared" si="216"/>
        <v/>
      </c>
      <c r="EW97" t="str">
        <f t="shared" si="217"/>
        <v/>
      </c>
      <c r="EX97" t="str">
        <f t="shared" si="218"/>
        <v/>
      </c>
      <c r="EY97" t="str">
        <f t="shared" si="219"/>
        <v/>
      </c>
      <c r="EZ97" t="str">
        <f t="shared" si="220"/>
        <v/>
      </c>
      <c r="FA97" t="str">
        <f t="shared" si="221"/>
        <v/>
      </c>
      <c r="FB97" t="str">
        <f t="shared" si="222"/>
        <v/>
      </c>
      <c r="FC97" t="str">
        <f t="shared" si="223"/>
        <v/>
      </c>
      <c r="FD97" t="str">
        <f t="shared" si="224"/>
        <v/>
      </c>
      <c r="FE97" t="str">
        <f t="shared" si="225"/>
        <v/>
      </c>
      <c r="FF97" t="str">
        <f t="shared" si="226"/>
        <v/>
      </c>
      <c r="FG97" t="str">
        <f t="shared" si="227"/>
        <v/>
      </c>
      <c r="FH97" t="str">
        <f t="shared" si="228"/>
        <v/>
      </c>
      <c r="FI97" t="str">
        <f t="shared" si="229"/>
        <v/>
      </c>
      <c r="FJ97" t="str">
        <f t="shared" si="230"/>
        <v/>
      </c>
      <c r="FK97" t="str">
        <f t="shared" si="231"/>
        <v/>
      </c>
      <c r="FL97" t="str">
        <f t="shared" si="232"/>
        <v/>
      </c>
      <c r="FM97" t="str">
        <f t="shared" si="233"/>
        <v/>
      </c>
      <c r="FN97" t="str">
        <f t="shared" si="234"/>
        <v/>
      </c>
      <c r="FO97" t="str">
        <f t="shared" si="235"/>
        <v/>
      </c>
      <c r="FP97" t="str">
        <f t="shared" si="236"/>
        <v/>
      </c>
      <c r="FQ97" t="str">
        <f t="shared" si="237"/>
        <v/>
      </c>
      <c r="FR97" t="str">
        <f t="shared" si="238"/>
        <v/>
      </c>
      <c r="FS97" t="str">
        <f t="shared" si="239"/>
        <v/>
      </c>
      <c r="FT97" t="str">
        <f t="shared" si="240"/>
        <v/>
      </c>
      <c r="FU97" t="str">
        <f t="shared" si="241"/>
        <v/>
      </c>
      <c r="FV97" t="str">
        <f t="shared" si="242"/>
        <v/>
      </c>
      <c r="FW97" t="str">
        <f t="shared" si="243"/>
        <v/>
      </c>
      <c r="FX97" t="str">
        <f t="shared" si="244"/>
        <v/>
      </c>
      <c r="FY97" t="str">
        <f t="shared" si="245"/>
        <v/>
      </c>
      <c r="FZ97" t="str">
        <f t="shared" si="246"/>
        <v/>
      </c>
      <c r="GA97" t="str">
        <f t="shared" si="247"/>
        <v/>
      </c>
      <c r="GB97" t="str">
        <f t="shared" si="248"/>
        <v/>
      </c>
      <c r="GC97" t="str">
        <f t="shared" si="249"/>
        <v/>
      </c>
      <c r="GD97" t="str">
        <f t="shared" si="250"/>
        <v/>
      </c>
      <c r="GE97" t="str">
        <f t="shared" si="251"/>
        <v/>
      </c>
      <c r="GF97" t="str">
        <f t="shared" si="252"/>
        <v/>
      </c>
      <c r="GG97" t="str">
        <f t="shared" si="253"/>
        <v/>
      </c>
      <c r="GH97" t="str">
        <f t="shared" si="254"/>
        <v/>
      </c>
      <c r="GI97">
        <f t="shared" si="255"/>
        <v>149.20500000000001</v>
      </c>
      <c r="GJ97" t="str">
        <f t="shared" si="256"/>
        <v/>
      </c>
      <c r="GK97" t="str">
        <f t="shared" si="257"/>
        <v/>
      </c>
      <c r="GL97">
        <f t="shared" si="258"/>
        <v>259.82900000000001</v>
      </c>
      <c r="GM97">
        <f t="shared" si="259"/>
        <v>260.55700000000002</v>
      </c>
      <c r="GN97" t="str">
        <f t="shared" si="260"/>
        <v/>
      </c>
      <c r="GO97" t="str">
        <f t="shared" si="261"/>
        <v/>
      </c>
    </row>
    <row r="98" spans="1:197" x14ac:dyDescent="0.2">
      <c r="A98" t="s">
        <v>111</v>
      </c>
      <c r="B98">
        <v>-3.76</v>
      </c>
      <c r="C98">
        <v>-7.29</v>
      </c>
      <c r="D98">
        <v>1078</v>
      </c>
      <c r="E98">
        <v>7108060718</v>
      </c>
      <c r="F98" s="2">
        <v>7</v>
      </c>
      <c r="G98" s="2">
        <v>18</v>
      </c>
      <c r="M98" s="2">
        <v>7</v>
      </c>
      <c r="N98" s="2">
        <v>18</v>
      </c>
      <c r="O98" s="2">
        <v>27.35</v>
      </c>
      <c r="T98" s="4">
        <f t="shared" si="142"/>
        <v>16.119012929619458</v>
      </c>
      <c r="U98" s="4">
        <f t="shared" si="143"/>
        <v>10.169410311051173</v>
      </c>
      <c r="V98" s="4">
        <f t="shared" si="144"/>
        <v>31.70535420697016</v>
      </c>
      <c r="W98" s="4">
        <f t="shared" si="145"/>
        <v>23.233280523361795</v>
      </c>
      <c r="BV98">
        <v>169.798</v>
      </c>
      <c r="BY98">
        <v>282.51799999999997</v>
      </c>
      <c r="BZ98">
        <v>289.69799999999998</v>
      </c>
      <c r="CU98" t="s">
        <v>172</v>
      </c>
      <c r="CV98">
        <v>169.798</v>
      </c>
      <c r="CW98" t="s">
        <v>172</v>
      </c>
      <c r="CX98" t="s">
        <v>172</v>
      </c>
      <c r="CY98">
        <v>282.51799999999997</v>
      </c>
      <c r="CZ98">
        <v>289.69799999999998</v>
      </c>
      <c r="DA98" t="s">
        <v>172</v>
      </c>
      <c r="DB98" t="s">
        <v>172</v>
      </c>
      <c r="DD98" t="s">
        <v>172</v>
      </c>
      <c r="DE98">
        <v>169.798</v>
      </c>
      <c r="DF98" t="s">
        <v>172</v>
      </c>
      <c r="DG98" t="s">
        <v>172</v>
      </c>
      <c r="DH98">
        <v>282.51799999999997</v>
      </c>
      <c r="DI98">
        <v>289.69799999999998</v>
      </c>
      <c r="DJ98" t="s">
        <v>172</v>
      </c>
      <c r="DK98" t="s">
        <v>172</v>
      </c>
      <c r="DM98" t="s">
        <v>172</v>
      </c>
      <c r="DN98" t="s">
        <v>172</v>
      </c>
      <c r="DO98" t="s">
        <v>172</v>
      </c>
      <c r="DP98" t="s">
        <v>172</v>
      </c>
      <c r="DQ98" t="s">
        <v>172</v>
      </c>
      <c r="DR98" t="s">
        <v>172</v>
      </c>
      <c r="DS98" t="s">
        <v>172</v>
      </c>
      <c r="DT98" t="s">
        <v>172</v>
      </c>
      <c r="DV98" t="s">
        <v>172</v>
      </c>
      <c r="DW98" t="s">
        <v>172</v>
      </c>
      <c r="DX98" t="s">
        <v>172</v>
      </c>
      <c r="DY98" t="s">
        <v>172</v>
      </c>
      <c r="EA98" t="s">
        <v>172</v>
      </c>
      <c r="EB98" t="s">
        <v>172</v>
      </c>
      <c r="EC98" t="s">
        <v>172</v>
      </c>
      <c r="ED98" t="s">
        <v>172</v>
      </c>
      <c r="EF98" t="s">
        <v>172</v>
      </c>
      <c r="EG98" t="s">
        <v>172</v>
      </c>
      <c r="EH98" t="s">
        <v>172</v>
      </c>
      <c r="EI98" t="s">
        <v>172</v>
      </c>
      <c r="EL98" t="str">
        <f t="shared" si="206"/>
        <v/>
      </c>
      <c r="EM98" t="str">
        <f t="shared" si="207"/>
        <v/>
      </c>
      <c r="EN98" t="str">
        <f t="shared" si="208"/>
        <v/>
      </c>
      <c r="EO98" t="str">
        <f t="shared" si="209"/>
        <v/>
      </c>
      <c r="EP98" t="str">
        <f t="shared" si="210"/>
        <v/>
      </c>
      <c r="EQ98" t="str">
        <f t="shared" si="211"/>
        <v/>
      </c>
      <c r="ER98" t="str">
        <f t="shared" si="212"/>
        <v/>
      </c>
      <c r="ES98" t="str">
        <f t="shared" si="213"/>
        <v/>
      </c>
      <c r="ET98" t="str">
        <f t="shared" si="214"/>
        <v/>
      </c>
      <c r="EU98" t="str">
        <f t="shared" si="215"/>
        <v/>
      </c>
      <c r="EV98" t="str">
        <f t="shared" si="216"/>
        <v/>
      </c>
      <c r="EW98" t="str">
        <f t="shared" si="217"/>
        <v/>
      </c>
      <c r="EX98" t="str">
        <f t="shared" si="218"/>
        <v/>
      </c>
      <c r="EY98" t="str">
        <f t="shared" si="219"/>
        <v/>
      </c>
      <c r="EZ98" t="str">
        <f t="shared" si="220"/>
        <v/>
      </c>
      <c r="FA98" t="str">
        <f t="shared" si="221"/>
        <v/>
      </c>
      <c r="FB98" t="str">
        <f t="shared" si="222"/>
        <v/>
      </c>
      <c r="FC98" t="str">
        <f t="shared" si="223"/>
        <v/>
      </c>
      <c r="FD98" t="str">
        <f t="shared" si="224"/>
        <v/>
      </c>
      <c r="FE98" t="str">
        <f t="shared" si="225"/>
        <v/>
      </c>
      <c r="FF98" t="str">
        <f t="shared" si="226"/>
        <v/>
      </c>
      <c r="FG98" t="str">
        <f t="shared" si="227"/>
        <v/>
      </c>
      <c r="FH98" t="str">
        <f t="shared" si="228"/>
        <v/>
      </c>
      <c r="FI98" t="str">
        <f t="shared" si="229"/>
        <v/>
      </c>
      <c r="FJ98" t="str">
        <f t="shared" si="230"/>
        <v/>
      </c>
      <c r="FK98" t="str">
        <f t="shared" si="231"/>
        <v/>
      </c>
      <c r="FL98" t="str">
        <f t="shared" si="232"/>
        <v/>
      </c>
      <c r="FM98" t="str">
        <f t="shared" si="233"/>
        <v/>
      </c>
      <c r="FN98" t="str">
        <f t="shared" si="234"/>
        <v/>
      </c>
      <c r="FO98" t="str">
        <f t="shared" si="235"/>
        <v/>
      </c>
      <c r="FP98" t="str">
        <f t="shared" si="236"/>
        <v/>
      </c>
      <c r="FQ98" t="str">
        <f t="shared" si="237"/>
        <v/>
      </c>
      <c r="FR98" t="str">
        <f t="shared" si="238"/>
        <v/>
      </c>
      <c r="FS98" t="str">
        <f t="shared" si="239"/>
        <v/>
      </c>
      <c r="FT98" t="str">
        <f t="shared" si="240"/>
        <v/>
      </c>
      <c r="FU98" t="str">
        <f t="shared" si="241"/>
        <v/>
      </c>
      <c r="FV98" t="str">
        <f t="shared" si="242"/>
        <v/>
      </c>
      <c r="FW98" t="str">
        <f t="shared" si="243"/>
        <v/>
      </c>
      <c r="FX98" t="str">
        <f t="shared" si="244"/>
        <v/>
      </c>
      <c r="FY98" t="str">
        <f t="shared" si="245"/>
        <v/>
      </c>
      <c r="FZ98" t="str">
        <f t="shared" si="246"/>
        <v/>
      </c>
      <c r="GA98" t="str">
        <f t="shared" si="247"/>
        <v/>
      </c>
      <c r="GB98" t="str">
        <f t="shared" si="248"/>
        <v/>
      </c>
      <c r="GC98" t="str">
        <f t="shared" si="249"/>
        <v/>
      </c>
      <c r="GD98" t="str">
        <f t="shared" si="250"/>
        <v/>
      </c>
      <c r="GE98" t="str">
        <f t="shared" si="251"/>
        <v/>
      </c>
      <c r="GF98" t="str">
        <f t="shared" si="252"/>
        <v/>
      </c>
      <c r="GG98" t="str">
        <f t="shared" si="253"/>
        <v/>
      </c>
      <c r="GH98" t="str">
        <f t="shared" si="254"/>
        <v/>
      </c>
      <c r="GI98">
        <f t="shared" si="255"/>
        <v>142.44800000000001</v>
      </c>
      <c r="GJ98" t="str">
        <f t="shared" si="256"/>
        <v/>
      </c>
      <c r="GK98" t="str">
        <f t="shared" si="257"/>
        <v/>
      </c>
      <c r="GL98">
        <f t="shared" si="258"/>
        <v>255.16799999999998</v>
      </c>
      <c r="GM98">
        <f t="shared" si="259"/>
        <v>262.34799999999996</v>
      </c>
      <c r="GN98" t="str">
        <f t="shared" si="260"/>
        <v/>
      </c>
      <c r="GO98" t="str">
        <f t="shared" si="261"/>
        <v/>
      </c>
    </row>
    <row r="99" spans="1:197" x14ac:dyDescent="0.2">
      <c r="A99" t="s">
        <v>112</v>
      </c>
      <c r="B99">
        <v>39.633000000000003</v>
      </c>
      <c r="C99">
        <v>-65.177999999999997</v>
      </c>
      <c r="D99">
        <v>662.86</v>
      </c>
      <c r="E99">
        <v>7205271853</v>
      </c>
      <c r="F99" s="2">
        <v>18</v>
      </c>
      <c r="G99" s="2">
        <v>53</v>
      </c>
      <c r="M99" s="2">
        <v>18</v>
      </c>
      <c r="N99" s="2">
        <v>53</v>
      </c>
      <c r="O99" s="2">
        <v>7.4290000000000003</v>
      </c>
      <c r="T99" s="4">
        <f t="shared" ref="T99:T131" si="262">ACOS(SIN(B99*PI()/180)*SIN($A$136*PI()/180)+COS(B99*PI()/180)*COS($A$136*PI()/180)*COS($B$136*PI()/180-C99*PI()/180))*180/PI()</f>
        <v>57.301771529770747</v>
      </c>
      <c r="U99" s="4">
        <f t="shared" ref="U99:U131" si="263">ACOS(SIN(B99*PI()/180)*SIN($C$136*PI()/180)+COS(B99*PI()/180)*COS($C$136*PI()/180)*COS($D$136*PI()/180-C99*PI()/180))*180/PI()</f>
        <v>61.523672156495309</v>
      </c>
      <c r="V99" s="4">
        <f t="shared" ref="V99:V131" si="264">ACOS(SIN(B99*PI()/180)*SIN($E$136*PI()/180)+COS(B99*PI()/180)*COS($E$136*PI()/180)*COS($F$136*PI()/180-C99*PI()/180))*180/PI()</f>
        <v>57.935562997847121</v>
      </c>
      <c r="W99" s="4">
        <f t="shared" ref="W99:W131" si="265">ACOS(SIN(B99*PI()/180)*SIN($G$136*PI()/180)+COS(B99*PI()/180)*COS($G$136*PI()/180)*COS($H$136*PI()/180-C99*PI()/180))*180/PI()</f>
        <v>88.644443978454206</v>
      </c>
      <c r="BY99">
        <v>342.11399999999998</v>
      </c>
      <c r="BZ99">
        <v>359.20400000000001</v>
      </c>
      <c r="CA99">
        <v>344.74299999999999</v>
      </c>
      <c r="CU99" t="s">
        <v>172</v>
      </c>
      <c r="CV99" t="s">
        <v>172</v>
      </c>
      <c r="CW99" t="s">
        <v>172</v>
      </c>
      <c r="CX99" t="s">
        <v>172</v>
      </c>
      <c r="CY99">
        <v>342.11399999999998</v>
      </c>
      <c r="CZ99">
        <v>359.20400000000001</v>
      </c>
      <c r="DA99">
        <v>344.74299999999999</v>
      </c>
      <c r="DB99" t="s">
        <v>172</v>
      </c>
      <c r="DD99" t="s">
        <v>172</v>
      </c>
      <c r="DE99" t="s">
        <v>172</v>
      </c>
      <c r="DF99" t="s">
        <v>172</v>
      </c>
      <c r="DG99" t="s">
        <v>172</v>
      </c>
      <c r="DH99">
        <v>342.11399999999998</v>
      </c>
      <c r="DI99">
        <v>359.20400000000001</v>
      </c>
      <c r="DJ99">
        <v>344.74299999999999</v>
      </c>
      <c r="DK99" t="s">
        <v>172</v>
      </c>
      <c r="DM99" t="s">
        <v>172</v>
      </c>
      <c r="DN99" t="s">
        <v>172</v>
      </c>
      <c r="DO99" t="s">
        <v>172</v>
      </c>
      <c r="DP99" t="s">
        <v>172</v>
      </c>
      <c r="DQ99" t="s">
        <v>172</v>
      </c>
      <c r="DR99" t="s">
        <v>172</v>
      </c>
      <c r="DS99" t="s">
        <v>172</v>
      </c>
      <c r="DT99" t="s">
        <v>172</v>
      </c>
      <c r="DV99" t="s">
        <v>172</v>
      </c>
      <c r="DW99" t="s">
        <v>172</v>
      </c>
      <c r="DX99" t="s">
        <v>172</v>
      </c>
      <c r="DY99" t="s">
        <v>172</v>
      </c>
      <c r="EA99" t="s">
        <v>172</v>
      </c>
      <c r="EB99" t="s">
        <v>172</v>
      </c>
      <c r="EC99" t="s">
        <v>172</v>
      </c>
      <c r="ED99" t="s">
        <v>172</v>
      </c>
      <c r="EF99" t="s">
        <v>172</v>
      </c>
      <c r="EG99" t="s">
        <v>172</v>
      </c>
      <c r="EH99" t="s">
        <v>172</v>
      </c>
      <c r="EI99" t="s">
        <v>172</v>
      </c>
      <c r="EL99" t="str">
        <f t="shared" si="206"/>
        <v/>
      </c>
      <c r="EM99" t="str">
        <f t="shared" si="207"/>
        <v/>
      </c>
      <c r="EN99" t="str">
        <f t="shared" si="208"/>
        <v/>
      </c>
      <c r="EO99" t="str">
        <f t="shared" si="209"/>
        <v/>
      </c>
      <c r="EP99" t="str">
        <f t="shared" si="210"/>
        <v/>
      </c>
      <c r="EQ99" t="str">
        <f t="shared" si="211"/>
        <v/>
      </c>
      <c r="ER99" t="str">
        <f t="shared" si="212"/>
        <v/>
      </c>
      <c r="ES99" t="str">
        <f t="shared" si="213"/>
        <v/>
      </c>
      <c r="ET99" t="str">
        <f t="shared" si="214"/>
        <v/>
      </c>
      <c r="EU99" t="str">
        <f t="shared" si="215"/>
        <v/>
      </c>
      <c r="EV99" t="str">
        <f t="shared" si="216"/>
        <v/>
      </c>
      <c r="EW99" t="str">
        <f t="shared" si="217"/>
        <v/>
      </c>
      <c r="EX99" t="str">
        <f t="shared" si="218"/>
        <v/>
      </c>
      <c r="EY99" t="str">
        <f t="shared" si="219"/>
        <v/>
      </c>
      <c r="EZ99" t="str">
        <f t="shared" si="220"/>
        <v/>
      </c>
      <c r="FA99" t="str">
        <f t="shared" si="221"/>
        <v/>
      </c>
      <c r="FB99" t="str">
        <f t="shared" si="222"/>
        <v/>
      </c>
      <c r="FC99" t="str">
        <f t="shared" si="223"/>
        <v/>
      </c>
      <c r="FD99" t="str">
        <f t="shared" si="224"/>
        <v/>
      </c>
      <c r="FE99" t="str">
        <f t="shared" si="225"/>
        <v/>
      </c>
      <c r="FF99" t="str">
        <f t="shared" si="226"/>
        <v/>
      </c>
      <c r="FG99" t="str">
        <f t="shared" si="227"/>
        <v/>
      </c>
      <c r="FH99" t="str">
        <f t="shared" si="228"/>
        <v/>
      </c>
      <c r="FI99" t="str">
        <f t="shared" si="229"/>
        <v/>
      </c>
      <c r="FJ99" t="str">
        <f t="shared" si="230"/>
        <v/>
      </c>
      <c r="FK99" t="str">
        <f t="shared" si="231"/>
        <v/>
      </c>
      <c r="FL99" t="str">
        <f t="shared" si="232"/>
        <v/>
      </c>
      <c r="FM99" t="str">
        <f t="shared" si="233"/>
        <v/>
      </c>
      <c r="FN99" t="str">
        <f t="shared" si="234"/>
        <v/>
      </c>
      <c r="FO99" t="str">
        <f t="shared" si="235"/>
        <v/>
      </c>
      <c r="FP99" t="str">
        <f t="shared" si="236"/>
        <v/>
      </c>
      <c r="FQ99" t="str">
        <f t="shared" si="237"/>
        <v/>
      </c>
      <c r="FR99" t="str">
        <f t="shared" si="238"/>
        <v/>
      </c>
      <c r="FS99" t="str">
        <f t="shared" si="239"/>
        <v/>
      </c>
      <c r="FT99" t="str">
        <f t="shared" si="240"/>
        <v/>
      </c>
      <c r="FU99" t="str">
        <f t="shared" si="241"/>
        <v/>
      </c>
      <c r="FV99" t="str">
        <f t="shared" si="242"/>
        <v/>
      </c>
      <c r="FW99" t="str">
        <f t="shared" si="243"/>
        <v/>
      </c>
      <c r="FX99" t="str">
        <f t="shared" si="244"/>
        <v/>
      </c>
      <c r="FY99" t="str">
        <f t="shared" si="245"/>
        <v/>
      </c>
      <c r="FZ99" t="str">
        <f t="shared" si="246"/>
        <v/>
      </c>
      <c r="GA99" t="str">
        <f t="shared" si="247"/>
        <v/>
      </c>
      <c r="GB99" t="str">
        <f t="shared" si="248"/>
        <v/>
      </c>
      <c r="GC99" t="str">
        <f t="shared" si="249"/>
        <v/>
      </c>
      <c r="GD99" t="str">
        <f t="shared" si="250"/>
        <v/>
      </c>
      <c r="GE99" t="str">
        <f t="shared" si="251"/>
        <v/>
      </c>
      <c r="GF99" t="str">
        <f t="shared" si="252"/>
        <v/>
      </c>
      <c r="GG99" t="str">
        <f t="shared" si="253"/>
        <v/>
      </c>
      <c r="GH99" t="str">
        <f t="shared" si="254"/>
        <v/>
      </c>
      <c r="GI99" t="str">
        <f t="shared" si="255"/>
        <v/>
      </c>
      <c r="GJ99" t="str">
        <f t="shared" si="256"/>
        <v/>
      </c>
      <c r="GK99" t="str">
        <f t="shared" si="257"/>
        <v/>
      </c>
      <c r="GL99">
        <f t="shared" si="258"/>
        <v>334.685</v>
      </c>
      <c r="GM99">
        <f t="shared" si="259"/>
        <v>351.77500000000003</v>
      </c>
      <c r="GN99">
        <f t="shared" si="260"/>
        <v>337.31400000000002</v>
      </c>
      <c r="GO99" t="str">
        <f t="shared" si="261"/>
        <v/>
      </c>
    </row>
    <row r="100" spans="1:197" x14ac:dyDescent="0.2">
      <c r="A100" t="s">
        <v>113</v>
      </c>
      <c r="B100">
        <v>-1.5740000000000001</v>
      </c>
      <c r="C100">
        <v>-22.039000000000001</v>
      </c>
      <c r="D100">
        <v>835.12</v>
      </c>
      <c r="E100">
        <v>7206120953</v>
      </c>
      <c r="F100" s="2">
        <v>9</v>
      </c>
      <c r="G100" s="2">
        <v>53</v>
      </c>
      <c r="M100" s="2">
        <v>9</v>
      </c>
      <c r="N100" s="2">
        <v>53</v>
      </c>
      <c r="O100" s="2">
        <v>40.134</v>
      </c>
      <c r="T100" s="4">
        <f t="shared" si="262"/>
        <v>1.9915085788388656</v>
      </c>
      <c r="U100" s="4">
        <f t="shared" si="263"/>
        <v>5.0007551367135372</v>
      </c>
      <c r="V100" s="4">
        <f t="shared" si="264"/>
        <v>37.175120944266993</v>
      </c>
      <c r="W100" s="4">
        <f t="shared" si="265"/>
        <v>38.074310749301723</v>
      </c>
      <c r="BY100">
        <v>233.63900000000001</v>
      </c>
      <c r="BZ100">
        <v>234.95400000000001</v>
      </c>
      <c r="CA100">
        <v>307.25700000000001</v>
      </c>
      <c r="CU100" t="s">
        <v>172</v>
      </c>
      <c r="CV100" t="s">
        <v>172</v>
      </c>
      <c r="CW100" t="s">
        <v>172</v>
      </c>
      <c r="CX100" t="s">
        <v>172</v>
      </c>
      <c r="CY100">
        <v>233.63900000000001</v>
      </c>
      <c r="CZ100">
        <v>234.95400000000001</v>
      </c>
      <c r="DA100">
        <v>307.25700000000001</v>
      </c>
      <c r="DB100" t="s">
        <v>172</v>
      </c>
      <c r="DD100" t="s">
        <v>172</v>
      </c>
      <c r="DE100" t="s">
        <v>172</v>
      </c>
      <c r="DF100" t="s">
        <v>172</v>
      </c>
      <c r="DG100" t="s">
        <v>172</v>
      </c>
      <c r="DH100">
        <v>233.63900000000001</v>
      </c>
      <c r="DI100">
        <v>234.95400000000001</v>
      </c>
      <c r="DJ100">
        <v>307.25700000000001</v>
      </c>
      <c r="DK100" t="s">
        <v>172</v>
      </c>
      <c r="DM100" t="s">
        <v>172</v>
      </c>
      <c r="DN100" t="s">
        <v>172</v>
      </c>
      <c r="DO100" t="s">
        <v>172</v>
      </c>
      <c r="DP100" t="s">
        <v>172</v>
      </c>
      <c r="DQ100" t="s">
        <v>172</v>
      </c>
      <c r="DR100" t="s">
        <v>172</v>
      </c>
      <c r="DS100" t="s">
        <v>172</v>
      </c>
      <c r="DT100" t="s">
        <v>172</v>
      </c>
      <c r="DV100" t="s">
        <v>172</v>
      </c>
      <c r="DW100" t="s">
        <v>172</v>
      </c>
      <c r="DX100" t="s">
        <v>172</v>
      </c>
      <c r="DY100" t="s">
        <v>172</v>
      </c>
      <c r="EA100" t="s">
        <v>172</v>
      </c>
      <c r="EB100" t="s">
        <v>172</v>
      </c>
      <c r="EC100" t="s">
        <v>172</v>
      </c>
      <c r="ED100" t="s">
        <v>172</v>
      </c>
      <c r="EF100" t="s">
        <v>172</v>
      </c>
      <c r="EG100" t="s">
        <v>172</v>
      </c>
      <c r="EH100" t="s">
        <v>172</v>
      </c>
      <c r="EI100" t="s">
        <v>172</v>
      </c>
      <c r="EL100" t="str">
        <f t="shared" si="206"/>
        <v/>
      </c>
      <c r="EM100" t="str">
        <f t="shared" si="207"/>
        <v/>
      </c>
      <c r="EN100" t="str">
        <f t="shared" si="208"/>
        <v/>
      </c>
      <c r="EO100" t="str">
        <f t="shared" si="209"/>
        <v/>
      </c>
      <c r="EP100" t="str">
        <f t="shared" si="210"/>
        <v/>
      </c>
      <c r="EQ100" t="str">
        <f t="shared" si="211"/>
        <v/>
      </c>
      <c r="ER100" t="str">
        <f t="shared" si="212"/>
        <v/>
      </c>
      <c r="ES100" t="str">
        <f t="shared" si="213"/>
        <v/>
      </c>
      <c r="ET100" t="str">
        <f t="shared" si="214"/>
        <v/>
      </c>
      <c r="EU100" t="str">
        <f t="shared" si="215"/>
        <v/>
      </c>
      <c r="EV100" t="str">
        <f t="shared" si="216"/>
        <v/>
      </c>
      <c r="EW100" t="str">
        <f t="shared" si="217"/>
        <v/>
      </c>
      <c r="EX100" t="str">
        <f t="shared" si="218"/>
        <v/>
      </c>
      <c r="EY100" t="str">
        <f t="shared" si="219"/>
        <v/>
      </c>
      <c r="EZ100" t="str">
        <f t="shared" si="220"/>
        <v/>
      </c>
      <c r="FA100" t="str">
        <f t="shared" si="221"/>
        <v/>
      </c>
      <c r="FB100" t="str">
        <f t="shared" si="222"/>
        <v/>
      </c>
      <c r="FC100" t="str">
        <f t="shared" si="223"/>
        <v/>
      </c>
      <c r="FD100" t="str">
        <f t="shared" si="224"/>
        <v/>
      </c>
      <c r="FE100" t="str">
        <f t="shared" si="225"/>
        <v/>
      </c>
      <c r="FF100" t="str">
        <f t="shared" si="226"/>
        <v/>
      </c>
      <c r="FG100" t="str">
        <f t="shared" si="227"/>
        <v/>
      </c>
      <c r="FH100" t="str">
        <f t="shared" si="228"/>
        <v/>
      </c>
      <c r="FI100" t="str">
        <f t="shared" si="229"/>
        <v/>
      </c>
      <c r="FJ100" t="str">
        <f t="shared" si="230"/>
        <v/>
      </c>
      <c r="FK100" t="str">
        <f t="shared" si="231"/>
        <v/>
      </c>
      <c r="FL100" t="str">
        <f t="shared" si="232"/>
        <v/>
      </c>
      <c r="FM100" t="str">
        <f t="shared" si="233"/>
        <v/>
      </c>
      <c r="FN100" t="str">
        <f t="shared" si="234"/>
        <v/>
      </c>
      <c r="FO100" t="str">
        <f t="shared" si="235"/>
        <v/>
      </c>
      <c r="FP100" t="str">
        <f t="shared" si="236"/>
        <v/>
      </c>
      <c r="FQ100" t="str">
        <f t="shared" si="237"/>
        <v/>
      </c>
      <c r="FR100" t="str">
        <f t="shared" si="238"/>
        <v/>
      </c>
      <c r="FS100" t="str">
        <f t="shared" si="239"/>
        <v/>
      </c>
      <c r="FT100" t="str">
        <f t="shared" si="240"/>
        <v/>
      </c>
      <c r="FU100" t="str">
        <f t="shared" si="241"/>
        <v/>
      </c>
      <c r="FV100" t="str">
        <f t="shared" si="242"/>
        <v/>
      </c>
      <c r="FW100" t="str">
        <f t="shared" si="243"/>
        <v/>
      </c>
      <c r="FX100" t="str">
        <f t="shared" si="244"/>
        <v/>
      </c>
      <c r="FY100" t="str">
        <f t="shared" si="245"/>
        <v/>
      </c>
      <c r="FZ100" t="str">
        <f t="shared" si="246"/>
        <v/>
      </c>
      <c r="GA100" t="str">
        <f t="shared" si="247"/>
        <v/>
      </c>
      <c r="GB100" t="str">
        <f t="shared" si="248"/>
        <v/>
      </c>
      <c r="GC100" t="str">
        <f t="shared" si="249"/>
        <v/>
      </c>
      <c r="GD100" t="str">
        <f t="shared" si="250"/>
        <v/>
      </c>
      <c r="GE100" t="str">
        <f t="shared" si="251"/>
        <v/>
      </c>
      <c r="GF100" t="str">
        <f t="shared" si="252"/>
        <v/>
      </c>
      <c r="GG100" t="str">
        <f t="shared" si="253"/>
        <v/>
      </c>
      <c r="GH100" t="str">
        <f t="shared" si="254"/>
        <v/>
      </c>
      <c r="GI100" t="str">
        <f t="shared" si="255"/>
        <v/>
      </c>
      <c r="GJ100" t="str">
        <f t="shared" si="256"/>
        <v/>
      </c>
      <c r="GK100" t="str">
        <f t="shared" si="257"/>
        <v/>
      </c>
      <c r="GL100">
        <f t="shared" si="258"/>
        <v>193.505</v>
      </c>
      <c r="GM100">
        <f t="shared" si="259"/>
        <v>194.82</v>
      </c>
      <c r="GN100">
        <f t="shared" si="260"/>
        <v>267.12299999999999</v>
      </c>
      <c r="GO100" t="str">
        <f t="shared" si="261"/>
        <v/>
      </c>
    </row>
    <row r="101" spans="1:197" x14ac:dyDescent="0.2">
      <c r="A101" t="s">
        <v>114</v>
      </c>
      <c r="B101">
        <v>42.206000000000003</v>
      </c>
      <c r="C101">
        <v>8.3469999999999995</v>
      </c>
      <c r="D101">
        <v>973.62</v>
      </c>
      <c r="E101">
        <v>7206271554</v>
      </c>
      <c r="F101" s="2">
        <v>15</v>
      </c>
      <c r="G101" s="2">
        <v>54</v>
      </c>
      <c r="M101" s="2">
        <v>15</v>
      </c>
      <c r="N101" s="2">
        <v>54</v>
      </c>
      <c r="O101" s="2">
        <v>4.7220000000000004</v>
      </c>
      <c r="T101" s="4">
        <f t="shared" si="262"/>
        <v>53.585382808825941</v>
      </c>
      <c r="U101" s="4">
        <f t="shared" si="263"/>
        <v>51.482820075755086</v>
      </c>
      <c r="V101" s="4">
        <f t="shared" si="264"/>
        <v>16.535656761055947</v>
      </c>
      <c r="W101" s="4">
        <f t="shared" si="265"/>
        <v>51.603501826834346</v>
      </c>
      <c r="BZ101">
        <v>321.08499999999998</v>
      </c>
      <c r="CA101">
        <v>240.309</v>
      </c>
      <c r="CB101">
        <v>232.523</v>
      </c>
      <c r="CU101" t="s">
        <v>172</v>
      </c>
      <c r="CV101" t="s">
        <v>172</v>
      </c>
      <c r="CW101" t="s">
        <v>172</v>
      </c>
      <c r="CX101" t="s">
        <v>172</v>
      </c>
      <c r="CY101" t="s">
        <v>172</v>
      </c>
      <c r="CZ101">
        <v>321.08499999999998</v>
      </c>
      <c r="DA101">
        <v>240.309</v>
      </c>
      <c r="DB101">
        <v>232.523</v>
      </c>
      <c r="DD101" t="s">
        <v>172</v>
      </c>
      <c r="DE101" t="s">
        <v>172</v>
      </c>
      <c r="DF101" t="s">
        <v>172</v>
      </c>
      <c r="DG101" t="s">
        <v>172</v>
      </c>
      <c r="DH101" t="s">
        <v>172</v>
      </c>
      <c r="DI101">
        <v>321.08499999999998</v>
      </c>
      <c r="DJ101">
        <v>240.309</v>
      </c>
      <c r="DK101">
        <v>232.523</v>
      </c>
      <c r="DM101" t="s">
        <v>172</v>
      </c>
      <c r="DN101" t="s">
        <v>172</v>
      </c>
      <c r="DO101" t="s">
        <v>172</v>
      </c>
      <c r="DP101" t="s">
        <v>172</v>
      </c>
      <c r="DQ101" t="s">
        <v>172</v>
      </c>
      <c r="DR101" t="s">
        <v>172</v>
      </c>
      <c r="DS101" t="s">
        <v>172</v>
      </c>
      <c r="DT101" t="s">
        <v>172</v>
      </c>
      <c r="DV101" t="s">
        <v>172</v>
      </c>
      <c r="DW101" t="s">
        <v>172</v>
      </c>
      <c r="DX101" t="s">
        <v>172</v>
      </c>
      <c r="DY101" t="s">
        <v>172</v>
      </c>
      <c r="EA101" t="s">
        <v>172</v>
      </c>
      <c r="EB101" t="s">
        <v>172</v>
      </c>
      <c r="EC101" t="s">
        <v>172</v>
      </c>
      <c r="ED101" t="s">
        <v>172</v>
      </c>
      <c r="EF101" t="s">
        <v>172</v>
      </c>
      <c r="EG101" t="s">
        <v>172</v>
      </c>
      <c r="EH101" t="s">
        <v>172</v>
      </c>
      <c r="EI101" t="s">
        <v>172</v>
      </c>
      <c r="EL101" t="str">
        <f t="shared" si="206"/>
        <v/>
      </c>
      <c r="EM101" t="str">
        <f t="shared" si="207"/>
        <v/>
      </c>
      <c r="EN101" t="str">
        <f t="shared" si="208"/>
        <v/>
      </c>
      <c r="EO101" t="str">
        <f t="shared" si="209"/>
        <v/>
      </c>
      <c r="EP101" t="str">
        <f t="shared" si="210"/>
        <v/>
      </c>
      <c r="EQ101" t="str">
        <f t="shared" si="211"/>
        <v/>
      </c>
      <c r="ER101" t="str">
        <f t="shared" si="212"/>
        <v/>
      </c>
      <c r="ES101" t="str">
        <f t="shared" si="213"/>
        <v/>
      </c>
      <c r="ET101" t="str">
        <f t="shared" si="214"/>
        <v/>
      </c>
      <c r="EU101" t="str">
        <f t="shared" si="215"/>
        <v/>
      </c>
      <c r="EV101" t="str">
        <f t="shared" si="216"/>
        <v/>
      </c>
      <c r="EW101" t="str">
        <f t="shared" si="217"/>
        <v/>
      </c>
      <c r="EX101" t="str">
        <f t="shared" si="218"/>
        <v/>
      </c>
      <c r="EY101" t="str">
        <f t="shared" si="219"/>
        <v/>
      </c>
      <c r="EZ101" t="str">
        <f t="shared" si="220"/>
        <v/>
      </c>
      <c r="FA101" t="str">
        <f t="shared" si="221"/>
        <v/>
      </c>
      <c r="FB101" t="str">
        <f t="shared" si="222"/>
        <v/>
      </c>
      <c r="FC101" t="str">
        <f t="shared" si="223"/>
        <v/>
      </c>
      <c r="FD101" t="str">
        <f t="shared" si="224"/>
        <v/>
      </c>
      <c r="FE101" t="str">
        <f t="shared" si="225"/>
        <v/>
      </c>
      <c r="FF101" t="str">
        <f t="shared" si="226"/>
        <v/>
      </c>
      <c r="FG101" t="str">
        <f t="shared" si="227"/>
        <v/>
      </c>
      <c r="FH101" t="str">
        <f t="shared" si="228"/>
        <v/>
      </c>
      <c r="FI101" t="str">
        <f t="shared" si="229"/>
        <v/>
      </c>
      <c r="FJ101" t="str">
        <f t="shared" si="230"/>
        <v/>
      </c>
      <c r="FK101" t="str">
        <f t="shared" si="231"/>
        <v/>
      </c>
      <c r="FL101" t="str">
        <f t="shared" si="232"/>
        <v/>
      </c>
      <c r="FM101" t="str">
        <f t="shared" si="233"/>
        <v/>
      </c>
      <c r="FN101" t="str">
        <f t="shared" si="234"/>
        <v/>
      </c>
      <c r="FO101" t="str">
        <f t="shared" si="235"/>
        <v/>
      </c>
      <c r="FP101" t="str">
        <f t="shared" si="236"/>
        <v/>
      </c>
      <c r="FQ101" t="str">
        <f t="shared" si="237"/>
        <v/>
      </c>
      <c r="FR101" t="str">
        <f t="shared" si="238"/>
        <v/>
      </c>
      <c r="FS101" t="str">
        <f t="shared" si="239"/>
        <v/>
      </c>
      <c r="FT101" t="str">
        <f t="shared" si="240"/>
        <v/>
      </c>
      <c r="FU101" t="str">
        <f t="shared" si="241"/>
        <v/>
      </c>
      <c r="FV101" t="str">
        <f t="shared" si="242"/>
        <v/>
      </c>
      <c r="FW101" t="str">
        <f t="shared" si="243"/>
        <v/>
      </c>
      <c r="FX101" t="str">
        <f t="shared" si="244"/>
        <v/>
      </c>
      <c r="FY101" t="str">
        <f t="shared" si="245"/>
        <v/>
      </c>
      <c r="FZ101" t="str">
        <f t="shared" si="246"/>
        <v/>
      </c>
      <c r="GA101" t="str">
        <f t="shared" si="247"/>
        <v/>
      </c>
      <c r="GB101" t="str">
        <f t="shared" si="248"/>
        <v/>
      </c>
      <c r="GC101" t="str">
        <f t="shared" si="249"/>
        <v/>
      </c>
      <c r="GD101" t="str">
        <f t="shared" si="250"/>
        <v/>
      </c>
      <c r="GE101" t="str">
        <f t="shared" si="251"/>
        <v/>
      </c>
      <c r="GF101" t="str">
        <f t="shared" si="252"/>
        <v/>
      </c>
      <c r="GG101" t="str">
        <f t="shared" si="253"/>
        <v/>
      </c>
      <c r="GH101" t="str">
        <f t="shared" si="254"/>
        <v/>
      </c>
      <c r="GI101" t="str">
        <f t="shared" si="255"/>
        <v/>
      </c>
      <c r="GJ101" t="str">
        <f t="shared" si="256"/>
        <v/>
      </c>
      <c r="GK101" t="str">
        <f t="shared" si="257"/>
        <v/>
      </c>
      <c r="GL101" t="str">
        <f t="shared" si="258"/>
        <v/>
      </c>
      <c r="GM101">
        <f t="shared" si="259"/>
        <v>316.363</v>
      </c>
      <c r="GN101">
        <f t="shared" si="260"/>
        <v>235.58699999999999</v>
      </c>
      <c r="GO101">
        <f t="shared" si="261"/>
        <v>227.80099999999999</v>
      </c>
    </row>
    <row r="102" spans="1:197" x14ac:dyDescent="0.2">
      <c r="A102" t="s">
        <v>115</v>
      </c>
      <c r="B102">
        <v>17.565000000000001</v>
      </c>
      <c r="C102">
        <v>-8.3580000000000005</v>
      </c>
      <c r="D102">
        <v>895.81</v>
      </c>
      <c r="E102">
        <v>7210102118</v>
      </c>
      <c r="F102" s="2">
        <v>21</v>
      </c>
      <c r="G102" s="2">
        <v>18</v>
      </c>
      <c r="M102" s="2">
        <v>21</v>
      </c>
      <c r="N102" s="2">
        <v>18</v>
      </c>
      <c r="O102" s="2">
        <v>46.722999999999999</v>
      </c>
      <c r="T102" s="4">
        <f t="shared" si="262"/>
        <v>25.377304114283209</v>
      </c>
      <c r="U102" s="4">
        <f t="shared" si="263"/>
        <v>23.035990494589306</v>
      </c>
      <c r="V102" s="4">
        <f t="shared" si="264"/>
        <v>14.027261776117124</v>
      </c>
      <c r="W102" s="4">
        <f t="shared" si="265"/>
        <v>35.499861467362777</v>
      </c>
      <c r="BZ102">
        <v>279.98500000000001</v>
      </c>
      <c r="CA102">
        <v>263.827</v>
      </c>
      <c r="CB102">
        <v>313.76900000000001</v>
      </c>
      <c r="CU102" t="s">
        <v>172</v>
      </c>
      <c r="CV102" t="s">
        <v>172</v>
      </c>
      <c r="CW102" t="s">
        <v>172</v>
      </c>
      <c r="CX102" t="s">
        <v>172</v>
      </c>
      <c r="CY102" t="s">
        <v>172</v>
      </c>
      <c r="CZ102">
        <v>279.98500000000001</v>
      </c>
      <c r="DA102">
        <v>263.827</v>
      </c>
      <c r="DB102">
        <v>313.76900000000001</v>
      </c>
      <c r="DD102" t="s">
        <v>172</v>
      </c>
      <c r="DE102" t="s">
        <v>172</v>
      </c>
      <c r="DF102" t="s">
        <v>172</v>
      </c>
      <c r="DG102" t="s">
        <v>172</v>
      </c>
      <c r="DH102" t="s">
        <v>172</v>
      </c>
      <c r="DI102">
        <v>279.98500000000001</v>
      </c>
      <c r="DJ102">
        <v>263.827</v>
      </c>
      <c r="DK102">
        <v>313.76900000000001</v>
      </c>
      <c r="DM102" t="s">
        <v>172</v>
      </c>
      <c r="DN102" t="s">
        <v>172</v>
      </c>
      <c r="DO102" t="s">
        <v>172</v>
      </c>
      <c r="DP102" t="s">
        <v>172</v>
      </c>
      <c r="DQ102" t="s">
        <v>172</v>
      </c>
      <c r="DR102" t="s">
        <v>172</v>
      </c>
      <c r="DS102" t="s">
        <v>172</v>
      </c>
      <c r="DT102" t="s">
        <v>172</v>
      </c>
      <c r="DV102" t="s">
        <v>172</v>
      </c>
      <c r="DW102" t="s">
        <v>172</v>
      </c>
      <c r="DX102" t="s">
        <v>172</v>
      </c>
      <c r="DY102" t="s">
        <v>172</v>
      </c>
      <c r="EA102" t="s">
        <v>172</v>
      </c>
      <c r="EB102" t="s">
        <v>172</v>
      </c>
      <c r="EC102" t="s">
        <v>172</v>
      </c>
      <c r="ED102" t="s">
        <v>172</v>
      </c>
      <c r="EF102" t="s">
        <v>172</v>
      </c>
      <c r="EG102" t="s">
        <v>172</v>
      </c>
      <c r="EH102" t="s">
        <v>172</v>
      </c>
      <c r="EI102" t="s">
        <v>172</v>
      </c>
      <c r="EL102" t="str">
        <f t="shared" si="206"/>
        <v/>
      </c>
      <c r="EM102" t="str">
        <f t="shared" si="207"/>
        <v/>
      </c>
      <c r="EN102" t="str">
        <f t="shared" si="208"/>
        <v/>
      </c>
      <c r="EO102" t="str">
        <f t="shared" si="209"/>
        <v/>
      </c>
      <c r="EP102" t="str">
        <f t="shared" si="210"/>
        <v/>
      </c>
      <c r="EQ102" t="str">
        <f t="shared" si="211"/>
        <v/>
      </c>
      <c r="ER102" t="str">
        <f t="shared" si="212"/>
        <v/>
      </c>
      <c r="ES102" t="str">
        <f t="shared" si="213"/>
        <v/>
      </c>
      <c r="ET102" t="str">
        <f t="shared" si="214"/>
        <v/>
      </c>
      <c r="EU102" t="str">
        <f t="shared" si="215"/>
        <v/>
      </c>
      <c r="EV102" t="str">
        <f t="shared" si="216"/>
        <v/>
      </c>
      <c r="EW102" t="str">
        <f t="shared" si="217"/>
        <v/>
      </c>
      <c r="EX102" t="str">
        <f t="shared" si="218"/>
        <v/>
      </c>
      <c r="EY102" t="str">
        <f t="shared" si="219"/>
        <v/>
      </c>
      <c r="EZ102" t="str">
        <f t="shared" si="220"/>
        <v/>
      </c>
      <c r="FA102" t="str">
        <f t="shared" si="221"/>
        <v/>
      </c>
      <c r="FB102" t="str">
        <f t="shared" si="222"/>
        <v/>
      </c>
      <c r="FC102" t="str">
        <f t="shared" si="223"/>
        <v/>
      </c>
      <c r="FD102" t="str">
        <f t="shared" si="224"/>
        <v/>
      </c>
      <c r="FE102" t="str">
        <f t="shared" si="225"/>
        <v/>
      </c>
      <c r="FF102" t="str">
        <f t="shared" si="226"/>
        <v/>
      </c>
      <c r="FG102" t="str">
        <f t="shared" si="227"/>
        <v/>
      </c>
      <c r="FH102" t="str">
        <f t="shared" si="228"/>
        <v/>
      </c>
      <c r="FI102" t="str">
        <f t="shared" si="229"/>
        <v/>
      </c>
      <c r="FJ102" t="str">
        <f t="shared" si="230"/>
        <v/>
      </c>
      <c r="FK102" t="str">
        <f t="shared" si="231"/>
        <v/>
      </c>
      <c r="FL102" t="str">
        <f t="shared" si="232"/>
        <v/>
      </c>
      <c r="FM102" t="str">
        <f t="shared" si="233"/>
        <v/>
      </c>
      <c r="FN102" t="str">
        <f t="shared" si="234"/>
        <v/>
      </c>
      <c r="FO102" t="str">
        <f t="shared" si="235"/>
        <v/>
      </c>
      <c r="FP102" t="str">
        <f t="shared" si="236"/>
        <v/>
      </c>
      <c r="FQ102" t="str">
        <f t="shared" si="237"/>
        <v/>
      </c>
      <c r="FR102" t="str">
        <f t="shared" si="238"/>
        <v/>
      </c>
      <c r="FS102" t="str">
        <f t="shared" si="239"/>
        <v/>
      </c>
      <c r="FT102" t="str">
        <f t="shared" si="240"/>
        <v/>
      </c>
      <c r="FU102" t="str">
        <f t="shared" si="241"/>
        <v/>
      </c>
      <c r="FV102" t="str">
        <f t="shared" si="242"/>
        <v/>
      </c>
      <c r="FW102" t="str">
        <f t="shared" si="243"/>
        <v/>
      </c>
      <c r="FX102" t="str">
        <f t="shared" si="244"/>
        <v/>
      </c>
      <c r="FY102" t="str">
        <f t="shared" si="245"/>
        <v/>
      </c>
      <c r="FZ102" t="str">
        <f t="shared" si="246"/>
        <v/>
      </c>
      <c r="GA102" t="str">
        <f t="shared" si="247"/>
        <v/>
      </c>
      <c r="GB102" t="str">
        <f t="shared" si="248"/>
        <v/>
      </c>
      <c r="GC102" t="str">
        <f t="shared" si="249"/>
        <v/>
      </c>
      <c r="GD102" t="str">
        <f t="shared" si="250"/>
        <v/>
      </c>
      <c r="GE102" t="str">
        <f t="shared" si="251"/>
        <v/>
      </c>
      <c r="GF102" t="str">
        <f t="shared" si="252"/>
        <v/>
      </c>
      <c r="GG102" t="str">
        <f t="shared" si="253"/>
        <v/>
      </c>
      <c r="GH102" t="str">
        <f t="shared" si="254"/>
        <v/>
      </c>
      <c r="GI102" t="str">
        <f t="shared" si="255"/>
        <v/>
      </c>
      <c r="GJ102" t="str">
        <f t="shared" si="256"/>
        <v/>
      </c>
      <c r="GK102" t="str">
        <f t="shared" si="257"/>
        <v/>
      </c>
      <c r="GL102" t="str">
        <f t="shared" si="258"/>
        <v/>
      </c>
      <c r="GM102">
        <f t="shared" si="259"/>
        <v>233.262</v>
      </c>
      <c r="GN102">
        <f t="shared" si="260"/>
        <v>217.10399999999998</v>
      </c>
      <c r="GO102">
        <f t="shared" si="261"/>
        <v>267.04599999999999</v>
      </c>
    </row>
    <row r="103" spans="1:197" x14ac:dyDescent="0.2">
      <c r="A103" t="s">
        <v>116</v>
      </c>
      <c r="B103">
        <v>-4.3419999999999996</v>
      </c>
      <c r="C103">
        <v>-16.774000000000001</v>
      </c>
      <c r="D103">
        <v>520.92999999999995</v>
      </c>
      <c r="E103">
        <v>7301011132</v>
      </c>
      <c r="F103" s="2">
        <v>11</v>
      </c>
      <c r="G103" s="2">
        <v>32</v>
      </c>
      <c r="M103" s="2">
        <v>11</v>
      </c>
      <c r="N103" s="2">
        <v>32</v>
      </c>
      <c r="O103" s="2">
        <v>25.62</v>
      </c>
      <c r="T103" s="4">
        <f t="shared" si="262"/>
        <v>6.7645965551292733</v>
      </c>
      <c r="U103" s="4">
        <f t="shared" si="263"/>
        <v>0.99439387853790917</v>
      </c>
      <c r="V103" s="4">
        <f t="shared" si="264"/>
        <v>36.32123041894927</v>
      </c>
      <c r="W103" s="4">
        <f t="shared" si="265"/>
        <v>32.375031219550692</v>
      </c>
      <c r="BV103">
        <v>96.790999999999997</v>
      </c>
      <c r="BZ103">
        <v>149.959</v>
      </c>
      <c r="CA103">
        <v>133.29400000000001</v>
      </c>
      <c r="CU103" t="s">
        <v>172</v>
      </c>
      <c r="CV103">
        <v>96.790999999999997</v>
      </c>
      <c r="CW103" t="s">
        <v>172</v>
      </c>
      <c r="CX103" t="s">
        <v>172</v>
      </c>
      <c r="CY103" t="s">
        <v>172</v>
      </c>
      <c r="CZ103">
        <v>149.959</v>
      </c>
      <c r="DA103">
        <v>133.29400000000001</v>
      </c>
      <c r="DB103" t="s">
        <v>172</v>
      </c>
      <c r="DD103" t="s">
        <v>172</v>
      </c>
      <c r="DE103">
        <v>96.790999999999997</v>
      </c>
      <c r="DF103" t="s">
        <v>172</v>
      </c>
      <c r="DG103" t="s">
        <v>172</v>
      </c>
      <c r="DH103" t="s">
        <v>172</v>
      </c>
      <c r="DI103">
        <v>149.959</v>
      </c>
      <c r="DJ103">
        <v>133.29400000000001</v>
      </c>
      <c r="DK103" t="s">
        <v>172</v>
      </c>
      <c r="DM103" t="s">
        <v>172</v>
      </c>
      <c r="DN103" t="s">
        <v>172</v>
      </c>
      <c r="DO103" t="s">
        <v>172</v>
      </c>
      <c r="DP103" t="s">
        <v>172</v>
      </c>
      <c r="DQ103" t="s">
        <v>172</v>
      </c>
      <c r="DR103" t="s">
        <v>172</v>
      </c>
      <c r="DS103" t="s">
        <v>172</v>
      </c>
      <c r="DT103" t="s">
        <v>172</v>
      </c>
      <c r="DV103" t="s">
        <v>172</v>
      </c>
      <c r="DW103" t="s">
        <v>172</v>
      </c>
      <c r="DX103" t="s">
        <v>172</v>
      </c>
      <c r="DY103" t="s">
        <v>172</v>
      </c>
      <c r="EA103" t="s">
        <v>172</v>
      </c>
      <c r="EB103" t="s">
        <v>172</v>
      </c>
      <c r="EC103" t="s">
        <v>172</v>
      </c>
      <c r="ED103" t="s">
        <v>172</v>
      </c>
      <c r="EF103" t="s">
        <v>172</v>
      </c>
      <c r="EG103" t="s">
        <v>172</v>
      </c>
      <c r="EH103" t="s">
        <v>172</v>
      </c>
      <c r="EI103" t="s">
        <v>172</v>
      </c>
      <c r="EL103" t="str">
        <f t="shared" si="206"/>
        <v/>
      </c>
      <c r="EM103" t="str">
        <f t="shared" si="207"/>
        <v/>
      </c>
      <c r="EN103" t="str">
        <f t="shared" si="208"/>
        <v/>
      </c>
      <c r="EO103" t="str">
        <f t="shared" si="209"/>
        <v/>
      </c>
      <c r="EP103" t="str">
        <f t="shared" si="210"/>
        <v/>
      </c>
      <c r="EQ103" t="str">
        <f t="shared" si="211"/>
        <v/>
      </c>
      <c r="ER103" t="str">
        <f t="shared" si="212"/>
        <v/>
      </c>
      <c r="ES103" t="str">
        <f t="shared" si="213"/>
        <v/>
      </c>
      <c r="ET103" t="str">
        <f t="shared" si="214"/>
        <v/>
      </c>
      <c r="EU103" t="str">
        <f t="shared" si="215"/>
        <v/>
      </c>
      <c r="EV103" t="str">
        <f t="shared" si="216"/>
        <v/>
      </c>
      <c r="EW103" t="str">
        <f t="shared" si="217"/>
        <v/>
      </c>
      <c r="EX103" t="str">
        <f t="shared" si="218"/>
        <v/>
      </c>
      <c r="EY103" t="str">
        <f t="shared" si="219"/>
        <v/>
      </c>
      <c r="EZ103" t="str">
        <f t="shared" si="220"/>
        <v/>
      </c>
      <c r="FA103" t="str">
        <f t="shared" si="221"/>
        <v/>
      </c>
      <c r="FB103" t="str">
        <f t="shared" si="222"/>
        <v/>
      </c>
      <c r="FC103" t="str">
        <f t="shared" si="223"/>
        <v/>
      </c>
      <c r="FD103" t="str">
        <f t="shared" si="224"/>
        <v/>
      </c>
      <c r="FE103" t="str">
        <f t="shared" si="225"/>
        <v/>
      </c>
      <c r="FF103" t="str">
        <f t="shared" si="226"/>
        <v/>
      </c>
      <c r="FG103" t="str">
        <f t="shared" si="227"/>
        <v/>
      </c>
      <c r="FH103" t="str">
        <f t="shared" si="228"/>
        <v/>
      </c>
      <c r="FI103" t="str">
        <f t="shared" si="229"/>
        <v/>
      </c>
      <c r="FJ103" t="str">
        <f t="shared" si="230"/>
        <v/>
      </c>
      <c r="FK103" t="str">
        <f t="shared" si="231"/>
        <v/>
      </c>
      <c r="FL103" t="str">
        <f t="shared" si="232"/>
        <v/>
      </c>
      <c r="FM103" t="str">
        <f t="shared" si="233"/>
        <v/>
      </c>
      <c r="FN103" t="str">
        <f t="shared" si="234"/>
        <v/>
      </c>
      <c r="FO103" t="str">
        <f t="shared" si="235"/>
        <v/>
      </c>
      <c r="FP103" t="str">
        <f t="shared" si="236"/>
        <v/>
      </c>
      <c r="FQ103" t="str">
        <f t="shared" si="237"/>
        <v/>
      </c>
      <c r="FR103" t="str">
        <f t="shared" si="238"/>
        <v/>
      </c>
      <c r="FS103" t="str">
        <f t="shared" si="239"/>
        <v/>
      </c>
      <c r="FT103" t="str">
        <f t="shared" si="240"/>
        <v/>
      </c>
      <c r="FU103" t="str">
        <f t="shared" si="241"/>
        <v/>
      </c>
      <c r="FV103" t="str">
        <f t="shared" si="242"/>
        <v/>
      </c>
      <c r="FW103" t="str">
        <f t="shared" si="243"/>
        <v/>
      </c>
      <c r="FX103" t="str">
        <f t="shared" si="244"/>
        <v/>
      </c>
      <c r="FY103" t="str">
        <f t="shared" si="245"/>
        <v/>
      </c>
      <c r="FZ103" t="str">
        <f t="shared" si="246"/>
        <v/>
      </c>
      <c r="GA103" t="str">
        <f t="shared" si="247"/>
        <v/>
      </c>
      <c r="GB103" t="str">
        <f t="shared" si="248"/>
        <v/>
      </c>
      <c r="GC103" t="str">
        <f t="shared" si="249"/>
        <v/>
      </c>
      <c r="GD103" t="str">
        <f t="shared" si="250"/>
        <v/>
      </c>
      <c r="GE103" t="str">
        <f t="shared" si="251"/>
        <v/>
      </c>
      <c r="GF103" t="str">
        <f t="shared" si="252"/>
        <v/>
      </c>
      <c r="GG103" t="str">
        <f t="shared" si="253"/>
        <v/>
      </c>
      <c r="GH103" t="str">
        <f t="shared" si="254"/>
        <v/>
      </c>
      <c r="GI103">
        <f t="shared" si="255"/>
        <v>71.170999999999992</v>
      </c>
      <c r="GJ103" t="str">
        <f t="shared" si="256"/>
        <v/>
      </c>
      <c r="GK103" t="str">
        <f t="shared" si="257"/>
        <v/>
      </c>
      <c r="GL103" t="str">
        <f t="shared" si="258"/>
        <v/>
      </c>
      <c r="GM103">
        <f t="shared" si="259"/>
        <v>124.339</v>
      </c>
      <c r="GN103">
        <f t="shared" si="260"/>
        <v>107.67400000000001</v>
      </c>
      <c r="GO103" t="str">
        <f t="shared" si="261"/>
        <v/>
      </c>
    </row>
    <row r="104" spans="1:197" x14ac:dyDescent="0.2">
      <c r="A104" t="s">
        <v>117</v>
      </c>
      <c r="B104">
        <v>-10.86</v>
      </c>
      <c r="C104">
        <v>-26.76</v>
      </c>
      <c r="D104">
        <v>826.84</v>
      </c>
      <c r="E104">
        <v>7303010713</v>
      </c>
      <c r="F104" s="2">
        <v>7</v>
      </c>
      <c r="G104" s="2">
        <v>13</v>
      </c>
      <c r="M104" s="2">
        <v>7</v>
      </c>
      <c r="N104" s="2">
        <v>13</v>
      </c>
      <c r="O104" s="2">
        <v>53.354999999999997</v>
      </c>
      <c r="T104" s="4">
        <f t="shared" si="262"/>
        <v>8.5204137772097273</v>
      </c>
      <c r="U104" s="4">
        <f t="shared" si="263"/>
        <v>11.694213285307882</v>
      </c>
      <c r="V104" s="4">
        <f t="shared" si="264"/>
        <v>47.344067920943473</v>
      </c>
      <c r="W104" s="4">
        <f t="shared" si="265"/>
        <v>41.639023474516172</v>
      </c>
      <c r="BY104">
        <v>244.244</v>
      </c>
      <c r="BZ104">
        <v>253.446</v>
      </c>
      <c r="CA104">
        <v>350.72500000000002</v>
      </c>
      <c r="CU104" t="s">
        <v>172</v>
      </c>
      <c r="CV104" t="s">
        <v>172</v>
      </c>
      <c r="CW104" t="s">
        <v>172</v>
      </c>
      <c r="CX104" t="s">
        <v>172</v>
      </c>
      <c r="CY104">
        <v>244.244</v>
      </c>
      <c r="CZ104">
        <v>253.446</v>
      </c>
      <c r="DA104">
        <v>350.72500000000002</v>
      </c>
      <c r="DB104" t="s">
        <v>172</v>
      </c>
      <c r="DD104" t="s">
        <v>172</v>
      </c>
      <c r="DE104" t="s">
        <v>172</v>
      </c>
      <c r="DF104" t="s">
        <v>172</v>
      </c>
      <c r="DG104" t="s">
        <v>172</v>
      </c>
      <c r="DH104">
        <v>244.244</v>
      </c>
      <c r="DI104">
        <v>253.446</v>
      </c>
      <c r="DJ104">
        <v>350.72500000000002</v>
      </c>
      <c r="DK104" t="s">
        <v>172</v>
      </c>
      <c r="DM104" t="s">
        <v>172</v>
      </c>
      <c r="DN104" t="s">
        <v>172</v>
      </c>
      <c r="DO104" t="s">
        <v>172</v>
      </c>
      <c r="DP104" t="s">
        <v>172</v>
      </c>
      <c r="DQ104" t="s">
        <v>172</v>
      </c>
      <c r="DR104" t="s">
        <v>172</v>
      </c>
      <c r="DS104" t="s">
        <v>172</v>
      </c>
      <c r="DT104" t="s">
        <v>172</v>
      </c>
      <c r="DV104" t="s">
        <v>172</v>
      </c>
      <c r="DW104" t="s">
        <v>172</v>
      </c>
      <c r="DX104" t="s">
        <v>172</v>
      </c>
      <c r="DY104" t="s">
        <v>172</v>
      </c>
      <c r="EA104" t="s">
        <v>172</v>
      </c>
      <c r="EB104" t="s">
        <v>172</v>
      </c>
      <c r="EC104" t="s">
        <v>172</v>
      </c>
      <c r="ED104" t="s">
        <v>172</v>
      </c>
      <c r="EF104" t="s">
        <v>172</v>
      </c>
      <c r="EG104" t="s">
        <v>172</v>
      </c>
      <c r="EH104" t="s">
        <v>172</v>
      </c>
      <c r="EI104" t="s">
        <v>172</v>
      </c>
      <c r="EL104" t="str">
        <f t="shared" si="206"/>
        <v/>
      </c>
      <c r="EM104" t="str">
        <f t="shared" si="207"/>
        <v/>
      </c>
      <c r="EN104" t="str">
        <f t="shared" si="208"/>
        <v/>
      </c>
      <c r="EO104" t="str">
        <f t="shared" si="209"/>
        <v/>
      </c>
      <c r="EP104" t="str">
        <f t="shared" si="210"/>
        <v/>
      </c>
      <c r="EQ104" t="str">
        <f t="shared" si="211"/>
        <v/>
      </c>
      <c r="ER104" t="str">
        <f t="shared" si="212"/>
        <v/>
      </c>
      <c r="ES104" t="str">
        <f t="shared" si="213"/>
        <v/>
      </c>
      <c r="ET104" t="str">
        <f t="shared" si="214"/>
        <v/>
      </c>
      <c r="EU104" t="str">
        <f t="shared" si="215"/>
        <v/>
      </c>
      <c r="EV104" t="str">
        <f t="shared" si="216"/>
        <v/>
      </c>
      <c r="EW104" t="str">
        <f t="shared" si="217"/>
        <v/>
      </c>
      <c r="EX104" t="str">
        <f t="shared" si="218"/>
        <v/>
      </c>
      <c r="EY104" t="str">
        <f t="shared" si="219"/>
        <v/>
      </c>
      <c r="EZ104" t="str">
        <f t="shared" si="220"/>
        <v/>
      </c>
      <c r="FA104" t="str">
        <f t="shared" si="221"/>
        <v/>
      </c>
      <c r="FB104" t="str">
        <f t="shared" si="222"/>
        <v/>
      </c>
      <c r="FC104" t="str">
        <f t="shared" si="223"/>
        <v/>
      </c>
      <c r="FD104" t="str">
        <f t="shared" si="224"/>
        <v/>
      </c>
      <c r="FE104" t="str">
        <f t="shared" si="225"/>
        <v/>
      </c>
      <c r="FF104" t="str">
        <f t="shared" si="226"/>
        <v/>
      </c>
      <c r="FG104" t="str">
        <f t="shared" si="227"/>
        <v/>
      </c>
      <c r="FH104" t="str">
        <f t="shared" si="228"/>
        <v/>
      </c>
      <c r="FI104" t="str">
        <f t="shared" si="229"/>
        <v/>
      </c>
      <c r="FJ104" t="str">
        <f t="shared" si="230"/>
        <v/>
      </c>
      <c r="FK104" t="str">
        <f t="shared" si="231"/>
        <v/>
      </c>
      <c r="FL104" t="str">
        <f t="shared" si="232"/>
        <v/>
      </c>
      <c r="FM104" t="str">
        <f t="shared" si="233"/>
        <v/>
      </c>
      <c r="FN104" t="str">
        <f t="shared" si="234"/>
        <v/>
      </c>
      <c r="FO104" t="str">
        <f t="shared" si="235"/>
        <v/>
      </c>
      <c r="FP104" t="str">
        <f t="shared" si="236"/>
        <v/>
      </c>
      <c r="FQ104" t="str">
        <f t="shared" si="237"/>
        <v/>
      </c>
      <c r="FR104" t="str">
        <f t="shared" si="238"/>
        <v/>
      </c>
      <c r="FS104" t="str">
        <f t="shared" si="239"/>
        <v/>
      </c>
      <c r="FT104" t="str">
        <f t="shared" si="240"/>
        <v/>
      </c>
      <c r="FU104" t="str">
        <f t="shared" si="241"/>
        <v/>
      </c>
      <c r="FV104" t="str">
        <f t="shared" si="242"/>
        <v/>
      </c>
      <c r="FW104" t="str">
        <f t="shared" si="243"/>
        <v/>
      </c>
      <c r="FX104" t="str">
        <f t="shared" si="244"/>
        <v/>
      </c>
      <c r="FY104" t="str">
        <f t="shared" si="245"/>
        <v/>
      </c>
      <c r="FZ104" t="str">
        <f t="shared" si="246"/>
        <v/>
      </c>
      <c r="GA104" t="str">
        <f t="shared" si="247"/>
        <v/>
      </c>
      <c r="GB104" t="str">
        <f t="shared" si="248"/>
        <v/>
      </c>
      <c r="GC104" t="str">
        <f t="shared" si="249"/>
        <v/>
      </c>
      <c r="GD104" t="str">
        <f t="shared" si="250"/>
        <v/>
      </c>
      <c r="GE104" t="str">
        <f t="shared" si="251"/>
        <v/>
      </c>
      <c r="GF104" t="str">
        <f t="shared" si="252"/>
        <v/>
      </c>
      <c r="GG104" t="str">
        <f t="shared" si="253"/>
        <v/>
      </c>
      <c r="GH104" t="str">
        <f t="shared" si="254"/>
        <v/>
      </c>
      <c r="GI104" t="str">
        <f t="shared" si="255"/>
        <v/>
      </c>
      <c r="GJ104" t="str">
        <f t="shared" si="256"/>
        <v/>
      </c>
      <c r="GK104" t="str">
        <f t="shared" si="257"/>
        <v/>
      </c>
      <c r="GL104">
        <f t="shared" si="258"/>
        <v>190.88900000000001</v>
      </c>
      <c r="GM104">
        <f t="shared" si="259"/>
        <v>200.09100000000001</v>
      </c>
      <c r="GN104">
        <f t="shared" si="260"/>
        <v>297.37</v>
      </c>
      <c r="GO104" t="str">
        <f t="shared" si="261"/>
        <v/>
      </c>
    </row>
    <row r="105" spans="1:197" x14ac:dyDescent="0.2">
      <c r="A105" t="s">
        <v>118</v>
      </c>
      <c r="B105">
        <v>-0.70099999999999996</v>
      </c>
      <c r="C105">
        <v>-30.956</v>
      </c>
      <c r="D105">
        <v>759.24</v>
      </c>
      <c r="E105">
        <v>7303290637</v>
      </c>
      <c r="F105" s="2">
        <v>6</v>
      </c>
      <c r="G105" s="2">
        <v>37</v>
      </c>
      <c r="M105" s="2">
        <v>6</v>
      </c>
      <c r="N105" s="2">
        <v>37</v>
      </c>
      <c r="O105" s="2">
        <v>56.488999999999997</v>
      </c>
      <c r="T105" s="4">
        <f t="shared" si="262"/>
        <v>7.8775279625763872</v>
      </c>
      <c r="U105" s="4">
        <f t="shared" si="263"/>
        <v>13.781822453312371</v>
      </c>
      <c r="V105" s="4">
        <f t="shared" si="264"/>
        <v>42.803318864154789</v>
      </c>
      <c r="W105" s="4">
        <f t="shared" si="265"/>
        <v>46.974318969813162</v>
      </c>
      <c r="BY105">
        <v>237.80699999999999</v>
      </c>
      <c r="BZ105">
        <v>247.00899999999999</v>
      </c>
      <c r="CB105">
        <v>323.255</v>
      </c>
      <c r="CU105" t="s">
        <v>172</v>
      </c>
      <c r="CV105" t="s">
        <v>172</v>
      </c>
      <c r="CW105" t="s">
        <v>172</v>
      </c>
      <c r="CX105" t="s">
        <v>172</v>
      </c>
      <c r="CY105">
        <v>237.80699999999999</v>
      </c>
      <c r="CZ105">
        <v>247.00899999999999</v>
      </c>
      <c r="DA105" t="s">
        <v>172</v>
      </c>
      <c r="DB105">
        <v>323.255</v>
      </c>
      <c r="DD105" t="s">
        <v>172</v>
      </c>
      <c r="DE105" t="s">
        <v>172</v>
      </c>
      <c r="DF105" t="s">
        <v>172</v>
      </c>
      <c r="DG105" t="s">
        <v>172</v>
      </c>
      <c r="DH105">
        <v>237.80699999999999</v>
      </c>
      <c r="DI105">
        <v>247.00899999999999</v>
      </c>
      <c r="DJ105" t="s">
        <v>172</v>
      </c>
      <c r="DK105">
        <v>323.255</v>
      </c>
      <c r="DM105" t="s">
        <v>172</v>
      </c>
      <c r="DN105" t="s">
        <v>172</v>
      </c>
      <c r="DO105" t="s">
        <v>172</v>
      </c>
      <c r="DP105" t="s">
        <v>172</v>
      </c>
      <c r="DQ105" t="s">
        <v>172</v>
      </c>
      <c r="DR105" t="s">
        <v>172</v>
      </c>
      <c r="DS105" t="s">
        <v>172</v>
      </c>
      <c r="DT105" t="s">
        <v>172</v>
      </c>
      <c r="DV105" t="s">
        <v>172</v>
      </c>
      <c r="DW105" t="s">
        <v>172</v>
      </c>
      <c r="DX105" t="s">
        <v>172</v>
      </c>
      <c r="DY105" t="s">
        <v>172</v>
      </c>
      <c r="EA105" t="s">
        <v>172</v>
      </c>
      <c r="EB105" t="s">
        <v>172</v>
      </c>
      <c r="EC105" t="s">
        <v>172</v>
      </c>
      <c r="ED105" t="s">
        <v>172</v>
      </c>
      <c r="EF105" t="s">
        <v>172</v>
      </c>
      <c r="EG105" t="s">
        <v>172</v>
      </c>
      <c r="EH105" t="s">
        <v>172</v>
      </c>
      <c r="EI105" t="s">
        <v>172</v>
      </c>
      <c r="EL105" t="str">
        <f t="shared" si="206"/>
        <v/>
      </c>
      <c r="EM105" t="str">
        <f t="shared" si="207"/>
        <v/>
      </c>
      <c r="EN105" t="str">
        <f t="shared" si="208"/>
        <v/>
      </c>
      <c r="EO105" t="str">
        <f t="shared" si="209"/>
        <v/>
      </c>
      <c r="EP105" t="str">
        <f t="shared" si="210"/>
        <v/>
      </c>
      <c r="EQ105" t="str">
        <f t="shared" si="211"/>
        <v/>
      </c>
      <c r="ER105" t="str">
        <f t="shared" si="212"/>
        <v/>
      </c>
      <c r="ES105" t="str">
        <f t="shared" si="213"/>
        <v/>
      </c>
      <c r="ET105" t="str">
        <f t="shared" si="214"/>
        <v/>
      </c>
      <c r="EU105" t="str">
        <f t="shared" si="215"/>
        <v/>
      </c>
      <c r="EV105" t="str">
        <f t="shared" si="216"/>
        <v/>
      </c>
      <c r="EW105" t="str">
        <f t="shared" si="217"/>
        <v/>
      </c>
      <c r="EX105" t="str">
        <f t="shared" si="218"/>
        <v/>
      </c>
      <c r="EY105" t="str">
        <f t="shared" si="219"/>
        <v/>
      </c>
      <c r="EZ105" t="str">
        <f t="shared" si="220"/>
        <v/>
      </c>
      <c r="FA105" t="str">
        <f t="shared" si="221"/>
        <v/>
      </c>
      <c r="FB105" t="str">
        <f t="shared" si="222"/>
        <v/>
      </c>
      <c r="FC105" t="str">
        <f t="shared" si="223"/>
        <v/>
      </c>
      <c r="FD105" t="str">
        <f t="shared" si="224"/>
        <v/>
      </c>
      <c r="FE105" t="str">
        <f t="shared" si="225"/>
        <v/>
      </c>
      <c r="FF105" t="str">
        <f t="shared" si="226"/>
        <v/>
      </c>
      <c r="FG105" t="str">
        <f t="shared" si="227"/>
        <v/>
      </c>
      <c r="FH105" t="str">
        <f t="shared" si="228"/>
        <v/>
      </c>
      <c r="FI105" t="str">
        <f t="shared" si="229"/>
        <v/>
      </c>
      <c r="FJ105" t="str">
        <f t="shared" si="230"/>
        <v/>
      </c>
      <c r="FK105" t="str">
        <f t="shared" si="231"/>
        <v/>
      </c>
      <c r="FL105" t="str">
        <f t="shared" si="232"/>
        <v/>
      </c>
      <c r="FM105" t="str">
        <f t="shared" si="233"/>
        <v/>
      </c>
      <c r="FN105" t="str">
        <f t="shared" si="234"/>
        <v/>
      </c>
      <c r="FO105" t="str">
        <f t="shared" si="235"/>
        <v/>
      </c>
      <c r="FP105" t="str">
        <f t="shared" si="236"/>
        <v/>
      </c>
      <c r="FQ105" t="str">
        <f t="shared" si="237"/>
        <v/>
      </c>
      <c r="FR105" t="str">
        <f t="shared" si="238"/>
        <v/>
      </c>
      <c r="FS105" t="str">
        <f t="shared" si="239"/>
        <v/>
      </c>
      <c r="FT105" t="str">
        <f t="shared" si="240"/>
        <v/>
      </c>
      <c r="FU105" t="str">
        <f t="shared" si="241"/>
        <v/>
      </c>
      <c r="FV105" t="str">
        <f t="shared" si="242"/>
        <v/>
      </c>
      <c r="FW105" t="str">
        <f t="shared" si="243"/>
        <v/>
      </c>
      <c r="FX105" t="str">
        <f t="shared" si="244"/>
        <v/>
      </c>
      <c r="FY105" t="str">
        <f t="shared" si="245"/>
        <v/>
      </c>
      <c r="FZ105" t="str">
        <f t="shared" si="246"/>
        <v/>
      </c>
      <c r="GA105" t="str">
        <f t="shared" si="247"/>
        <v/>
      </c>
      <c r="GB105" t="str">
        <f t="shared" si="248"/>
        <v/>
      </c>
      <c r="GC105" t="str">
        <f t="shared" si="249"/>
        <v/>
      </c>
      <c r="GD105" t="str">
        <f t="shared" si="250"/>
        <v/>
      </c>
      <c r="GE105" t="str">
        <f t="shared" si="251"/>
        <v/>
      </c>
      <c r="GF105" t="str">
        <f t="shared" si="252"/>
        <v/>
      </c>
      <c r="GG105" t="str">
        <f t="shared" si="253"/>
        <v/>
      </c>
      <c r="GH105" t="str">
        <f t="shared" si="254"/>
        <v/>
      </c>
      <c r="GI105" t="str">
        <f t="shared" si="255"/>
        <v/>
      </c>
      <c r="GJ105" t="str">
        <f t="shared" si="256"/>
        <v/>
      </c>
      <c r="GK105" t="str">
        <f t="shared" si="257"/>
        <v/>
      </c>
      <c r="GL105">
        <f t="shared" si="258"/>
        <v>181.31799999999998</v>
      </c>
      <c r="GM105">
        <f t="shared" si="259"/>
        <v>190.51999999999998</v>
      </c>
      <c r="GN105" t="str">
        <f t="shared" si="260"/>
        <v/>
      </c>
      <c r="GO105">
        <f t="shared" si="261"/>
        <v>266.76600000000002</v>
      </c>
    </row>
    <row r="106" spans="1:197" x14ac:dyDescent="0.2">
      <c r="A106" t="s">
        <v>119</v>
      </c>
      <c r="B106">
        <v>-0.41</v>
      </c>
      <c r="C106">
        <v>-32.335999999999999</v>
      </c>
      <c r="D106">
        <v>742.04</v>
      </c>
      <c r="E106">
        <v>7305071905</v>
      </c>
      <c r="F106" s="2">
        <v>19</v>
      </c>
      <c r="G106" s="2">
        <v>5</v>
      </c>
      <c r="M106" s="2">
        <v>19</v>
      </c>
      <c r="N106" s="2">
        <v>5</v>
      </c>
      <c r="O106" s="2">
        <v>32.103999999999999</v>
      </c>
      <c r="T106" s="4">
        <f t="shared" si="262"/>
        <v>9.2828041788294371</v>
      </c>
      <c r="U106" s="4">
        <f t="shared" si="263"/>
        <v>15.192032492905524</v>
      </c>
      <c r="V106" s="4">
        <f t="shared" si="264"/>
        <v>43.657779263487214</v>
      </c>
      <c r="W106" s="4">
        <f t="shared" si="265"/>
        <v>48.384589750583366</v>
      </c>
      <c r="BY106">
        <v>211.702</v>
      </c>
      <c r="BZ106">
        <v>222.327</v>
      </c>
      <c r="CB106">
        <v>296.70400000000001</v>
      </c>
      <c r="CU106" t="s">
        <v>172</v>
      </c>
      <c r="CV106" t="s">
        <v>172</v>
      </c>
      <c r="CW106" t="s">
        <v>172</v>
      </c>
      <c r="CX106" t="s">
        <v>172</v>
      </c>
      <c r="CY106">
        <v>211.702</v>
      </c>
      <c r="CZ106">
        <v>222.327</v>
      </c>
      <c r="DA106" t="s">
        <v>172</v>
      </c>
      <c r="DB106">
        <v>296.70400000000001</v>
      </c>
      <c r="DD106" t="s">
        <v>172</v>
      </c>
      <c r="DE106" t="s">
        <v>172</v>
      </c>
      <c r="DF106" t="s">
        <v>172</v>
      </c>
      <c r="DG106" t="s">
        <v>172</v>
      </c>
      <c r="DH106">
        <v>211.702</v>
      </c>
      <c r="DI106">
        <v>222.327</v>
      </c>
      <c r="DJ106" t="s">
        <v>172</v>
      </c>
      <c r="DK106">
        <v>296.70400000000001</v>
      </c>
      <c r="DM106" t="s">
        <v>172</v>
      </c>
      <c r="DN106" t="s">
        <v>172</v>
      </c>
      <c r="DO106" t="s">
        <v>172</v>
      </c>
      <c r="DP106" t="s">
        <v>172</v>
      </c>
      <c r="DQ106" t="s">
        <v>172</v>
      </c>
      <c r="DR106" t="s">
        <v>172</v>
      </c>
      <c r="DS106" t="s">
        <v>172</v>
      </c>
      <c r="DT106" t="s">
        <v>172</v>
      </c>
      <c r="DV106" t="s">
        <v>172</v>
      </c>
      <c r="DW106" t="s">
        <v>172</v>
      </c>
      <c r="DX106" t="s">
        <v>172</v>
      </c>
      <c r="DY106" t="s">
        <v>172</v>
      </c>
      <c r="EA106" t="s">
        <v>172</v>
      </c>
      <c r="EB106" t="s">
        <v>172</v>
      </c>
      <c r="EC106" t="s">
        <v>172</v>
      </c>
      <c r="ED106" t="s">
        <v>172</v>
      </c>
      <c r="EF106" t="s">
        <v>172</v>
      </c>
      <c r="EG106" t="s">
        <v>172</v>
      </c>
      <c r="EH106" t="s">
        <v>172</v>
      </c>
      <c r="EI106" t="s">
        <v>172</v>
      </c>
      <c r="EL106" t="str">
        <f t="shared" si="206"/>
        <v/>
      </c>
      <c r="EM106" t="str">
        <f t="shared" si="207"/>
        <v/>
      </c>
      <c r="EN106" t="str">
        <f t="shared" si="208"/>
        <v/>
      </c>
      <c r="EO106" t="str">
        <f t="shared" si="209"/>
        <v/>
      </c>
      <c r="EP106" t="str">
        <f t="shared" si="210"/>
        <v/>
      </c>
      <c r="EQ106" t="str">
        <f t="shared" si="211"/>
        <v/>
      </c>
      <c r="ER106" t="str">
        <f t="shared" si="212"/>
        <v/>
      </c>
      <c r="ES106" t="str">
        <f t="shared" si="213"/>
        <v/>
      </c>
      <c r="ET106" t="str">
        <f t="shared" si="214"/>
        <v/>
      </c>
      <c r="EU106" t="str">
        <f t="shared" si="215"/>
        <v/>
      </c>
      <c r="EV106" t="str">
        <f t="shared" si="216"/>
        <v/>
      </c>
      <c r="EW106" t="str">
        <f t="shared" si="217"/>
        <v/>
      </c>
      <c r="EX106" t="str">
        <f t="shared" si="218"/>
        <v/>
      </c>
      <c r="EY106" t="str">
        <f t="shared" si="219"/>
        <v/>
      </c>
      <c r="EZ106" t="str">
        <f t="shared" si="220"/>
        <v/>
      </c>
      <c r="FA106" t="str">
        <f t="shared" si="221"/>
        <v/>
      </c>
      <c r="FB106" t="str">
        <f t="shared" si="222"/>
        <v/>
      </c>
      <c r="FC106" t="str">
        <f t="shared" si="223"/>
        <v/>
      </c>
      <c r="FD106" t="str">
        <f t="shared" si="224"/>
        <v/>
      </c>
      <c r="FE106" t="str">
        <f t="shared" si="225"/>
        <v/>
      </c>
      <c r="FF106" t="str">
        <f t="shared" si="226"/>
        <v/>
      </c>
      <c r="FG106" t="str">
        <f t="shared" si="227"/>
        <v/>
      </c>
      <c r="FH106" t="str">
        <f t="shared" si="228"/>
        <v/>
      </c>
      <c r="FI106" t="str">
        <f t="shared" si="229"/>
        <v/>
      </c>
      <c r="FJ106" t="str">
        <f t="shared" si="230"/>
        <v/>
      </c>
      <c r="FK106" t="str">
        <f t="shared" si="231"/>
        <v/>
      </c>
      <c r="FL106" t="str">
        <f t="shared" si="232"/>
        <v/>
      </c>
      <c r="FM106" t="str">
        <f t="shared" si="233"/>
        <v/>
      </c>
      <c r="FN106" t="str">
        <f t="shared" si="234"/>
        <v/>
      </c>
      <c r="FO106" t="str">
        <f t="shared" si="235"/>
        <v/>
      </c>
      <c r="FP106" t="str">
        <f t="shared" si="236"/>
        <v/>
      </c>
      <c r="FQ106" t="str">
        <f t="shared" si="237"/>
        <v/>
      </c>
      <c r="FR106" t="str">
        <f t="shared" si="238"/>
        <v/>
      </c>
      <c r="FS106" t="str">
        <f t="shared" si="239"/>
        <v/>
      </c>
      <c r="FT106" t="str">
        <f t="shared" si="240"/>
        <v/>
      </c>
      <c r="FU106" t="str">
        <f t="shared" si="241"/>
        <v/>
      </c>
      <c r="FV106" t="str">
        <f t="shared" si="242"/>
        <v/>
      </c>
      <c r="FW106" t="str">
        <f t="shared" si="243"/>
        <v/>
      </c>
      <c r="FX106" t="str">
        <f t="shared" si="244"/>
        <v/>
      </c>
      <c r="FY106" t="str">
        <f t="shared" si="245"/>
        <v/>
      </c>
      <c r="FZ106" t="str">
        <f t="shared" si="246"/>
        <v/>
      </c>
      <c r="GA106" t="str">
        <f t="shared" si="247"/>
        <v/>
      </c>
      <c r="GB106" t="str">
        <f t="shared" si="248"/>
        <v/>
      </c>
      <c r="GC106" t="str">
        <f t="shared" si="249"/>
        <v/>
      </c>
      <c r="GD106" t="str">
        <f t="shared" si="250"/>
        <v/>
      </c>
      <c r="GE106" t="str">
        <f t="shared" si="251"/>
        <v/>
      </c>
      <c r="GF106" t="str">
        <f t="shared" si="252"/>
        <v/>
      </c>
      <c r="GG106" t="str">
        <f t="shared" si="253"/>
        <v/>
      </c>
      <c r="GH106" t="str">
        <f t="shared" si="254"/>
        <v/>
      </c>
      <c r="GI106" t="str">
        <f t="shared" si="255"/>
        <v/>
      </c>
      <c r="GJ106" t="str">
        <f t="shared" si="256"/>
        <v/>
      </c>
      <c r="GK106" t="str">
        <f t="shared" si="257"/>
        <v/>
      </c>
      <c r="GL106">
        <f t="shared" si="258"/>
        <v>179.59800000000001</v>
      </c>
      <c r="GM106">
        <f t="shared" si="259"/>
        <v>190.22300000000001</v>
      </c>
      <c r="GN106" t="str">
        <f t="shared" si="260"/>
        <v/>
      </c>
      <c r="GO106">
        <f t="shared" si="261"/>
        <v>264.60000000000002</v>
      </c>
    </row>
    <row r="107" spans="1:197" x14ac:dyDescent="0.2">
      <c r="A107" t="s">
        <v>120</v>
      </c>
      <c r="B107">
        <v>6.5590000000000002</v>
      </c>
      <c r="C107">
        <v>-12.103</v>
      </c>
      <c r="D107">
        <v>914.58</v>
      </c>
      <c r="E107">
        <v>7305301418</v>
      </c>
      <c r="F107" s="2">
        <v>14</v>
      </c>
      <c r="G107" s="2">
        <v>18</v>
      </c>
      <c r="M107" s="2">
        <v>14</v>
      </c>
      <c r="N107" s="2">
        <v>18</v>
      </c>
      <c r="O107" s="2">
        <v>25.834</v>
      </c>
      <c r="T107" s="4">
        <f t="shared" si="262"/>
        <v>14.806027178518043</v>
      </c>
      <c r="U107" s="4">
        <f t="shared" si="263"/>
        <v>11.525470312104277</v>
      </c>
      <c r="V107" s="4">
        <f t="shared" si="264"/>
        <v>24.65831400551982</v>
      </c>
      <c r="W107" s="4">
        <f t="shared" si="265"/>
        <v>31.596535984088991</v>
      </c>
      <c r="BZ107">
        <v>243.26300000000001</v>
      </c>
      <c r="CA107">
        <v>265.81799999999998</v>
      </c>
      <c r="CB107">
        <v>338.69</v>
      </c>
      <c r="CU107" t="s">
        <v>172</v>
      </c>
      <c r="CV107" t="s">
        <v>172</v>
      </c>
      <c r="CW107" t="s">
        <v>172</v>
      </c>
      <c r="CX107" t="s">
        <v>172</v>
      </c>
      <c r="CY107" t="s">
        <v>172</v>
      </c>
      <c r="CZ107">
        <v>243.26300000000001</v>
      </c>
      <c r="DA107">
        <v>265.81799999999998</v>
      </c>
      <c r="DB107">
        <v>338.69</v>
      </c>
      <c r="DD107" t="s">
        <v>172</v>
      </c>
      <c r="DE107" t="s">
        <v>172</v>
      </c>
      <c r="DF107" t="s">
        <v>172</v>
      </c>
      <c r="DG107" t="s">
        <v>172</v>
      </c>
      <c r="DH107" t="s">
        <v>172</v>
      </c>
      <c r="DI107">
        <v>243.26300000000001</v>
      </c>
      <c r="DJ107">
        <v>265.81799999999998</v>
      </c>
      <c r="DK107">
        <v>338.69</v>
      </c>
      <c r="DM107" t="s">
        <v>172</v>
      </c>
      <c r="DN107" t="s">
        <v>172</v>
      </c>
      <c r="DO107" t="s">
        <v>172</v>
      </c>
      <c r="DP107" t="s">
        <v>172</v>
      </c>
      <c r="DQ107" t="s">
        <v>172</v>
      </c>
      <c r="DR107" t="s">
        <v>172</v>
      </c>
      <c r="DS107" t="s">
        <v>172</v>
      </c>
      <c r="DT107" t="s">
        <v>172</v>
      </c>
      <c r="DV107" t="s">
        <v>172</v>
      </c>
      <c r="DW107" t="s">
        <v>172</v>
      </c>
      <c r="DX107" t="s">
        <v>172</v>
      </c>
      <c r="DY107" t="s">
        <v>172</v>
      </c>
      <c r="EA107" t="s">
        <v>172</v>
      </c>
      <c r="EB107" t="s">
        <v>172</v>
      </c>
      <c r="EC107" t="s">
        <v>172</v>
      </c>
      <c r="ED107" t="s">
        <v>172</v>
      </c>
      <c r="EF107" t="s">
        <v>172</v>
      </c>
      <c r="EG107" t="s">
        <v>172</v>
      </c>
      <c r="EH107" t="s">
        <v>172</v>
      </c>
      <c r="EI107" t="s">
        <v>172</v>
      </c>
      <c r="EL107" t="str">
        <f t="shared" si="206"/>
        <v/>
      </c>
      <c r="EM107" t="str">
        <f t="shared" si="207"/>
        <v/>
      </c>
      <c r="EN107" t="str">
        <f t="shared" si="208"/>
        <v/>
      </c>
      <c r="EO107" t="str">
        <f t="shared" si="209"/>
        <v/>
      </c>
      <c r="EP107" t="str">
        <f t="shared" si="210"/>
        <v/>
      </c>
      <c r="EQ107" t="str">
        <f t="shared" si="211"/>
        <v/>
      </c>
      <c r="ER107" t="str">
        <f t="shared" si="212"/>
        <v/>
      </c>
      <c r="ES107" t="str">
        <f t="shared" si="213"/>
        <v/>
      </c>
      <c r="ET107" t="str">
        <f t="shared" si="214"/>
        <v/>
      </c>
      <c r="EU107" t="str">
        <f t="shared" si="215"/>
        <v/>
      </c>
      <c r="EV107" t="str">
        <f t="shared" si="216"/>
        <v/>
      </c>
      <c r="EW107" t="str">
        <f t="shared" si="217"/>
        <v/>
      </c>
      <c r="EX107" t="str">
        <f t="shared" si="218"/>
        <v/>
      </c>
      <c r="EY107" t="str">
        <f t="shared" si="219"/>
        <v/>
      </c>
      <c r="EZ107" t="str">
        <f t="shared" si="220"/>
        <v/>
      </c>
      <c r="FA107" t="str">
        <f t="shared" si="221"/>
        <v/>
      </c>
      <c r="FB107" t="str">
        <f t="shared" si="222"/>
        <v/>
      </c>
      <c r="FC107" t="str">
        <f t="shared" si="223"/>
        <v/>
      </c>
      <c r="FD107" t="str">
        <f t="shared" si="224"/>
        <v/>
      </c>
      <c r="FE107" t="str">
        <f t="shared" si="225"/>
        <v/>
      </c>
      <c r="FF107" t="str">
        <f t="shared" si="226"/>
        <v/>
      </c>
      <c r="FG107" t="str">
        <f t="shared" si="227"/>
        <v/>
      </c>
      <c r="FH107" t="str">
        <f t="shared" si="228"/>
        <v/>
      </c>
      <c r="FI107" t="str">
        <f t="shared" si="229"/>
        <v/>
      </c>
      <c r="FJ107" t="str">
        <f t="shared" si="230"/>
        <v/>
      </c>
      <c r="FK107" t="str">
        <f t="shared" si="231"/>
        <v/>
      </c>
      <c r="FL107" t="str">
        <f t="shared" si="232"/>
        <v/>
      </c>
      <c r="FM107" t="str">
        <f t="shared" si="233"/>
        <v/>
      </c>
      <c r="FN107" t="str">
        <f t="shared" si="234"/>
        <v/>
      </c>
      <c r="FO107" t="str">
        <f t="shared" si="235"/>
        <v/>
      </c>
      <c r="FP107" t="str">
        <f t="shared" si="236"/>
        <v/>
      </c>
      <c r="FQ107" t="str">
        <f t="shared" si="237"/>
        <v/>
      </c>
      <c r="FR107" t="str">
        <f t="shared" si="238"/>
        <v/>
      </c>
      <c r="FS107" t="str">
        <f t="shared" si="239"/>
        <v/>
      </c>
      <c r="FT107" t="str">
        <f t="shared" si="240"/>
        <v/>
      </c>
      <c r="FU107" t="str">
        <f t="shared" si="241"/>
        <v/>
      </c>
      <c r="FV107" t="str">
        <f t="shared" si="242"/>
        <v/>
      </c>
      <c r="FW107" t="str">
        <f t="shared" si="243"/>
        <v/>
      </c>
      <c r="FX107" t="str">
        <f t="shared" si="244"/>
        <v/>
      </c>
      <c r="FY107" t="str">
        <f t="shared" si="245"/>
        <v/>
      </c>
      <c r="FZ107" t="str">
        <f t="shared" si="246"/>
        <v/>
      </c>
      <c r="GA107" t="str">
        <f t="shared" si="247"/>
        <v/>
      </c>
      <c r="GB107" t="str">
        <f t="shared" si="248"/>
        <v/>
      </c>
      <c r="GC107" t="str">
        <f t="shared" si="249"/>
        <v/>
      </c>
      <c r="GD107" t="str">
        <f t="shared" si="250"/>
        <v/>
      </c>
      <c r="GE107" t="str">
        <f t="shared" si="251"/>
        <v/>
      </c>
      <c r="GF107" t="str">
        <f t="shared" si="252"/>
        <v/>
      </c>
      <c r="GG107" t="str">
        <f t="shared" si="253"/>
        <v/>
      </c>
      <c r="GH107" t="str">
        <f t="shared" si="254"/>
        <v/>
      </c>
      <c r="GI107" t="str">
        <f t="shared" si="255"/>
        <v/>
      </c>
      <c r="GJ107" t="str">
        <f t="shared" si="256"/>
        <v/>
      </c>
      <c r="GK107" t="str">
        <f t="shared" si="257"/>
        <v/>
      </c>
      <c r="GL107" t="str">
        <f t="shared" si="258"/>
        <v/>
      </c>
      <c r="GM107">
        <f t="shared" si="259"/>
        <v>217.429</v>
      </c>
      <c r="GN107">
        <f t="shared" si="260"/>
        <v>239.98399999999998</v>
      </c>
      <c r="GO107">
        <f t="shared" si="261"/>
        <v>312.85599999999999</v>
      </c>
    </row>
    <row r="108" spans="1:197" x14ac:dyDescent="0.2">
      <c r="A108" t="s">
        <v>121</v>
      </c>
      <c r="B108">
        <v>-0.39100000000000001</v>
      </c>
      <c r="C108">
        <v>-33.936</v>
      </c>
      <c r="D108">
        <v>691.1</v>
      </c>
      <c r="E108">
        <v>7306051109</v>
      </c>
      <c r="F108" s="2">
        <v>11</v>
      </c>
      <c r="G108" s="2">
        <v>9</v>
      </c>
      <c r="M108" s="2">
        <v>11</v>
      </c>
      <c r="N108" s="2">
        <v>9</v>
      </c>
      <c r="O108" s="2">
        <v>51.625</v>
      </c>
      <c r="T108" s="4">
        <f t="shared" si="262"/>
        <v>10.831826240483412</v>
      </c>
      <c r="U108" s="4">
        <f t="shared" si="263"/>
        <v>16.76143824979075</v>
      </c>
      <c r="V108" s="4">
        <f t="shared" si="264"/>
        <v>44.877394463408557</v>
      </c>
      <c r="W108" s="4">
        <f t="shared" si="265"/>
        <v>49.955941000735898</v>
      </c>
      <c r="BY108">
        <v>223.59100000000001</v>
      </c>
      <c r="BZ108">
        <v>236.73699999999999</v>
      </c>
      <c r="CB108">
        <v>311.66899999999998</v>
      </c>
      <c r="CU108" t="s">
        <v>172</v>
      </c>
      <c r="CV108" t="s">
        <v>172</v>
      </c>
      <c r="CW108" t="s">
        <v>172</v>
      </c>
      <c r="CX108" t="s">
        <v>172</v>
      </c>
      <c r="CY108">
        <v>223.59100000000001</v>
      </c>
      <c r="CZ108">
        <v>236.73699999999999</v>
      </c>
      <c r="DA108" t="s">
        <v>172</v>
      </c>
      <c r="DB108">
        <v>311.66899999999998</v>
      </c>
      <c r="DD108" t="s">
        <v>172</v>
      </c>
      <c r="DE108" t="s">
        <v>172</v>
      </c>
      <c r="DF108" t="s">
        <v>172</v>
      </c>
      <c r="DG108" t="s">
        <v>172</v>
      </c>
      <c r="DH108">
        <v>223.59100000000001</v>
      </c>
      <c r="DI108">
        <v>236.73699999999999</v>
      </c>
      <c r="DJ108" t="s">
        <v>172</v>
      </c>
      <c r="DK108">
        <v>311.66899999999998</v>
      </c>
      <c r="DM108" t="s">
        <v>172</v>
      </c>
      <c r="DN108" t="s">
        <v>172</v>
      </c>
      <c r="DO108" t="s">
        <v>172</v>
      </c>
      <c r="DP108" t="s">
        <v>172</v>
      </c>
      <c r="DQ108" t="s">
        <v>172</v>
      </c>
      <c r="DR108" t="s">
        <v>172</v>
      </c>
      <c r="DS108" t="s">
        <v>172</v>
      </c>
      <c r="DT108" t="s">
        <v>172</v>
      </c>
      <c r="DV108" t="s">
        <v>172</v>
      </c>
      <c r="DW108" t="s">
        <v>172</v>
      </c>
      <c r="DX108" t="s">
        <v>172</v>
      </c>
      <c r="DY108" t="s">
        <v>172</v>
      </c>
      <c r="EA108" t="s">
        <v>172</v>
      </c>
      <c r="EB108" t="s">
        <v>172</v>
      </c>
      <c r="EC108" t="s">
        <v>172</v>
      </c>
      <c r="ED108" t="s">
        <v>172</v>
      </c>
      <c r="EF108" t="s">
        <v>172</v>
      </c>
      <c r="EG108" t="s">
        <v>172</v>
      </c>
      <c r="EH108" t="s">
        <v>172</v>
      </c>
      <c r="EI108" t="s">
        <v>172</v>
      </c>
      <c r="EL108" t="str">
        <f t="shared" si="206"/>
        <v/>
      </c>
      <c r="EM108" t="str">
        <f t="shared" si="207"/>
        <v/>
      </c>
      <c r="EN108" t="str">
        <f t="shared" si="208"/>
        <v/>
      </c>
      <c r="EO108" t="str">
        <f t="shared" si="209"/>
        <v/>
      </c>
      <c r="EP108" t="str">
        <f t="shared" si="210"/>
        <v/>
      </c>
      <c r="EQ108" t="str">
        <f t="shared" si="211"/>
        <v/>
      </c>
      <c r="ER108" t="str">
        <f t="shared" si="212"/>
        <v/>
      </c>
      <c r="ES108" t="str">
        <f t="shared" si="213"/>
        <v/>
      </c>
      <c r="ET108" t="str">
        <f t="shared" si="214"/>
        <v/>
      </c>
      <c r="EU108" t="str">
        <f t="shared" si="215"/>
        <v/>
      </c>
      <c r="EV108" t="str">
        <f t="shared" si="216"/>
        <v/>
      </c>
      <c r="EW108" t="str">
        <f t="shared" si="217"/>
        <v/>
      </c>
      <c r="EX108" t="str">
        <f t="shared" si="218"/>
        <v/>
      </c>
      <c r="EY108" t="str">
        <f t="shared" si="219"/>
        <v/>
      </c>
      <c r="EZ108" t="str">
        <f t="shared" si="220"/>
        <v/>
      </c>
      <c r="FA108" t="str">
        <f t="shared" si="221"/>
        <v/>
      </c>
      <c r="FB108" t="str">
        <f t="shared" si="222"/>
        <v/>
      </c>
      <c r="FC108" t="str">
        <f t="shared" si="223"/>
        <v/>
      </c>
      <c r="FD108" t="str">
        <f t="shared" si="224"/>
        <v/>
      </c>
      <c r="FE108" t="str">
        <f t="shared" si="225"/>
        <v/>
      </c>
      <c r="FF108" t="str">
        <f t="shared" si="226"/>
        <v/>
      </c>
      <c r="FG108" t="str">
        <f t="shared" si="227"/>
        <v/>
      </c>
      <c r="FH108" t="str">
        <f t="shared" si="228"/>
        <v/>
      </c>
      <c r="FI108" t="str">
        <f t="shared" si="229"/>
        <v/>
      </c>
      <c r="FJ108" t="str">
        <f t="shared" si="230"/>
        <v/>
      </c>
      <c r="FK108" t="str">
        <f t="shared" si="231"/>
        <v/>
      </c>
      <c r="FL108" t="str">
        <f t="shared" si="232"/>
        <v/>
      </c>
      <c r="FM108" t="str">
        <f t="shared" si="233"/>
        <v/>
      </c>
      <c r="FN108" t="str">
        <f t="shared" si="234"/>
        <v/>
      </c>
      <c r="FO108" t="str">
        <f t="shared" si="235"/>
        <v/>
      </c>
      <c r="FP108" t="str">
        <f t="shared" si="236"/>
        <v/>
      </c>
      <c r="FQ108" t="str">
        <f t="shared" si="237"/>
        <v/>
      </c>
      <c r="FR108" t="str">
        <f t="shared" si="238"/>
        <v/>
      </c>
      <c r="FS108" t="str">
        <f t="shared" si="239"/>
        <v/>
      </c>
      <c r="FT108" t="str">
        <f t="shared" si="240"/>
        <v/>
      </c>
      <c r="FU108" t="str">
        <f t="shared" si="241"/>
        <v/>
      </c>
      <c r="FV108" t="str">
        <f t="shared" si="242"/>
        <v/>
      </c>
      <c r="FW108" t="str">
        <f t="shared" si="243"/>
        <v/>
      </c>
      <c r="FX108" t="str">
        <f t="shared" si="244"/>
        <v/>
      </c>
      <c r="FY108" t="str">
        <f t="shared" si="245"/>
        <v/>
      </c>
      <c r="FZ108" t="str">
        <f t="shared" si="246"/>
        <v/>
      </c>
      <c r="GA108" t="str">
        <f t="shared" si="247"/>
        <v/>
      </c>
      <c r="GB108" t="str">
        <f t="shared" si="248"/>
        <v/>
      </c>
      <c r="GC108" t="str">
        <f t="shared" si="249"/>
        <v/>
      </c>
      <c r="GD108" t="str">
        <f t="shared" si="250"/>
        <v/>
      </c>
      <c r="GE108" t="str">
        <f t="shared" si="251"/>
        <v/>
      </c>
      <c r="GF108" t="str">
        <f t="shared" si="252"/>
        <v/>
      </c>
      <c r="GG108" t="str">
        <f t="shared" si="253"/>
        <v/>
      </c>
      <c r="GH108" t="str">
        <f t="shared" si="254"/>
        <v/>
      </c>
      <c r="GI108" t="str">
        <f t="shared" si="255"/>
        <v/>
      </c>
      <c r="GJ108" t="str">
        <f t="shared" si="256"/>
        <v/>
      </c>
      <c r="GK108" t="str">
        <f t="shared" si="257"/>
        <v/>
      </c>
      <c r="GL108">
        <f t="shared" si="258"/>
        <v>171.96600000000001</v>
      </c>
      <c r="GM108">
        <f t="shared" si="259"/>
        <v>185.11199999999999</v>
      </c>
      <c r="GN108" t="str">
        <f t="shared" si="260"/>
        <v/>
      </c>
      <c r="GO108">
        <f t="shared" si="261"/>
        <v>260.04399999999998</v>
      </c>
    </row>
    <row r="109" spans="1:197" x14ac:dyDescent="0.2">
      <c r="A109" t="s">
        <v>122</v>
      </c>
      <c r="B109">
        <v>3.7120000000000002</v>
      </c>
      <c r="C109">
        <v>-7.4429999999999996</v>
      </c>
      <c r="D109">
        <v>916.3</v>
      </c>
      <c r="E109">
        <v>7306262050</v>
      </c>
      <c r="F109" s="2">
        <v>20</v>
      </c>
      <c r="G109" s="2">
        <v>50</v>
      </c>
      <c r="M109" s="2">
        <v>20</v>
      </c>
      <c r="N109" s="2">
        <v>50</v>
      </c>
      <c r="O109" s="2">
        <v>29.055</v>
      </c>
      <c r="T109" s="4">
        <f t="shared" si="262"/>
        <v>17.32474843341322</v>
      </c>
      <c r="U109" s="4">
        <f t="shared" si="263"/>
        <v>12.436032227013298</v>
      </c>
      <c r="V109" s="4">
        <f t="shared" si="264"/>
        <v>24.804122289713369</v>
      </c>
      <c r="W109" s="4">
        <f t="shared" si="265"/>
        <v>26.156684545250855</v>
      </c>
      <c r="BZ109">
        <v>247.893</v>
      </c>
      <c r="CA109">
        <v>269.66000000000003</v>
      </c>
      <c r="CB109">
        <v>340.04</v>
      </c>
      <c r="CU109" t="s">
        <v>172</v>
      </c>
      <c r="CV109" t="s">
        <v>172</v>
      </c>
      <c r="CW109" t="s">
        <v>172</v>
      </c>
      <c r="CX109" t="s">
        <v>172</v>
      </c>
      <c r="CY109" t="s">
        <v>172</v>
      </c>
      <c r="CZ109">
        <v>247.893</v>
      </c>
      <c r="DA109">
        <v>269.66000000000003</v>
      </c>
      <c r="DB109">
        <v>340.04</v>
      </c>
      <c r="DD109" t="s">
        <v>172</v>
      </c>
      <c r="DE109" t="s">
        <v>172</v>
      </c>
      <c r="DF109" t="s">
        <v>172</v>
      </c>
      <c r="DG109" t="s">
        <v>172</v>
      </c>
      <c r="DH109" t="s">
        <v>172</v>
      </c>
      <c r="DI109">
        <v>247.893</v>
      </c>
      <c r="DJ109">
        <v>269.66000000000003</v>
      </c>
      <c r="DK109">
        <v>340.04</v>
      </c>
      <c r="DM109" t="s">
        <v>172</v>
      </c>
      <c r="DN109" t="s">
        <v>172</v>
      </c>
      <c r="DO109" t="s">
        <v>172</v>
      </c>
      <c r="DP109" t="s">
        <v>172</v>
      </c>
      <c r="DQ109" t="s">
        <v>172</v>
      </c>
      <c r="DR109" t="s">
        <v>172</v>
      </c>
      <c r="DS109" t="s">
        <v>172</v>
      </c>
      <c r="DT109" t="s">
        <v>172</v>
      </c>
      <c r="DV109" t="s">
        <v>172</v>
      </c>
      <c r="DW109" t="s">
        <v>172</v>
      </c>
      <c r="DX109" t="s">
        <v>172</v>
      </c>
      <c r="DY109" t="s">
        <v>172</v>
      </c>
      <c r="EA109" t="s">
        <v>172</v>
      </c>
      <c r="EB109" t="s">
        <v>172</v>
      </c>
      <c r="EC109" t="s">
        <v>172</v>
      </c>
      <c r="ED109" t="s">
        <v>172</v>
      </c>
      <c r="EF109" t="s">
        <v>172</v>
      </c>
      <c r="EG109" t="s">
        <v>172</v>
      </c>
      <c r="EH109" t="s">
        <v>172</v>
      </c>
      <c r="EI109" t="s">
        <v>172</v>
      </c>
      <c r="EL109" t="str">
        <f t="shared" si="206"/>
        <v/>
      </c>
      <c r="EM109" t="str">
        <f t="shared" si="207"/>
        <v/>
      </c>
      <c r="EN109" t="str">
        <f t="shared" si="208"/>
        <v/>
      </c>
      <c r="EO109" t="str">
        <f t="shared" si="209"/>
        <v/>
      </c>
      <c r="EP109" t="str">
        <f t="shared" si="210"/>
        <v/>
      </c>
      <c r="EQ109" t="str">
        <f t="shared" si="211"/>
        <v/>
      </c>
      <c r="ER109" t="str">
        <f t="shared" si="212"/>
        <v/>
      </c>
      <c r="ES109" t="str">
        <f t="shared" si="213"/>
        <v/>
      </c>
      <c r="ET109" t="str">
        <f t="shared" si="214"/>
        <v/>
      </c>
      <c r="EU109" t="str">
        <f t="shared" si="215"/>
        <v/>
      </c>
      <c r="EV109" t="str">
        <f t="shared" si="216"/>
        <v/>
      </c>
      <c r="EW109" t="str">
        <f t="shared" si="217"/>
        <v/>
      </c>
      <c r="EX109" t="str">
        <f t="shared" si="218"/>
        <v/>
      </c>
      <c r="EY109" t="str">
        <f t="shared" si="219"/>
        <v/>
      </c>
      <c r="EZ109" t="str">
        <f t="shared" si="220"/>
        <v/>
      </c>
      <c r="FA109" t="str">
        <f t="shared" si="221"/>
        <v/>
      </c>
      <c r="FB109" t="str">
        <f t="shared" si="222"/>
        <v/>
      </c>
      <c r="FC109" t="str">
        <f t="shared" si="223"/>
        <v/>
      </c>
      <c r="FD109" t="str">
        <f t="shared" si="224"/>
        <v/>
      </c>
      <c r="FE109" t="str">
        <f t="shared" si="225"/>
        <v/>
      </c>
      <c r="FF109" t="str">
        <f t="shared" si="226"/>
        <v/>
      </c>
      <c r="FG109" t="str">
        <f t="shared" si="227"/>
        <v/>
      </c>
      <c r="FH109" t="str">
        <f t="shared" si="228"/>
        <v/>
      </c>
      <c r="FI109" t="str">
        <f t="shared" si="229"/>
        <v/>
      </c>
      <c r="FJ109" t="str">
        <f t="shared" si="230"/>
        <v/>
      </c>
      <c r="FK109" t="str">
        <f t="shared" si="231"/>
        <v/>
      </c>
      <c r="FL109" t="str">
        <f t="shared" si="232"/>
        <v/>
      </c>
      <c r="FM109" t="str">
        <f t="shared" si="233"/>
        <v/>
      </c>
      <c r="FN109" t="str">
        <f t="shared" si="234"/>
        <v/>
      </c>
      <c r="FO109" t="str">
        <f t="shared" si="235"/>
        <v/>
      </c>
      <c r="FP109" t="str">
        <f t="shared" si="236"/>
        <v/>
      </c>
      <c r="FQ109" t="str">
        <f t="shared" si="237"/>
        <v/>
      </c>
      <c r="FR109" t="str">
        <f t="shared" si="238"/>
        <v/>
      </c>
      <c r="FS109" t="str">
        <f t="shared" si="239"/>
        <v/>
      </c>
      <c r="FT109" t="str">
        <f t="shared" si="240"/>
        <v/>
      </c>
      <c r="FU109" t="str">
        <f t="shared" si="241"/>
        <v/>
      </c>
      <c r="FV109" t="str">
        <f t="shared" si="242"/>
        <v/>
      </c>
      <c r="FW109" t="str">
        <f t="shared" si="243"/>
        <v/>
      </c>
      <c r="FX109" t="str">
        <f t="shared" si="244"/>
        <v/>
      </c>
      <c r="FY109" t="str">
        <f t="shared" si="245"/>
        <v/>
      </c>
      <c r="FZ109" t="str">
        <f t="shared" si="246"/>
        <v/>
      </c>
      <c r="GA109" t="str">
        <f t="shared" si="247"/>
        <v/>
      </c>
      <c r="GB109" t="str">
        <f t="shared" si="248"/>
        <v/>
      </c>
      <c r="GC109" t="str">
        <f t="shared" si="249"/>
        <v/>
      </c>
      <c r="GD109" t="str">
        <f t="shared" si="250"/>
        <v/>
      </c>
      <c r="GE109" t="str">
        <f t="shared" si="251"/>
        <v/>
      </c>
      <c r="GF109" t="str">
        <f t="shared" si="252"/>
        <v/>
      </c>
      <c r="GG109" t="str">
        <f t="shared" si="253"/>
        <v/>
      </c>
      <c r="GH109" t="str">
        <f t="shared" si="254"/>
        <v/>
      </c>
      <c r="GI109" t="str">
        <f t="shared" si="255"/>
        <v/>
      </c>
      <c r="GJ109" t="str">
        <f t="shared" si="256"/>
        <v/>
      </c>
      <c r="GK109" t="str">
        <f t="shared" si="257"/>
        <v/>
      </c>
      <c r="GL109" t="str">
        <f t="shared" si="258"/>
        <v/>
      </c>
      <c r="GM109">
        <f t="shared" si="259"/>
        <v>218.83799999999999</v>
      </c>
      <c r="GN109">
        <f t="shared" si="260"/>
        <v>240.60500000000002</v>
      </c>
      <c r="GO109">
        <f t="shared" si="261"/>
        <v>310.98500000000001</v>
      </c>
    </row>
    <row r="110" spans="1:197" x14ac:dyDescent="0.2">
      <c r="A110" t="s">
        <v>123</v>
      </c>
      <c r="B110">
        <v>-0.70199999999999996</v>
      </c>
      <c r="C110">
        <v>-30.952999999999999</v>
      </c>
      <c r="D110">
        <v>759.07</v>
      </c>
      <c r="E110">
        <v>7308232226</v>
      </c>
      <c r="F110" s="2">
        <v>22</v>
      </c>
      <c r="G110" s="2">
        <v>26</v>
      </c>
      <c r="M110" s="2">
        <v>22</v>
      </c>
      <c r="N110" s="2">
        <v>26</v>
      </c>
      <c r="O110" s="2">
        <v>58.49</v>
      </c>
      <c r="T110" s="4">
        <f t="shared" si="262"/>
        <v>7.874366706212963</v>
      </c>
      <c r="U110" s="4">
        <f t="shared" si="263"/>
        <v>13.77867728237287</v>
      </c>
      <c r="V110" s="4">
        <f t="shared" si="264"/>
        <v>42.80173045053013</v>
      </c>
      <c r="W110" s="4">
        <f t="shared" si="265"/>
        <v>46.971178992399629</v>
      </c>
      <c r="BY110">
        <v>239.77</v>
      </c>
      <c r="BZ110">
        <v>248.97</v>
      </c>
      <c r="CB110">
        <v>316.01600000000002</v>
      </c>
      <c r="CU110" t="s">
        <v>172</v>
      </c>
      <c r="CV110" t="s">
        <v>172</v>
      </c>
      <c r="CW110" t="s">
        <v>172</v>
      </c>
      <c r="CX110" t="s">
        <v>172</v>
      </c>
      <c r="CY110">
        <v>239.77</v>
      </c>
      <c r="CZ110">
        <v>248.97</v>
      </c>
      <c r="DA110" t="s">
        <v>172</v>
      </c>
      <c r="DB110">
        <v>316.01600000000002</v>
      </c>
      <c r="DD110" t="s">
        <v>172</v>
      </c>
      <c r="DE110" t="s">
        <v>172</v>
      </c>
      <c r="DF110" t="s">
        <v>172</v>
      </c>
      <c r="DG110" t="s">
        <v>172</v>
      </c>
      <c r="DH110">
        <v>239.77</v>
      </c>
      <c r="DI110">
        <v>248.97</v>
      </c>
      <c r="DJ110" t="s">
        <v>172</v>
      </c>
      <c r="DK110">
        <v>316.01600000000002</v>
      </c>
      <c r="DM110" t="s">
        <v>172</v>
      </c>
      <c r="DN110" t="s">
        <v>172</v>
      </c>
      <c r="DO110" t="s">
        <v>172</v>
      </c>
      <c r="DP110" t="s">
        <v>172</v>
      </c>
      <c r="DQ110" t="s">
        <v>172</v>
      </c>
      <c r="DR110" t="s">
        <v>172</v>
      </c>
      <c r="DS110" t="s">
        <v>172</v>
      </c>
      <c r="DT110" t="s">
        <v>172</v>
      </c>
      <c r="DV110" t="s">
        <v>172</v>
      </c>
      <c r="DW110" t="s">
        <v>172</v>
      </c>
      <c r="DX110" t="s">
        <v>172</v>
      </c>
      <c r="DY110" t="s">
        <v>172</v>
      </c>
      <c r="EA110" t="s">
        <v>172</v>
      </c>
      <c r="EB110" t="s">
        <v>172</v>
      </c>
      <c r="EC110" t="s">
        <v>172</v>
      </c>
      <c r="ED110" t="s">
        <v>172</v>
      </c>
      <c r="EF110" t="s">
        <v>172</v>
      </c>
      <c r="EG110" t="s">
        <v>172</v>
      </c>
      <c r="EH110" t="s">
        <v>172</v>
      </c>
      <c r="EI110" t="s">
        <v>172</v>
      </c>
      <c r="EL110" t="str">
        <f t="shared" si="206"/>
        <v/>
      </c>
      <c r="EM110" t="str">
        <f t="shared" si="207"/>
        <v/>
      </c>
      <c r="EN110" t="str">
        <f t="shared" si="208"/>
        <v/>
      </c>
      <c r="EO110" t="str">
        <f t="shared" si="209"/>
        <v/>
      </c>
      <c r="EP110" t="str">
        <f t="shared" si="210"/>
        <v/>
      </c>
      <c r="EQ110" t="str">
        <f t="shared" si="211"/>
        <v/>
      </c>
      <c r="ER110" t="str">
        <f t="shared" si="212"/>
        <v/>
      </c>
      <c r="ES110" t="str">
        <f t="shared" si="213"/>
        <v/>
      </c>
      <c r="ET110" t="str">
        <f t="shared" si="214"/>
        <v/>
      </c>
      <c r="EU110" t="str">
        <f t="shared" si="215"/>
        <v/>
      </c>
      <c r="EV110" t="str">
        <f t="shared" si="216"/>
        <v/>
      </c>
      <c r="EW110" t="str">
        <f t="shared" si="217"/>
        <v/>
      </c>
      <c r="EX110" t="str">
        <f t="shared" si="218"/>
        <v/>
      </c>
      <c r="EY110" t="str">
        <f t="shared" si="219"/>
        <v/>
      </c>
      <c r="EZ110" t="str">
        <f t="shared" si="220"/>
        <v/>
      </c>
      <c r="FA110" t="str">
        <f t="shared" si="221"/>
        <v/>
      </c>
      <c r="FB110" t="str">
        <f t="shared" si="222"/>
        <v/>
      </c>
      <c r="FC110" t="str">
        <f t="shared" si="223"/>
        <v/>
      </c>
      <c r="FD110" t="str">
        <f t="shared" si="224"/>
        <v/>
      </c>
      <c r="FE110" t="str">
        <f t="shared" si="225"/>
        <v/>
      </c>
      <c r="FF110" t="str">
        <f t="shared" si="226"/>
        <v/>
      </c>
      <c r="FG110" t="str">
        <f t="shared" si="227"/>
        <v/>
      </c>
      <c r="FH110" t="str">
        <f t="shared" si="228"/>
        <v/>
      </c>
      <c r="FI110" t="str">
        <f t="shared" si="229"/>
        <v/>
      </c>
      <c r="FJ110" t="str">
        <f t="shared" si="230"/>
        <v/>
      </c>
      <c r="FK110" t="str">
        <f t="shared" si="231"/>
        <v/>
      </c>
      <c r="FL110" t="str">
        <f t="shared" si="232"/>
        <v/>
      </c>
      <c r="FM110" t="str">
        <f t="shared" si="233"/>
        <v/>
      </c>
      <c r="FN110" t="str">
        <f t="shared" si="234"/>
        <v/>
      </c>
      <c r="FO110" t="str">
        <f t="shared" si="235"/>
        <v/>
      </c>
      <c r="FP110" t="str">
        <f t="shared" si="236"/>
        <v/>
      </c>
      <c r="FQ110" t="str">
        <f t="shared" si="237"/>
        <v/>
      </c>
      <c r="FR110" t="str">
        <f t="shared" si="238"/>
        <v/>
      </c>
      <c r="FS110" t="str">
        <f t="shared" si="239"/>
        <v/>
      </c>
      <c r="FT110" t="str">
        <f t="shared" si="240"/>
        <v/>
      </c>
      <c r="FU110" t="str">
        <f t="shared" si="241"/>
        <v/>
      </c>
      <c r="FV110" t="str">
        <f t="shared" si="242"/>
        <v/>
      </c>
      <c r="FW110" t="str">
        <f t="shared" si="243"/>
        <v/>
      </c>
      <c r="FX110" t="str">
        <f t="shared" si="244"/>
        <v/>
      </c>
      <c r="FY110" t="str">
        <f t="shared" si="245"/>
        <v/>
      </c>
      <c r="FZ110" t="str">
        <f t="shared" si="246"/>
        <v/>
      </c>
      <c r="GA110" t="str">
        <f t="shared" si="247"/>
        <v/>
      </c>
      <c r="GB110" t="str">
        <f t="shared" si="248"/>
        <v/>
      </c>
      <c r="GC110" t="str">
        <f t="shared" si="249"/>
        <v/>
      </c>
      <c r="GD110" t="str">
        <f t="shared" si="250"/>
        <v/>
      </c>
      <c r="GE110" t="str">
        <f t="shared" si="251"/>
        <v/>
      </c>
      <c r="GF110" t="str">
        <f t="shared" si="252"/>
        <v/>
      </c>
      <c r="GG110" t="str">
        <f t="shared" si="253"/>
        <v/>
      </c>
      <c r="GH110" t="str">
        <f t="shared" si="254"/>
        <v/>
      </c>
      <c r="GI110" t="str">
        <f t="shared" si="255"/>
        <v/>
      </c>
      <c r="GJ110" t="str">
        <f t="shared" si="256"/>
        <v/>
      </c>
      <c r="GK110" t="str">
        <f t="shared" si="257"/>
        <v/>
      </c>
      <c r="GL110">
        <f t="shared" si="258"/>
        <v>181.28</v>
      </c>
      <c r="GM110">
        <f t="shared" si="259"/>
        <v>190.48</v>
      </c>
      <c r="GN110" t="str">
        <f t="shared" si="260"/>
        <v/>
      </c>
      <c r="GO110">
        <f t="shared" si="261"/>
        <v>257.52600000000001</v>
      </c>
    </row>
    <row r="111" spans="1:197" x14ac:dyDescent="0.2">
      <c r="A111" t="s">
        <v>124</v>
      </c>
      <c r="B111">
        <v>-3.028</v>
      </c>
      <c r="C111">
        <v>-20.402000000000001</v>
      </c>
      <c r="D111">
        <v>711.4</v>
      </c>
      <c r="E111">
        <v>7310290806</v>
      </c>
      <c r="F111" s="2">
        <v>8</v>
      </c>
      <c r="G111" s="2">
        <v>6</v>
      </c>
      <c r="M111" s="2">
        <v>8</v>
      </c>
      <c r="N111" s="2">
        <v>6</v>
      </c>
      <c r="O111" s="2">
        <v>51.835000000000001</v>
      </c>
      <c r="T111" s="4">
        <f t="shared" si="262"/>
        <v>3.0138641648644104</v>
      </c>
      <c r="U111" s="4">
        <f t="shared" si="263"/>
        <v>2.9805473928415989</v>
      </c>
      <c r="V111" s="4">
        <f t="shared" si="264"/>
        <v>37.291308016549188</v>
      </c>
      <c r="W111" s="4">
        <f t="shared" si="265"/>
        <v>36.17471520310918</v>
      </c>
      <c r="BY111">
        <v>218.78200000000001</v>
      </c>
      <c r="BZ111">
        <v>218.78200000000001</v>
      </c>
      <c r="CA111">
        <v>128.07499999999999</v>
      </c>
      <c r="CU111" t="s">
        <v>172</v>
      </c>
      <c r="CV111" t="s">
        <v>172</v>
      </c>
      <c r="CW111" t="s">
        <v>172</v>
      </c>
      <c r="CX111" t="s">
        <v>172</v>
      </c>
      <c r="CY111">
        <v>218.78200000000001</v>
      </c>
      <c r="CZ111">
        <v>218.78200000000001</v>
      </c>
      <c r="DA111">
        <v>128.07499999999999</v>
      </c>
      <c r="DB111" t="s">
        <v>172</v>
      </c>
      <c r="DD111" t="s">
        <v>172</v>
      </c>
      <c r="DE111" t="s">
        <v>172</v>
      </c>
      <c r="DF111" t="s">
        <v>172</v>
      </c>
      <c r="DG111" t="s">
        <v>172</v>
      </c>
      <c r="DH111">
        <v>218.78200000000001</v>
      </c>
      <c r="DI111">
        <v>218.78200000000001</v>
      </c>
      <c r="DJ111">
        <v>128.07499999999999</v>
      </c>
      <c r="DK111" t="s">
        <v>172</v>
      </c>
      <c r="DM111" t="s">
        <v>172</v>
      </c>
      <c r="DN111" t="s">
        <v>172</v>
      </c>
      <c r="DO111" t="s">
        <v>172</v>
      </c>
      <c r="DP111" t="s">
        <v>172</v>
      </c>
      <c r="DQ111" t="s">
        <v>172</v>
      </c>
      <c r="DR111" t="s">
        <v>172</v>
      </c>
      <c r="DS111" t="s">
        <v>172</v>
      </c>
      <c r="DT111" t="s">
        <v>172</v>
      </c>
      <c r="DV111" t="s">
        <v>172</v>
      </c>
      <c r="DW111" t="s">
        <v>172</v>
      </c>
      <c r="DX111" t="s">
        <v>172</v>
      </c>
      <c r="DY111" t="s">
        <v>172</v>
      </c>
      <c r="EA111" t="s">
        <v>172</v>
      </c>
      <c r="EB111" t="s">
        <v>172</v>
      </c>
      <c r="EC111" t="s">
        <v>172</v>
      </c>
      <c r="ED111" t="s">
        <v>172</v>
      </c>
      <c r="EF111" t="s">
        <v>172</v>
      </c>
      <c r="EG111" t="s">
        <v>172</v>
      </c>
      <c r="EH111" t="s">
        <v>172</v>
      </c>
      <c r="EI111" t="s">
        <v>172</v>
      </c>
      <c r="EL111" t="str">
        <f t="shared" si="206"/>
        <v/>
      </c>
      <c r="EM111" t="str">
        <f t="shared" si="207"/>
        <v/>
      </c>
      <c r="EN111" t="str">
        <f t="shared" si="208"/>
        <v/>
      </c>
      <c r="EO111" t="str">
        <f t="shared" si="209"/>
        <v/>
      </c>
      <c r="EP111" t="str">
        <f t="shared" si="210"/>
        <v/>
      </c>
      <c r="EQ111" t="str">
        <f t="shared" si="211"/>
        <v/>
      </c>
      <c r="ER111" t="str">
        <f t="shared" si="212"/>
        <v/>
      </c>
      <c r="ES111" t="str">
        <f t="shared" si="213"/>
        <v/>
      </c>
      <c r="ET111" t="str">
        <f t="shared" si="214"/>
        <v/>
      </c>
      <c r="EU111" t="str">
        <f t="shared" si="215"/>
        <v/>
      </c>
      <c r="EV111" t="str">
        <f t="shared" si="216"/>
        <v/>
      </c>
      <c r="EW111" t="str">
        <f t="shared" si="217"/>
        <v/>
      </c>
      <c r="EX111" t="str">
        <f t="shared" si="218"/>
        <v/>
      </c>
      <c r="EY111" t="str">
        <f t="shared" si="219"/>
        <v/>
      </c>
      <c r="EZ111" t="str">
        <f t="shared" si="220"/>
        <v/>
      </c>
      <c r="FA111" t="str">
        <f t="shared" si="221"/>
        <v/>
      </c>
      <c r="FB111" t="str">
        <f t="shared" si="222"/>
        <v/>
      </c>
      <c r="FC111" t="str">
        <f t="shared" si="223"/>
        <v/>
      </c>
      <c r="FD111" t="str">
        <f t="shared" si="224"/>
        <v/>
      </c>
      <c r="FE111" t="str">
        <f t="shared" si="225"/>
        <v/>
      </c>
      <c r="FF111" t="str">
        <f t="shared" si="226"/>
        <v/>
      </c>
      <c r="FG111" t="str">
        <f t="shared" si="227"/>
        <v/>
      </c>
      <c r="FH111" t="str">
        <f t="shared" si="228"/>
        <v/>
      </c>
      <c r="FI111" t="str">
        <f t="shared" si="229"/>
        <v/>
      </c>
      <c r="FJ111" t="str">
        <f t="shared" si="230"/>
        <v/>
      </c>
      <c r="FK111" t="str">
        <f t="shared" si="231"/>
        <v/>
      </c>
      <c r="FL111" t="str">
        <f t="shared" si="232"/>
        <v/>
      </c>
      <c r="FM111" t="str">
        <f t="shared" si="233"/>
        <v/>
      </c>
      <c r="FN111" t="str">
        <f t="shared" si="234"/>
        <v/>
      </c>
      <c r="FO111" t="str">
        <f t="shared" si="235"/>
        <v/>
      </c>
      <c r="FP111" t="str">
        <f t="shared" si="236"/>
        <v/>
      </c>
      <c r="FQ111" t="str">
        <f t="shared" si="237"/>
        <v/>
      </c>
      <c r="FR111" t="str">
        <f t="shared" si="238"/>
        <v/>
      </c>
      <c r="FS111" t="str">
        <f t="shared" si="239"/>
        <v/>
      </c>
      <c r="FT111" t="str">
        <f t="shared" si="240"/>
        <v/>
      </c>
      <c r="FU111" t="str">
        <f t="shared" si="241"/>
        <v/>
      </c>
      <c r="FV111" t="str">
        <f t="shared" si="242"/>
        <v/>
      </c>
      <c r="FW111" t="str">
        <f t="shared" si="243"/>
        <v/>
      </c>
      <c r="FX111" t="str">
        <f t="shared" si="244"/>
        <v/>
      </c>
      <c r="FY111" t="str">
        <f t="shared" si="245"/>
        <v/>
      </c>
      <c r="FZ111" t="str">
        <f t="shared" si="246"/>
        <v/>
      </c>
      <c r="GA111" t="str">
        <f t="shared" si="247"/>
        <v/>
      </c>
      <c r="GB111" t="str">
        <f t="shared" si="248"/>
        <v/>
      </c>
      <c r="GC111" t="str">
        <f t="shared" si="249"/>
        <v/>
      </c>
      <c r="GD111" t="str">
        <f t="shared" si="250"/>
        <v/>
      </c>
      <c r="GE111" t="str">
        <f t="shared" si="251"/>
        <v/>
      </c>
      <c r="GF111" t="str">
        <f t="shared" si="252"/>
        <v/>
      </c>
      <c r="GG111" t="str">
        <f t="shared" si="253"/>
        <v/>
      </c>
      <c r="GH111" t="str">
        <f t="shared" si="254"/>
        <v/>
      </c>
      <c r="GI111" t="str">
        <f t="shared" si="255"/>
        <v/>
      </c>
      <c r="GJ111" t="str">
        <f t="shared" si="256"/>
        <v/>
      </c>
      <c r="GK111" t="str">
        <f t="shared" si="257"/>
        <v/>
      </c>
      <c r="GL111">
        <f t="shared" si="258"/>
        <v>166.947</v>
      </c>
      <c r="GM111">
        <f t="shared" si="259"/>
        <v>166.947</v>
      </c>
      <c r="GN111">
        <f t="shared" si="260"/>
        <v>76.239999999999981</v>
      </c>
      <c r="GO111" t="str">
        <f t="shared" si="261"/>
        <v/>
      </c>
    </row>
    <row r="112" spans="1:197" x14ac:dyDescent="0.2">
      <c r="A112" t="s">
        <v>125</v>
      </c>
      <c r="B112">
        <v>-7.7640000000000002</v>
      </c>
      <c r="C112">
        <v>-25.119</v>
      </c>
      <c r="D112">
        <v>777.2</v>
      </c>
      <c r="E112">
        <v>7310300059</v>
      </c>
      <c r="F112" s="2">
        <v>0</v>
      </c>
      <c r="G112" s="2">
        <v>59</v>
      </c>
      <c r="M112" s="2">
        <v>0</v>
      </c>
      <c r="N112" s="2">
        <v>59</v>
      </c>
      <c r="O112" s="2">
        <v>19.628</v>
      </c>
      <c r="T112" s="4">
        <f t="shared" si="262"/>
        <v>5.045789076974379</v>
      </c>
      <c r="U112" s="4">
        <f t="shared" si="263"/>
        <v>8.6463353934958285</v>
      </c>
      <c r="V112" s="4">
        <f t="shared" si="264"/>
        <v>43.910968610564595</v>
      </c>
      <c r="W112" s="4">
        <f t="shared" si="265"/>
        <v>40.184978322017763</v>
      </c>
      <c r="BZ112">
        <v>205.56399999999999</v>
      </c>
      <c r="CA112">
        <v>302.84399999999999</v>
      </c>
      <c r="CB112">
        <v>289.69799999999998</v>
      </c>
      <c r="CU112" t="s">
        <v>172</v>
      </c>
      <c r="CV112" t="s">
        <v>172</v>
      </c>
      <c r="CW112" t="s">
        <v>172</v>
      </c>
      <c r="CX112" t="s">
        <v>172</v>
      </c>
      <c r="CY112" t="s">
        <v>172</v>
      </c>
      <c r="CZ112">
        <v>205.56399999999999</v>
      </c>
      <c r="DA112">
        <v>302.84399999999999</v>
      </c>
      <c r="DB112">
        <v>289.69799999999998</v>
      </c>
      <c r="DD112" t="s">
        <v>172</v>
      </c>
      <c r="DE112" t="s">
        <v>172</v>
      </c>
      <c r="DF112" t="s">
        <v>172</v>
      </c>
      <c r="DG112" t="s">
        <v>172</v>
      </c>
      <c r="DH112" t="s">
        <v>172</v>
      </c>
      <c r="DI112">
        <v>205.56399999999999</v>
      </c>
      <c r="DJ112">
        <v>302.84399999999999</v>
      </c>
      <c r="DK112">
        <v>289.69799999999998</v>
      </c>
      <c r="DM112" t="s">
        <v>172</v>
      </c>
      <c r="DN112" t="s">
        <v>172</v>
      </c>
      <c r="DO112" t="s">
        <v>172</v>
      </c>
      <c r="DP112" t="s">
        <v>172</v>
      </c>
      <c r="DQ112" t="s">
        <v>172</v>
      </c>
      <c r="DR112" t="s">
        <v>172</v>
      </c>
      <c r="DS112" t="s">
        <v>172</v>
      </c>
      <c r="DT112" t="s">
        <v>172</v>
      </c>
      <c r="DV112" t="s">
        <v>172</v>
      </c>
      <c r="DW112" t="s">
        <v>172</v>
      </c>
      <c r="DX112" t="s">
        <v>172</v>
      </c>
      <c r="DY112" t="s">
        <v>172</v>
      </c>
      <c r="EA112" t="s">
        <v>172</v>
      </c>
      <c r="EB112" t="s">
        <v>172</v>
      </c>
      <c r="EC112" t="s">
        <v>172</v>
      </c>
      <c r="ED112" t="s">
        <v>172</v>
      </c>
      <c r="EF112" t="s">
        <v>172</v>
      </c>
      <c r="EG112" t="s">
        <v>172</v>
      </c>
      <c r="EH112" t="s">
        <v>172</v>
      </c>
      <c r="EI112" t="s">
        <v>172</v>
      </c>
      <c r="EL112" t="str">
        <f t="shared" si="206"/>
        <v/>
      </c>
      <c r="EM112" t="str">
        <f t="shared" si="207"/>
        <v/>
      </c>
      <c r="EN112" t="str">
        <f t="shared" si="208"/>
        <v/>
      </c>
      <c r="EO112" t="str">
        <f t="shared" si="209"/>
        <v/>
      </c>
      <c r="EP112" t="str">
        <f t="shared" si="210"/>
        <v/>
      </c>
      <c r="EQ112" t="str">
        <f t="shared" si="211"/>
        <v/>
      </c>
      <c r="ER112" t="str">
        <f t="shared" si="212"/>
        <v/>
      </c>
      <c r="ES112" t="str">
        <f t="shared" si="213"/>
        <v/>
      </c>
      <c r="ET112" t="str">
        <f t="shared" si="214"/>
        <v/>
      </c>
      <c r="EU112" t="str">
        <f t="shared" si="215"/>
        <v/>
      </c>
      <c r="EV112" t="str">
        <f t="shared" si="216"/>
        <v/>
      </c>
      <c r="EW112" t="str">
        <f t="shared" si="217"/>
        <v/>
      </c>
      <c r="EX112" t="str">
        <f t="shared" si="218"/>
        <v/>
      </c>
      <c r="EY112" t="str">
        <f t="shared" si="219"/>
        <v/>
      </c>
      <c r="EZ112" t="str">
        <f t="shared" si="220"/>
        <v/>
      </c>
      <c r="FA112" t="str">
        <f t="shared" si="221"/>
        <v/>
      </c>
      <c r="FB112" t="str">
        <f t="shared" si="222"/>
        <v/>
      </c>
      <c r="FC112" t="str">
        <f t="shared" si="223"/>
        <v/>
      </c>
      <c r="FD112" t="str">
        <f t="shared" si="224"/>
        <v/>
      </c>
      <c r="FE112" t="str">
        <f t="shared" si="225"/>
        <v/>
      </c>
      <c r="FF112" t="str">
        <f t="shared" si="226"/>
        <v/>
      </c>
      <c r="FG112" t="str">
        <f t="shared" si="227"/>
        <v/>
      </c>
      <c r="FH112" t="str">
        <f t="shared" si="228"/>
        <v/>
      </c>
      <c r="FI112" t="str">
        <f t="shared" si="229"/>
        <v/>
      </c>
      <c r="FJ112" t="str">
        <f t="shared" si="230"/>
        <v/>
      </c>
      <c r="FK112" t="str">
        <f t="shared" si="231"/>
        <v/>
      </c>
      <c r="FL112" t="str">
        <f t="shared" si="232"/>
        <v/>
      </c>
      <c r="FM112" t="str">
        <f t="shared" si="233"/>
        <v/>
      </c>
      <c r="FN112" t="str">
        <f t="shared" si="234"/>
        <v/>
      </c>
      <c r="FO112" t="str">
        <f t="shared" si="235"/>
        <v/>
      </c>
      <c r="FP112" t="str">
        <f t="shared" si="236"/>
        <v/>
      </c>
      <c r="FQ112" t="str">
        <f t="shared" si="237"/>
        <v/>
      </c>
      <c r="FR112" t="str">
        <f t="shared" si="238"/>
        <v/>
      </c>
      <c r="FS112" t="str">
        <f t="shared" si="239"/>
        <v/>
      </c>
      <c r="FT112" t="str">
        <f t="shared" si="240"/>
        <v/>
      </c>
      <c r="FU112" t="str">
        <f t="shared" si="241"/>
        <v/>
      </c>
      <c r="FV112" t="str">
        <f t="shared" si="242"/>
        <v/>
      </c>
      <c r="FW112" t="str">
        <f t="shared" si="243"/>
        <v/>
      </c>
      <c r="FX112" t="str">
        <f t="shared" si="244"/>
        <v/>
      </c>
      <c r="FY112" t="str">
        <f t="shared" si="245"/>
        <v/>
      </c>
      <c r="FZ112" t="str">
        <f t="shared" si="246"/>
        <v/>
      </c>
      <c r="GA112" t="str">
        <f t="shared" si="247"/>
        <v/>
      </c>
      <c r="GB112" t="str">
        <f t="shared" si="248"/>
        <v/>
      </c>
      <c r="GC112" t="str">
        <f t="shared" si="249"/>
        <v/>
      </c>
      <c r="GD112" t="str">
        <f t="shared" si="250"/>
        <v/>
      </c>
      <c r="GE112" t="str">
        <f t="shared" si="251"/>
        <v/>
      </c>
      <c r="GF112" t="str">
        <f t="shared" si="252"/>
        <v/>
      </c>
      <c r="GG112" t="str">
        <f t="shared" si="253"/>
        <v/>
      </c>
      <c r="GH112" t="str">
        <f t="shared" si="254"/>
        <v/>
      </c>
      <c r="GI112" t="str">
        <f t="shared" si="255"/>
        <v/>
      </c>
      <c r="GJ112" t="str">
        <f t="shared" si="256"/>
        <v/>
      </c>
      <c r="GK112" t="str">
        <f t="shared" si="257"/>
        <v/>
      </c>
      <c r="GL112" t="str">
        <f t="shared" si="258"/>
        <v/>
      </c>
      <c r="GM112">
        <f t="shared" si="259"/>
        <v>185.93599999999998</v>
      </c>
      <c r="GN112">
        <f t="shared" si="260"/>
        <v>283.21600000000001</v>
      </c>
      <c r="GO112">
        <f t="shared" si="261"/>
        <v>270.07</v>
      </c>
    </row>
    <row r="113" spans="1:197" x14ac:dyDescent="0.2">
      <c r="A113" t="s">
        <v>126</v>
      </c>
      <c r="B113">
        <v>23.085000000000001</v>
      </c>
      <c r="C113">
        <v>-36.731000000000002</v>
      </c>
      <c r="D113">
        <v>854.59</v>
      </c>
      <c r="E113">
        <v>7311092017</v>
      </c>
      <c r="F113" s="2">
        <v>20</v>
      </c>
      <c r="G113" s="2">
        <v>17</v>
      </c>
      <c r="M113" s="2">
        <v>20</v>
      </c>
      <c r="N113" s="2">
        <v>17</v>
      </c>
      <c r="O113" s="2">
        <v>27.454000000000001</v>
      </c>
      <c r="T113" s="4">
        <f t="shared" si="262"/>
        <v>29.145467776787807</v>
      </c>
      <c r="U113" s="4">
        <f t="shared" si="263"/>
        <v>32.665082039858341</v>
      </c>
      <c r="V113" s="4">
        <f t="shared" si="264"/>
        <v>36.677951017320012</v>
      </c>
      <c r="W113" s="4">
        <f t="shared" si="265"/>
        <v>60.308725235727906</v>
      </c>
      <c r="BZ113">
        <v>280.09800000000001</v>
      </c>
      <c r="CA113">
        <v>291.99799999999999</v>
      </c>
      <c r="CB113">
        <v>309.34199999999998</v>
      </c>
      <c r="CU113" t="s">
        <v>172</v>
      </c>
      <c r="CV113" t="s">
        <v>172</v>
      </c>
      <c r="CW113" t="s">
        <v>172</v>
      </c>
      <c r="CX113" t="s">
        <v>172</v>
      </c>
      <c r="CY113" t="s">
        <v>172</v>
      </c>
      <c r="CZ113">
        <v>280.09800000000001</v>
      </c>
      <c r="DA113">
        <v>291.99799999999999</v>
      </c>
      <c r="DB113">
        <v>309.34199999999998</v>
      </c>
      <c r="DD113" t="s">
        <v>172</v>
      </c>
      <c r="DE113" t="s">
        <v>172</v>
      </c>
      <c r="DF113" t="s">
        <v>172</v>
      </c>
      <c r="DG113" t="s">
        <v>172</v>
      </c>
      <c r="DH113" t="s">
        <v>172</v>
      </c>
      <c r="DI113">
        <v>280.09800000000001</v>
      </c>
      <c r="DJ113">
        <v>291.99799999999999</v>
      </c>
      <c r="DK113">
        <v>309.34199999999998</v>
      </c>
      <c r="DM113" t="s">
        <v>172</v>
      </c>
      <c r="DN113" t="s">
        <v>172</v>
      </c>
      <c r="DO113" t="s">
        <v>172</v>
      </c>
      <c r="DP113" t="s">
        <v>172</v>
      </c>
      <c r="DQ113" t="s">
        <v>172</v>
      </c>
      <c r="DR113" t="s">
        <v>172</v>
      </c>
      <c r="DS113" t="s">
        <v>172</v>
      </c>
      <c r="DT113" t="s">
        <v>172</v>
      </c>
      <c r="DV113" t="s">
        <v>172</v>
      </c>
      <c r="DW113" t="s">
        <v>172</v>
      </c>
      <c r="DX113" t="s">
        <v>172</v>
      </c>
      <c r="DY113" t="s">
        <v>172</v>
      </c>
      <c r="EA113" t="s">
        <v>172</v>
      </c>
      <c r="EB113" t="s">
        <v>172</v>
      </c>
      <c r="EC113" t="s">
        <v>172</v>
      </c>
      <c r="ED113" t="s">
        <v>172</v>
      </c>
      <c r="EF113" t="s">
        <v>172</v>
      </c>
      <c r="EG113" t="s">
        <v>172</v>
      </c>
      <c r="EH113" t="s">
        <v>172</v>
      </c>
      <c r="EI113" t="s">
        <v>172</v>
      </c>
      <c r="EL113" t="str">
        <f t="shared" si="206"/>
        <v/>
      </c>
      <c r="EM113" t="str">
        <f t="shared" si="207"/>
        <v/>
      </c>
      <c r="EN113" t="str">
        <f t="shared" si="208"/>
        <v/>
      </c>
      <c r="EO113" t="str">
        <f t="shared" si="209"/>
        <v/>
      </c>
      <c r="EP113" t="str">
        <f t="shared" si="210"/>
        <v/>
      </c>
      <c r="EQ113" t="str">
        <f t="shared" si="211"/>
        <v/>
      </c>
      <c r="ER113" t="str">
        <f t="shared" si="212"/>
        <v/>
      </c>
      <c r="ES113" t="str">
        <f t="shared" si="213"/>
        <v/>
      </c>
      <c r="ET113" t="str">
        <f t="shared" si="214"/>
        <v/>
      </c>
      <c r="EU113" t="str">
        <f t="shared" si="215"/>
        <v/>
      </c>
      <c r="EV113" t="str">
        <f t="shared" si="216"/>
        <v/>
      </c>
      <c r="EW113" t="str">
        <f t="shared" si="217"/>
        <v/>
      </c>
      <c r="EX113" t="str">
        <f t="shared" si="218"/>
        <v/>
      </c>
      <c r="EY113" t="str">
        <f t="shared" si="219"/>
        <v/>
      </c>
      <c r="EZ113" t="str">
        <f t="shared" si="220"/>
        <v/>
      </c>
      <c r="FA113" t="str">
        <f t="shared" si="221"/>
        <v/>
      </c>
      <c r="FB113" t="str">
        <f t="shared" si="222"/>
        <v/>
      </c>
      <c r="FC113" t="str">
        <f t="shared" si="223"/>
        <v/>
      </c>
      <c r="FD113" t="str">
        <f t="shared" si="224"/>
        <v/>
      </c>
      <c r="FE113" t="str">
        <f t="shared" si="225"/>
        <v/>
      </c>
      <c r="FF113" t="str">
        <f t="shared" si="226"/>
        <v/>
      </c>
      <c r="FG113" t="str">
        <f t="shared" si="227"/>
        <v/>
      </c>
      <c r="FH113" t="str">
        <f t="shared" si="228"/>
        <v/>
      </c>
      <c r="FI113" t="str">
        <f t="shared" si="229"/>
        <v/>
      </c>
      <c r="FJ113" t="str">
        <f t="shared" si="230"/>
        <v/>
      </c>
      <c r="FK113" t="str">
        <f t="shared" si="231"/>
        <v/>
      </c>
      <c r="FL113" t="str">
        <f t="shared" si="232"/>
        <v/>
      </c>
      <c r="FM113" t="str">
        <f t="shared" si="233"/>
        <v/>
      </c>
      <c r="FN113" t="str">
        <f t="shared" si="234"/>
        <v/>
      </c>
      <c r="FO113" t="str">
        <f t="shared" si="235"/>
        <v/>
      </c>
      <c r="FP113" t="str">
        <f t="shared" si="236"/>
        <v/>
      </c>
      <c r="FQ113" t="str">
        <f t="shared" si="237"/>
        <v/>
      </c>
      <c r="FR113" t="str">
        <f t="shared" si="238"/>
        <v/>
      </c>
      <c r="FS113" t="str">
        <f t="shared" si="239"/>
        <v/>
      </c>
      <c r="FT113" t="str">
        <f t="shared" si="240"/>
        <v/>
      </c>
      <c r="FU113" t="str">
        <f t="shared" si="241"/>
        <v/>
      </c>
      <c r="FV113" t="str">
        <f t="shared" si="242"/>
        <v/>
      </c>
      <c r="FW113" t="str">
        <f t="shared" si="243"/>
        <v/>
      </c>
      <c r="FX113" t="str">
        <f t="shared" si="244"/>
        <v/>
      </c>
      <c r="FY113" t="str">
        <f t="shared" si="245"/>
        <v/>
      </c>
      <c r="FZ113" t="str">
        <f t="shared" si="246"/>
        <v/>
      </c>
      <c r="GA113" t="str">
        <f t="shared" si="247"/>
        <v/>
      </c>
      <c r="GB113" t="str">
        <f t="shared" si="248"/>
        <v/>
      </c>
      <c r="GC113" t="str">
        <f t="shared" si="249"/>
        <v/>
      </c>
      <c r="GD113" t="str">
        <f t="shared" si="250"/>
        <v/>
      </c>
      <c r="GE113" t="str">
        <f t="shared" si="251"/>
        <v/>
      </c>
      <c r="GF113" t="str">
        <f t="shared" si="252"/>
        <v/>
      </c>
      <c r="GG113" t="str">
        <f t="shared" si="253"/>
        <v/>
      </c>
      <c r="GH113" t="str">
        <f t="shared" si="254"/>
        <v/>
      </c>
      <c r="GI113" t="str">
        <f t="shared" si="255"/>
        <v/>
      </c>
      <c r="GJ113" t="str">
        <f t="shared" si="256"/>
        <v/>
      </c>
      <c r="GK113" t="str">
        <f t="shared" si="257"/>
        <v/>
      </c>
      <c r="GL113" t="str">
        <f t="shared" si="258"/>
        <v/>
      </c>
      <c r="GM113">
        <f t="shared" si="259"/>
        <v>252.64400000000001</v>
      </c>
      <c r="GN113">
        <f t="shared" si="260"/>
        <v>264.54399999999998</v>
      </c>
      <c r="GO113">
        <f t="shared" si="261"/>
        <v>281.88799999999998</v>
      </c>
    </row>
    <row r="114" spans="1:197" x14ac:dyDescent="0.2">
      <c r="A114" t="s">
        <v>127</v>
      </c>
      <c r="B114">
        <v>24.61</v>
      </c>
      <c r="C114">
        <v>-23.61</v>
      </c>
      <c r="D114">
        <v>779.18</v>
      </c>
      <c r="E114">
        <v>7311251617</v>
      </c>
      <c r="F114" s="2">
        <v>16</v>
      </c>
      <c r="G114" s="2">
        <v>17</v>
      </c>
      <c r="M114" s="2">
        <v>16</v>
      </c>
      <c r="N114" s="2">
        <v>17</v>
      </c>
      <c r="O114" s="2">
        <v>49.378</v>
      </c>
      <c r="T114" s="4">
        <f t="shared" si="262"/>
        <v>27.620616941036111</v>
      </c>
      <c r="U114" s="4">
        <f t="shared" si="263"/>
        <v>28.871740988277544</v>
      </c>
      <c r="V114" s="4">
        <f t="shared" si="264"/>
        <v>24.615395709908398</v>
      </c>
      <c r="W114" s="4">
        <f t="shared" si="265"/>
        <v>50.816640250060452</v>
      </c>
      <c r="BY114">
        <v>278.18</v>
      </c>
      <c r="BZ114">
        <v>282.12400000000002</v>
      </c>
      <c r="CA114">
        <v>270.29199999999997</v>
      </c>
      <c r="CB114">
        <v>355.74099999999999</v>
      </c>
      <c r="CU114" t="s">
        <v>172</v>
      </c>
      <c r="CV114" t="s">
        <v>172</v>
      </c>
      <c r="CW114" t="s">
        <v>172</v>
      </c>
      <c r="CX114" t="s">
        <v>172</v>
      </c>
      <c r="CY114">
        <v>278.18</v>
      </c>
      <c r="CZ114">
        <v>282.12400000000002</v>
      </c>
      <c r="DA114">
        <v>270.29199999999997</v>
      </c>
      <c r="DB114">
        <v>355.74099999999999</v>
      </c>
      <c r="DD114" t="s">
        <v>172</v>
      </c>
      <c r="DE114" t="s">
        <v>172</v>
      </c>
      <c r="DF114" t="s">
        <v>172</v>
      </c>
      <c r="DG114" t="s">
        <v>172</v>
      </c>
      <c r="DH114">
        <v>278.18</v>
      </c>
      <c r="DI114">
        <v>282.12400000000002</v>
      </c>
      <c r="DJ114">
        <v>270.29199999999997</v>
      </c>
      <c r="DK114">
        <v>355.74099999999999</v>
      </c>
      <c r="DM114" t="s">
        <v>172</v>
      </c>
      <c r="DN114" t="s">
        <v>172</v>
      </c>
      <c r="DO114" t="s">
        <v>172</v>
      </c>
      <c r="DP114" t="s">
        <v>172</v>
      </c>
      <c r="DQ114" t="s">
        <v>172</v>
      </c>
      <c r="DR114" t="s">
        <v>172</v>
      </c>
      <c r="DS114" t="s">
        <v>172</v>
      </c>
      <c r="DT114" t="s">
        <v>172</v>
      </c>
      <c r="DV114" t="s">
        <v>172</v>
      </c>
      <c r="DW114" t="s">
        <v>172</v>
      </c>
      <c r="DX114" t="s">
        <v>172</v>
      </c>
      <c r="DY114" t="s">
        <v>172</v>
      </c>
      <c r="EA114" t="s">
        <v>172</v>
      </c>
      <c r="EB114" t="s">
        <v>172</v>
      </c>
      <c r="EC114" t="s">
        <v>172</v>
      </c>
      <c r="ED114" t="s">
        <v>172</v>
      </c>
      <c r="EF114" t="s">
        <v>172</v>
      </c>
      <c r="EG114" t="s">
        <v>172</v>
      </c>
      <c r="EH114" t="s">
        <v>172</v>
      </c>
      <c r="EI114" t="s">
        <v>172</v>
      </c>
      <c r="EL114" t="str">
        <f t="shared" ref="EL114:EL131" si="266">IF(AND(ISNUMBER(Y114),ISNUMBER($H114)),Y114-$H114,"")</f>
        <v/>
      </c>
      <c r="EM114" t="str">
        <f t="shared" ref="EM114:EM131" si="267">IF(AND(ISNUMBER(Z114),ISNUMBER($H114)),Z114-$H114,"")</f>
        <v/>
      </c>
      <c r="EN114" t="str">
        <f t="shared" ref="EN114:EN131" si="268">IF(AND(ISNUMBER(AA114),ISNUMBER($H114)),AA114-$H114,"")</f>
        <v/>
      </c>
      <c r="EO114" t="str">
        <f t="shared" ref="EO114:EO131" si="269">IF(AND(ISNUMBER(AB114),ISNUMBER($H114)),AB114-$H114,"")</f>
        <v/>
      </c>
      <c r="EP114" t="str">
        <f t="shared" ref="EP114:EP131" si="270">IF(AND(ISNUMBER(AC114),ISNUMBER($H114)),AC114-$H114,"")</f>
        <v/>
      </c>
      <c r="EQ114" t="str">
        <f t="shared" ref="EQ114:EQ131" si="271">IF(AND(ISNUMBER(AD114),ISNUMBER($H114)),AD114-$H114,"")</f>
        <v/>
      </c>
      <c r="ER114" t="str">
        <f t="shared" ref="ER114:ER131" si="272">IF(AND(ISNUMBER(AE114),ISNUMBER($H114)),AE114-$H114,"")</f>
        <v/>
      </c>
      <c r="ES114" t="str">
        <f t="shared" ref="ES114:ES131" si="273">IF(AND(ISNUMBER(AF114),ISNUMBER($H114)),AF114-$H114,"")</f>
        <v/>
      </c>
      <c r="ET114" t="str">
        <f t="shared" ref="ET114:ET131" si="274">IF(AND(ISNUMBER(AG114),ISNUMBER($H114)),AG114-$H114,"")</f>
        <v/>
      </c>
      <c r="EU114" t="str">
        <f t="shared" ref="EU114:EU131" si="275">IF(AND(ISNUMBER(AH114),ISNUMBER($H114)),AH114-$H114,"")</f>
        <v/>
      </c>
      <c r="EV114" t="str">
        <f t="shared" ref="EV114:EV131" si="276">IF(AND(ISNUMBER(AI114),ISNUMBER($H114)),AI114-$H114,"")</f>
        <v/>
      </c>
      <c r="EW114" t="str">
        <f t="shared" ref="EW114:EW131" si="277">IF(AND(ISNUMBER(AJ114),ISNUMBER($H114)),AJ114-$H114,"")</f>
        <v/>
      </c>
      <c r="EX114" t="str">
        <f t="shared" ref="EX114:EX131" si="278">IF(AND(ISNUMBER(AK114),ISNUMBER($H114)),AK114-$H114,"")</f>
        <v/>
      </c>
      <c r="EY114" t="str">
        <f t="shared" ref="EY114:EY131" si="279">IF(AND(ISNUMBER(AL114),ISNUMBER($H114)),AL114-$H114,"")</f>
        <v/>
      </c>
      <c r="EZ114" t="str">
        <f t="shared" ref="EZ114:EZ131" si="280">IF(AND(ISNUMBER(AM114),ISNUMBER($H114)),AM114-$H114,"")</f>
        <v/>
      </c>
      <c r="FA114" t="str">
        <f t="shared" ref="FA114:FA131" si="281">IF(AND(ISNUMBER(AN114),ISNUMBER($H114)),AN114-$H114,"")</f>
        <v/>
      </c>
      <c r="FB114" t="str">
        <f t="shared" ref="FB114:FB131" si="282">IF(AND(ISNUMBER(AO114),ISNUMBER($H114)),AO114-$H114,"")</f>
        <v/>
      </c>
      <c r="FC114" t="str">
        <f t="shared" ref="FC114:FC131" si="283">IF(AND(ISNUMBER(AP114),ISNUMBER($H114)),AP114-$H114,"")</f>
        <v/>
      </c>
      <c r="FD114" t="str">
        <f t="shared" ref="FD114:FD131" si="284">IF(AND(ISNUMBER(AQ114),ISNUMBER($H114)),AQ114-$H114,"")</f>
        <v/>
      </c>
      <c r="FE114" t="str">
        <f t="shared" ref="FE114:FE131" si="285">IF(AND(ISNUMBER(AR114),ISNUMBER($H114)),AR114-$H114,"")</f>
        <v/>
      </c>
      <c r="FF114" t="str">
        <f t="shared" ref="FF114:FF131" si="286">IF(AND(ISNUMBER(AS114),ISNUMBER($H114)),AS114-$H114,"")</f>
        <v/>
      </c>
      <c r="FG114" t="str">
        <f t="shared" ref="FG114:FG131" si="287">IF(AND(ISNUMBER(AT114),ISNUMBER($H114)),AT114-$H114,"")</f>
        <v/>
      </c>
      <c r="FH114" t="str">
        <f t="shared" ref="FH114:FH131" si="288">IF(AND(ISNUMBER(AU114),ISNUMBER($H114)),AU114-$H114,"")</f>
        <v/>
      </c>
      <c r="FI114" t="str">
        <f t="shared" ref="FI114:FI131" si="289">IF(AND(ISNUMBER(AV114),ISNUMBER($H114)),AV114-$H114,"")</f>
        <v/>
      </c>
      <c r="FJ114" t="str">
        <f t="shared" ref="FJ114:FJ131" si="290">IF(AND(ISNUMBER(AW114),ISNUMBER($H114)),AW114-$H114,"")</f>
        <v/>
      </c>
      <c r="FK114" t="str">
        <f t="shared" ref="FK114:FK131" si="291">IF(AND(ISNUMBER(AX114),ISNUMBER($H114)),AX114-$H114,"")</f>
        <v/>
      </c>
      <c r="FL114" t="str">
        <f t="shared" ref="FL114:FL131" si="292">IF(AND(ISNUMBER(AY114),ISNUMBER($H114)),AY114-$H114,"")</f>
        <v/>
      </c>
      <c r="FM114" t="str">
        <f t="shared" ref="FM114:FM131" si="293">IF(AND(ISNUMBER(AZ114),ISNUMBER($H114)),AZ114-$H114,"")</f>
        <v/>
      </c>
      <c r="FN114" t="str">
        <f t="shared" ref="FN114:FN131" si="294">IF(AND(ISNUMBER(BA114),ISNUMBER($H114)),BA114-$H114,"")</f>
        <v/>
      </c>
      <c r="FO114" t="str">
        <f t="shared" ref="FO114:FO131" si="295">IF(AND(ISNUMBER(BB114),ISNUMBER($H114)),BB114-$H114,"")</f>
        <v/>
      </c>
      <c r="FP114" t="str">
        <f t="shared" ref="FP114:FP131" si="296">IF(AND(ISNUMBER(BC114),ISNUMBER($H114)),BC114-$H114,"")</f>
        <v/>
      </c>
      <c r="FQ114" t="str">
        <f t="shared" ref="FQ114:FQ131" si="297">IF(AND(ISNUMBER(BD114),ISNUMBER($H114)),BD114-$H114,"")</f>
        <v/>
      </c>
      <c r="FR114" t="str">
        <f t="shared" ref="FR114:FR131" si="298">IF(AND(ISNUMBER(BE114),ISNUMBER($H114)),BE114-$H114,"")</f>
        <v/>
      </c>
      <c r="FS114" t="str">
        <f t="shared" ref="FS114:FS131" si="299">IF(AND(ISNUMBER(BF114),ISNUMBER($H114)),BF114-$H114,"")</f>
        <v/>
      </c>
      <c r="FT114" t="str">
        <f t="shared" ref="FT114:FT131" si="300">IF(AND(ISNUMBER(BG114),ISNUMBER($H114)),BG114-$H114,"")</f>
        <v/>
      </c>
      <c r="FU114" t="str">
        <f t="shared" ref="FU114:FU131" si="301">IF(AND(ISNUMBER(BH114),ISNUMBER($H114)),BH114-$H114,"")</f>
        <v/>
      </c>
      <c r="FV114" t="str">
        <f t="shared" ref="FV114:FV131" si="302">IF(AND(ISNUMBER(BI114),ISNUMBER($H114)),BI114-$H114,"")</f>
        <v/>
      </c>
      <c r="FW114" t="str">
        <f t="shared" ref="FW114:FW131" si="303">IF(AND(ISNUMBER(BJ114),ISNUMBER($H114)),BJ114-$H114,"")</f>
        <v/>
      </c>
      <c r="FX114" t="str">
        <f t="shared" ref="FX114:FX131" si="304">IF(AND(ISNUMBER(BK114),ISNUMBER($H114)),BK114-$H114,"")</f>
        <v/>
      </c>
      <c r="FY114" t="str">
        <f t="shared" ref="FY114:FY131" si="305">IF(AND(ISNUMBER(BL114),ISNUMBER($H114)),BL114-$H114,"")</f>
        <v/>
      </c>
      <c r="FZ114" t="str">
        <f t="shared" ref="FZ114:FZ131" si="306">IF(AND(ISNUMBER(BM114),ISNUMBER($H114)),BM114-$H114,"")</f>
        <v/>
      </c>
      <c r="GA114" t="str">
        <f t="shared" ref="GA114:GA131" si="307">IF(AND(ISNUMBER(BN114),ISNUMBER($H114)),BN114-$H114,"")</f>
        <v/>
      </c>
      <c r="GB114" t="str">
        <f t="shared" ref="GB114:GB131" si="308">IF(AND(ISNUMBER(BO114),ISNUMBER($H114)),BO114-$H114,"")</f>
        <v/>
      </c>
      <c r="GC114" t="str">
        <f t="shared" ref="GC114:GC131" si="309">IF(AND(ISNUMBER(BP114),ISNUMBER($H114)),BP114-$H114,"")</f>
        <v/>
      </c>
      <c r="GD114" t="str">
        <f t="shared" ref="GD114:GD131" si="310">IF(AND(ISNUMBER(BQ114),ISNUMBER($H114)),BQ114-$H114,"")</f>
        <v/>
      </c>
      <c r="GE114" t="str">
        <f t="shared" ref="GE114:GE131" si="311">IF(AND(ISNUMBER(BR114),ISNUMBER($H114)),BR114-$H114,"")</f>
        <v/>
      </c>
      <c r="GF114" t="str">
        <f t="shared" ref="GF114:GF131" si="312">IF(AND(ISNUMBER(BS114),ISNUMBER($H114)),BS114-$H114,"")</f>
        <v/>
      </c>
      <c r="GG114" t="str">
        <f t="shared" ref="GG114:GG131" si="313">IF(AND(ISNUMBER(BT114),ISNUMBER($H114)),BT114-$H114,"")</f>
        <v/>
      </c>
      <c r="GH114" t="str">
        <f t="shared" ref="GH114:GH131" si="314">IF(AND(ISNUMBER(BU114),ISNUMBER($O114)),BU114-$O114,"")</f>
        <v/>
      </c>
      <c r="GI114" t="str">
        <f t="shared" ref="GI114:GI131" si="315">IF(AND(ISNUMBER(BV114),ISNUMBER($O114)),BV114-$O114,"")</f>
        <v/>
      </c>
      <c r="GJ114" t="str">
        <f t="shared" ref="GJ114:GJ131" si="316">IF(AND(ISNUMBER(BW114),ISNUMBER($O114)),BW114-$O114,"")</f>
        <v/>
      </c>
      <c r="GK114" t="str">
        <f t="shared" ref="GK114:GK131" si="317">IF(AND(ISNUMBER(BX114),ISNUMBER($O114)),BX114-$O114,"")</f>
        <v/>
      </c>
      <c r="GL114">
        <f t="shared" ref="GL114:GL131" si="318">IF(AND(ISNUMBER(BY114),ISNUMBER($O114)),BY114-$O114,"")</f>
        <v>228.80200000000002</v>
      </c>
      <c r="GM114">
        <f t="shared" ref="GM114:GM131" si="319">IF(AND(ISNUMBER(BZ114),ISNUMBER($O114)),BZ114-$O114,"")</f>
        <v>232.74600000000004</v>
      </c>
      <c r="GN114">
        <f t="shared" ref="GN114:GN131" si="320">IF(AND(ISNUMBER(CA114),ISNUMBER($O114)),CA114-$O114,"")</f>
        <v>220.91399999999999</v>
      </c>
      <c r="GO114">
        <f t="shared" ref="GO114:GO131" si="321">IF(AND(ISNUMBER(CB114),ISNUMBER($O114)),CB114-$O114,"")</f>
        <v>306.363</v>
      </c>
    </row>
    <row r="115" spans="1:197" x14ac:dyDescent="0.2">
      <c r="A115" t="s">
        <v>128</v>
      </c>
      <c r="B115">
        <v>-0.51100000000000001</v>
      </c>
      <c r="C115">
        <v>-20.646000000000001</v>
      </c>
      <c r="D115">
        <v>1147.8599999999999</v>
      </c>
      <c r="E115">
        <v>7311260231</v>
      </c>
      <c r="F115" s="2">
        <v>2</v>
      </c>
      <c r="G115" s="2">
        <v>31</v>
      </c>
      <c r="M115" s="2">
        <v>2</v>
      </c>
      <c r="N115" s="2">
        <v>31</v>
      </c>
      <c r="O115" s="2">
        <v>50.283999999999999</v>
      </c>
      <c r="T115" s="4">
        <f t="shared" si="262"/>
        <v>3.7325045914246133</v>
      </c>
      <c r="U115" s="4">
        <f t="shared" si="263"/>
        <v>4.4495559910874656</v>
      </c>
      <c r="V115" s="4">
        <f t="shared" si="264"/>
        <v>35.467028074883373</v>
      </c>
      <c r="W115" s="4">
        <f t="shared" si="265"/>
        <v>36.967273265709011</v>
      </c>
      <c r="BV115">
        <v>199.48699999999999</v>
      </c>
      <c r="BZ115">
        <v>312.01400000000001</v>
      </c>
      <c r="CB115">
        <v>387.49700000000001</v>
      </c>
      <c r="CU115" t="s">
        <v>172</v>
      </c>
      <c r="CV115">
        <v>199.48699999999999</v>
      </c>
      <c r="CW115" t="s">
        <v>172</v>
      </c>
      <c r="CX115" t="s">
        <v>172</v>
      </c>
      <c r="CY115" t="s">
        <v>172</v>
      </c>
      <c r="CZ115">
        <v>312.01400000000001</v>
      </c>
      <c r="DA115" t="s">
        <v>172</v>
      </c>
      <c r="DB115">
        <v>387.49700000000001</v>
      </c>
      <c r="DD115" t="s">
        <v>172</v>
      </c>
      <c r="DE115">
        <v>199.48699999999999</v>
      </c>
      <c r="DF115" t="s">
        <v>172</v>
      </c>
      <c r="DG115" t="s">
        <v>172</v>
      </c>
      <c r="DH115" t="s">
        <v>172</v>
      </c>
      <c r="DI115">
        <v>312.01400000000001</v>
      </c>
      <c r="DJ115" t="s">
        <v>172</v>
      </c>
      <c r="DK115">
        <v>387.49700000000001</v>
      </c>
      <c r="DM115" t="s">
        <v>172</v>
      </c>
      <c r="DN115" t="s">
        <v>172</v>
      </c>
      <c r="DO115" t="s">
        <v>172</v>
      </c>
      <c r="DP115" t="s">
        <v>172</v>
      </c>
      <c r="DQ115" t="s">
        <v>172</v>
      </c>
      <c r="DR115" t="s">
        <v>172</v>
      </c>
      <c r="DS115" t="s">
        <v>172</v>
      </c>
      <c r="DT115" t="s">
        <v>172</v>
      </c>
      <c r="DV115" t="s">
        <v>172</v>
      </c>
      <c r="DW115" t="s">
        <v>172</v>
      </c>
      <c r="DX115" t="s">
        <v>172</v>
      </c>
      <c r="DY115" t="s">
        <v>172</v>
      </c>
      <c r="EA115" t="s">
        <v>172</v>
      </c>
      <c r="EB115" t="s">
        <v>172</v>
      </c>
      <c r="EC115" t="s">
        <v>172</v>
      </c>
      <c r="ED115" t="s">
        <v>172</v>
      </c>
      <c r="EF115" t="s">
        <v>172</v>
      </c>
      <c r="EG115" t="s">
        <v>172</v>
      </c>
      <c r="EH115" t="s">
        <v>172</v>
      </c>
      <c r="EI115" t="s">
        <v>172</v>
      </c>
      <c r="EL115" t="str">
        <f t="shared" si="266"/>
        <v/>
      </c>
      <c r="EM115" t="str">
        <f t="shared" si="267"/>
        <v/>
      </c>
      <c r="EN115" t="str">
        <f t="shared" si="268"/>
        <v/>
      </c>
      <c r="EO115" t="str">
        <f t="shared" si="269"/>
        <v/>
      </c>
      <c r="EP115" t="str">
        <f t="shared" si="270"/>
        <v/>
      </c>
      <c r="EQ115" t="str">
        <f t="shared" si="271"/>
        <v/>
      </c>
      <c r="ER115" t="str">
        <f t="shared" si="272"/>
        <v/>
      </c>
      <c r="ES115" t="str">
        <f t="shared" si="273"/>
        <v/>
      </c>
      <c r="ET115" t="str">
        <f t="shared" si="274"/>
        <v/>
      </c>
      <c r="EU115" t="str">
        <f t="shared" si="275"/>
        <v/>
      </c>
      <c r="EV115" t="str">
        <f t="shared" si="276"/>
        <v/>
      </c>
      <c r="EW115" t="str">
        <f t="shared" si="277"/>
        <v/>
      </c>
      <c r="EX115" t="str">
        <f t="shared" si="278"/>
        <v/>
      </c>
      <c r="EY115" t="str">
        <f t="shared" si="279"/>
        <v/>
      </c>
      <c r="EZ115" t="str">
        <f t="shared" si="280"/>
        <v/>
      </c>
      <c r="FA115" t="str">
        <f t="shared" si="281"/>
        <v/>
      </c>
      <c r="FB115" t="str">
        <f t="shared" si="282"/>
        <v/>
      </c>
      <c r="FC115" t="str">
        <f t="shared" si="283"/>
        <v/>
      </c>
      <c r="FD115" t="str">
        <f t="shared" si="284"/>
        <v/>
      </c>
      <c r="FE115" t="str">
        <f t="shared" si="285"/>
        <v/>
      </c>
      <c r="FF115" t="str">
        <f t="shared" si="286"/>
        <v/>
      </c>
      <c r="FG115" t="str">
        <f t="shared" si="287"/>
        <v/>
      </c>
      <c r="FH115" t="str">
        <f t="shared" si="288"/>
        <v/>
      </c>
      <c r="FI115" t="str">
        <f t="shared" si="289"/>
        <v/>
      </c>
      <c r="FJ115" t="str">
        <f t="shared" si="290"/>
        <v/>
      </c>
      <c r="FK115" t="str">
        <f t="shared" si="291"/>
        <v/>
      </c>
      <c r="FL115" t="str">
        <f t="shared" si="292"/>
        <v/>
      </c>
      <c r="FM115" t="str">
        <f t="shared" si="293"/>
        <v/>
      </c>
      <c r="FN115" t="str">
        <f t="shared" si="294"/>
        <v/>
      </c>
      <c r="FO115" t="str">
        <f t="shared" si="295"/>
        <v/>
      </c>
      <c r="FP115" t="str">
        <f t="shared" si="296"/>
        <v/>
      </c>
      <c r="FQ115" t="str">
        <f t="shared" si="297"/>
        <v/>
      </c>
      <c r="FR115" t="str">
        <f t="shared" si="298"/>
        <v/>
      </c>
      <c r="FS115" t="str">
        <f t="shared" si="299"/>
        <v/>
      </c>
      <c r="FT115" t="str">
        <f t="shared" si="300"/>
        <v/>
      </c>
      <c r="FU115" t="str">
        <f t="shared" si="301"/>
        <v/>
      </c>
      <c r="FV115" t="str">
        <f t="shared" si="302"/>
        <v/>
      </c>
      <c r="FW115" t="str">
        <f t="shared" si="303"/>
        <v/>
      </c>
      <c r="FX115" t="str">
        <f t="shared" si="304"/>
        <v/>
      </c>
      <c r="FY115" t="str">
        <f t="shared" si="305"/>
        <v/>
      </c>
      <c r="FZ115" t="str">
        <f t="shared" si="306"/>
        <v/>
      </c>
      <c r="GA115" t="str">
        <f t="shared" si="307"/>
        <v/>
      </c>
      <c r="GB115" t="str">
        <f t="shared" si="308"/>
        <v/>
      </c>
      <c r="GC115" t="str">
        <f t="shared" si="309"/>
        <v/>
      </c>
      <c r="GD115" t="str">
        <f t="shared" si="310"/>
        <v/>
      </c>
      <c r="GE115" t="str">
        <f t="shared" si="311"/>
        <v/>
      </c>
      <c r="GF115" t="str">
        <f t="shared" si="312"/>
        <v/>
      </c>
      <c r="GG115" t="str">
        <f t="shared" si="313"/>
        <v/>
      </c>
      <c r="GH115" t="str">
        <f t="shared" si="314"/>
        <v/>
      </c>
      <c r="GI115">
        <f t="shared" si="315"/>
        <v>149.203</v>
      </c>
      <c r="GJ115" t="str">
        <f t="shared" si="316"/>
        <v/>
      </c>
      <c r="GK115" t="str">
        <f t="shared" si="317"/>
        <v/>
      </c>
      <c r="GL115" t="str">
        <f t="shared" si="318"/>
        <v/>
      </c>
      <c r="GM115">
        <f t="shared" si="319"/>
        <v>261.73</v>
      </c>
      <c r="GN115" t="str">
        <f t="shared" si="320"/>
        <v/>
      </c>
      <c r="GO115">
        <f t="shared" si="321"/>
        <v>337.21300000000002</v>
      </c>
    </row>
    <row r="116" spans="1:197" x14ac:dyDescent="0.2">
      <c r="A116" t="s">
        <v>129</v>
      </c>
      <c r="B116">
        <v>-1.738</v>
      </c>
      <c r="C116">
        <v>-19.405999999999999</v>
      </c>
      <c r="D116">
        <v>1199.1199999999999</v>
      </c>
      <c r="E116">
        <v>7401310004</v>
      </c>
      <c r="F116" s="2">
        <v>0</v>
      </c>
      <c r="G116" s="2">
        <v>4</v>
      </c>
      <c r="M116" s="2">
        <v>0</v>
      </c>
      <c r="N116" s="2">
        <v>4</v>
      </c>
      <c r="O116" s="2">
        <v>32.750999999999998</v>
      </c>
      <c r="T116" s="4">
        <f t="shared" si="262"/>
        <v>4.20735775109529</v>
      </c>
      <c r="U116" s="4">
        <f t="shared" si="263"/>
        <v>2.7052860409322586</v>
      </c>
      <c r="V116" s="4">
        <f t="shared" si="264"/>
        <v>35.662165807388611</v>
      </c>
      <c r="W116" s="4">
        <f t="shared" si="265"/>
        <v>35.471781413761022</v>
      </c>
      <c r="BV116">
        <v>187.958</v>
      </c>
      <c r="BZ116">
        <v>305.096</v>
      </c>
      <c r="CA116">
        <v>328.524</v>
      </c>
      <c r="CU116" t="s">
        <v>172</v>
      </c>
      <c r="CV116">
        <v>187.958</v>
      </c>
      <c r="CW116" t="s">
        <v>172</v>
      </c>
      <c r="CX116" t="s">
        <v>172</v>
      </c>
      <c r="CY116" t="s">
        <v>172</v>
      </c>
      <c r="CZ116">
        <v>305.096</v>
      </c>
      <c r="DA116">
        <v>328.524</v>
      </c>
      <c r="DB116" t="s">
        <v>172</v>
      </c>
      <c r="DD116" t="s">
        <v>172</v>
      </c>
      <c r="DE116">
        <v>187.958</v>
      </c>
      <c r="DF116" t="s">
        <v>172</v>
      </c>
      <c r="DG116" t="s">
        <v>172</v>
      </c>
      <c r="DH116" t="s">
        <v>172</v>
      </c>
      <c r="DI116">
        <v>305.096</v>
      </c>
      <c r="DJ116">
        <v>328.524</v>
      </c>
      <c r="DK116" t="s">
        <v>172</v>
      </c>
      <c r="DM116" t="s">
        <v>172</v>
      </c>
      <c r="DN116" t="s">
        <v>172</v>
      </c>
      <c r="DO116" t="s">
        <v>172</v>
      </c>
      <c r="DP116" t="s">
        <v>172</v>
      </c>
      <c r="DQ116" t="s">
        <v>172</v>
      </c>
      <c r="DR116" t="s">
        <v>172</v>
      </c>
      <c r="DS116" t="s">
        <v>172</v>
      </c>
      <c r="DT116" t="s">
        <v>172</v>
      </c>
      <c r="DV116" t="s">
        <v>172</v>
      </c>
      <c r="DW116" t="s">
        <v>172</v>
      </c>
      <c r="DX116" t="s">
        <v>172</v>
      </c>
      <c r="DY116" t="s">
        <v>172</v>
      </c>
      <c r="EA116" t="s">
        <v>172</v>
      </c>
      <c r="EB116" t="s">
        <v>172</v>
      </c>
      <c r="EC116" t="s">
        <v>172</v>
      </c>
      <c r="ED116" t="s">
        <v>172</v>
      </c>
      <c r="EF116" t="s">
        <v>172</v>
      </c>
      <c r="EG116" t="s">
        <v>172</v>
      </c>
      <c r="EH116" t="s">
        <v>172</v>
      </c>
      <c r="EI116" t="s">
        <v>172</v>
      </c>
      <c r="EL116" t="str">
        <f t="shared" si="266"/>
        <v/>
      </c>
      <c r="EM116" t="str">
        <f t="shared" si="267"/>
        <v/>
      </c>
      <c r="EN116" t="str">
        <f t="shared" si="268"/>
        <v/>
      </c>
      <c r="EO116" t="str">
        <f t="shared" si="269"/>
        <v/>
      </c>
      <c r="EP116" t="str">
        <f t="shared" si="270"/>
        <v/>
      </c>
      <c r="EQ116" t="str">
        <f t="shared" si="271"/>
        <v/>
      </c>
      <c r="ER116" t="str">
        <f t="shared" si="272"/>
        <v/>
      </c>
      <c r="ES116" t="str">
        <f t="shared" si="273"/>
        <v/>
      </c>
      <c r="ET116" t="str">
        <f t="shared" si="274"/>
        <v/>
      </c>
      <c r="EU116" t="str">
        <f t="shared" si="275"/>
        <v/>
      </c>
      <c r="EV116" t="str">
        <f t="shared" si="276"/>
        <v/>
      </c>
      <c r="EW116" t="str">
        <f t="shared" si="277"/>
        <v/>
      </c>
      <c r="EX116" t="str">
        <f t="shared" si="278"/>
        <v/>
      </c>
      <c r="EY116" t="str">
        <f t="shared" si="279"/>
        <v/>
      </c>
      <c r="EZ116" t="str">
        <f t="shared" si="280"/>
        <v/>
      </c>
      <c r="FA116" t="str">
        <f t="shared" si="281"/>
        <v/>
      </c>
      <c r="FB116" t="str">
        <f t="shared" si="282"/>
        <v/>
      </c>
      <c r="FC116" t="str">
        <f t="shared" si="283"/>
        <v/>
      </c>
      <c r="FD116" t="str">
        <f t="shared" si="284"/>
        <v/>
      </c>
      <c r="FE116" t="str">
        <f t="shared" si="285"/>
        <v/>
      </c>
      <c r="FF116" t="str">
        <f t="shared" si="286"/>
        <v/>
      </c>
      <c r="FG116" t="str">
        <f t="shared" si="287"/>
        <v/>
      </c>
      <c r="FH116" t="str">
        <f t="shared" si="288"/>
        <v/>
      </c>
      <c r="FI116" t="str">
        <f t="shared" si="289"/>
        <v/>
      </c>
      <c r="FJ116" t="str">
        <f t="shared" si="290"/>
        <v/>
      </c>
      <c r="FK116" t="str">
        <f t="shared" si="291"/>
        <v/>
      </c>
      <c r="FL116" t="str">
        <f t="shared" si="292"/>
        <v/>
      </c>
      <c r="FM116" t="str">
        <f t="shared" si="293"/>
        <v/>
      </c>
      <c r="FN116" t="str">
        <f t="shared" si="294"/>
        <v/>
      </c>
      <c r="FO116" t="str">
        <f t="shared" si="295"/>
        <v/>
      </c>
      <c r="FP116" t="str">
        <f t="shared" si="296"/>
        <v/>
      </c>
      <c r="FQ116" t="str">
        <f t="shared" si="297"/>
        <v/>
      </c>
      <c r="FR116" t="str">
        <f t="shared" si="298"/>
        <v/>
      </c>
      <c r="FS116" t="str">
        <f t="shared" si="299"/>
        <v/>
      </c>
      <c r="FT116" t="str">
        <f t="shared" si="300"/>
        <v/>
      </c>
      <c r="FU116" t="str">
        <f t="shared" si="301"/>
        <v/>
      </c>
      <c r="FV116" t="str">
        <f t="shared" si="302"/>
        <v/>
      </c>
      <c r="FW116" t="str">
        <f t="shared" si="303"/>
        <v/>
      </c>
      <c r="FX116" t="str">
        <f t="shared" si="304"/>
        <v/>
      </c>
      <c r="FY116" t="str">
        <f t="shared" si="305"/>
        <v/>
      </c>
      <c r="FZ116" t="str">
        <f t="shared" si="306"/>
        <v/>
      </c>
      <c r="GA116" t="str">
        <f t="shared" si="307"/>
        <v/>
      </c>
      <c r="GB116" t="str">
        <f t="shared" si="308"/>
        <v/>
      </c>
      <c r="GC116" t="str">
        <f t="shared" si="309"/>
        <v/>
      </c>
      <c r="GD116" t="str">
        <f t="shared" si="310"/>
        <v/>
      </c>
      <c r="GE116" t="str">
        <f t="shared" si="311"/>
        <v/>
      </c>
      <c r="GF116" t="str">
        <f t="shared" si="312"/>
        <v/>
      </c>
      <c r="GG116" t="str">
        <f t="shared" si="313"/>
        <v/>
      </c>
      <c r="GH116" t="str">
        <f t="shared" si="314"/>
        <v/>
      </c>
      <c r="GI116">
        <f t="shared" si="315"/>
        <v>155.20699999999999</v>
      </c>
      <c r="GJ116" t="str">
        <f t="shared" si="316"/>
        <v/>
      </c>
      <c r="GK116" t="str">
        <f t="shared" si="317"/>
        <v/>
      </c>
      <c r="GL116" t="str">
        <f t="shared" si="318"/>
        <v/>
      </c>
      <c r="GM116">
        <f t="shared" si="319"/>
        <v>272.34500000000003</v>
      </c>
      <c r="GN116">
        <f t="shared" si="320"/>
        <v>295.77300000000002</v>
      </c>
      <c r="GO116" t="str">
        <f t="shared" si="321"/>
        <v/>
      </c>
    </row>
    <row r="117" spans="1:197" x14ac:dyDescent="0.2">
      <c r="A117" t="s">
        <v>130</v>
      </c>
      <c r="B117">
        <v>39.643999999999998</v>
      </c>
      <c r="C117">
        <v>13.071999999999999</v>
      </c>
      <c r="D117">
        <v>976.8</v>
      </c>
      <c r="E117">
        <v>7403031822</v>
      </c>
      <c r="F117" s="2">
        <v>18</v>
      </c>
      <c r="G117" s="2">
        <v>22</v>
      </c>
      <c r="M117" s="2">
        <v>18</v>
      </c>
      <c r="N117" s="2">
        <v>22</v>
      </c>
      <c r="O117" s="2">
        <v>20.529</v>
      </c>
      <c r="T117" s="4">
        <f t="shared" si="262"/>
        <v>54.218467783462387</v>
      </c>
      <c r="U117" s="4">
        <f t="shared" si="263"/>
        <v>51.590614882262237</v>
      </c>
      <c r="V117" s="4">
        <f t="shared" si="264"/>
        <v>15.645884016482999</v>
      </c>
      <c r="W117" s="4">
        <f t="shared" si="265"/>
        <v>48.676115614214083</v>
      </c>
      <c r="BY117">
        <v>344.88200000000001</v>
      </c>
      <c r="CA117">
        <v>255.489</v>
      </c>
      <c r="CB117">
        <v>427.70100000000002</v>
      </c>
      <c r="CU117" t="s">
        <v>172</v>
      </c>
      <c r="CV117" t="s">
        <v>172</v>
      </c>
      <c r="CW117" t="s">
        <v>172</v>
      </c>
      <c r="CX117" t="s">
        <v>172</v>
      </c>
      <c r="CY117">
        <v>344.88200000000001</v>
      </c>
      <c r="CZ117" t="s">
        <v>172</v>
      </c>
      <c r="DA117">
        <v>255.489</v>
      </c>
      <c r="DB117">
        <v>427.70100000000002</v>
      </c>
      <c r="DD117" t="s">
        <v>172</v>
      </c>
      <c r="DE117" t="s">
        <v>172</v>
      </c>
      <c r="DF117" t="s">
        <v>172</v>
      </c>
      <c r="DG117" t="s">
        <v>172</v>
      </c>
      <c r="DH117">
        <v>344.88200000000001</v>
      </c>
      <c r="DI117" t="s">
        <v>172</v>
      </c>
      <c r="DJ117">
        <v>255.489</v>
      </c>
      <c r="DK117">
        <v>427.70100000000002</v>
      </c>
      <c r="DM117" t="s">
        <v>172</v>
      </c>
      <c r="DN117" t="s">
        <v>172</v>
      </c>
      <c r="DO117" t="s">
        <v>172</v>
      </c>
      <c r="DP117" t="s">
        <v>172</v>
      </c>
      <c r="DQ117" t="s">
        <v>172</v>
      </c>
      <c r="DR117" t="s">
        <v>172</v>
      </c>
      <c r="DS117" t="s">
        <v>172</v>
      </c>
      <c r="DT117" t="s">
        <v>172</v>
      </c>
      <c r="DV117" t="s">
        <v>172</v>
      </c>
      <c r="DW117" t="s">
        <v>172</v>
      </c>
      <c r="DX117" t="s">
        <v>172</v>
      </c>
      <c r="DY117" t="s">
        <v>172</v>
      </c>
      <c r="EA117" t="s">
        <v>172</v>
      </c>
      <c r="EB117" t="s">
        <v>172</v>
      </c>
      <c r="EC117" t="s">
        <v>172</v>
      </c>
      <c r="ED117" t="s">
        <v>172</v>
      </c>
      <c r="EF117" t="s">
        <v>172</v>
      </c>
      <c r="EG117" t="s">
        <v>172</v>
      </c>
      <c r="EH117" t="s">
        <v>172</v>
      </c>
      <c r="EI117" t="s">
        <v>172</v>
      </c>
      <c r="EL117" t="str">
        <f t="shared" si="266"/>
        <v/>
      </c>
      <c r="EM117" t="str">
        <f t="shared" si="267"/>
        <v/>
      </c>
      <c r="EN117" t="str">
        <f t="shared" si="268"/>
        <v/>
      </c>
      <c r="EO117" t="str">
        <f t="shared" si="269"/>
        <v/>
      </c>
      <c r="EP117" t="str">
        <f t="shared" si="270"/>
        <v/>
      </c>
      <c r="EQ117" t="str">
        <f t="shared" si="271"/>
        <v/>
      </c>
      <c r="ER117" t="str">
        <f t="shared" si="272"/>
        <v/>
      </c>
      <c r="ES117" t="str">
        <f t="shared" si="273"/>
        <v/>
      </c>
      <c r="ET117" t="str">
        <f t="shared" si="274"/>
        <v/>
      </c>
      <c r="EU117" t="str">
        <f t="shared" si="275"/>
        <v/>
      </c>
      <c r="EV117" t="str">
        <f t="shared" si="276"/>
        <v/>
      </c>
      <c r="EW117" t="str">
        <f t="shared" si="277"/>
        <v/>
      </c>
      <c r="EX117" t="str">
        <f t="shared" si="278"/>
        <v/>
      </c>
      <c r="EY117" t="str">
        <f t="shared" si="279"/>
        <v/>
      </c>
      <c r="EZ117" t="str">
        <f t="shared" si="280"/>
        <v/>
      </c>
      <c r="FA117" t="str">
        <f t="shared" si="281"/>
        <v/>
      </c>
      <c r="FB117" t="str">
        <f t="shared" si="282"/>
        <v/>
      </c>
      <c r="FC117" t="str">
        <f t="shared" si="283"/>
        <v/>
      </c>
      <c r="FD117" t="str">
        <f t="shared" si="284"/>
        <v/>
      </c>
      <c r="FE117" t="str">
        <f t="shared" si="285"/>
        <v/>
      </c>
      <c r="FF117" t="str">
        <f t="shared" si="286"/>
        <v/>
      </c>
      <c r="FG117" t="str">
        <f t="shared" si="287"/>
        <v/>
      </c>
      <c r="FH117" t="str">
        <f t="shared" si="288"/>
        <v/>
      </c>
      <c r="FI117" t="str">
        <f t="shared" si="289"/>
        <v/>
      </c>
      <c r="FJ117" t="str">
        <f t="shared" si="290"/>
        <v/>
      </c>
      <c r="FK117" t="str">
        <f t="shared" si="291"/>
        <v/>
      </c>
      <c r="FL117" t="str">
        <f t="shared" si="292"/>
        <v/>
      </c>
      <c r="FM117" t="str">
        <f t="shared" si="293"/>
        <v/>
      </c>
      <c r="FN117" t="str">
        <f t="shared" si="294"/>
        <v/>
      </c>
      <c r="FO117" t="str">
        <f t="shared" si="295"/>
        <v/>
      </c>
      <c r="FP117" t="str">
        <f t="shared" si="296"/>
        <v/>
      </c>
      <c r="FQ117" t="str">
        <f t="shared" si="297"/>
        <v/>
      </c>
      <c r="FR117" t="str">
        <f t="shared" si="298"/>
        <v/>
      </c>
      <c r="FS117" t="str">
        <f t="shared" si="299"/>
        <v/>
      </c>
      <c r="FT117" t="str">
        <f t="shared" si="300"/>
        <v/>
      </c>
      <c r="FU117" t="str">
        <f t="shared" si="301"/>
        <v/>
      </c>
      <c r="FV117" t="str">
        <f t="shared" si="302"/>
        <v/>
      </c>
      <c r="FW117" t="str">
        <f t="shared" si="303"/>
        <v/>
      </c>
      <c r="FX117" t="str">
        <f t="shared" si="304"/>
        <v/>
      </c>
      <c r="FY117" t="str">
        <f t="shared" si="305"/>
        <v/>
      </c>
      <c r="FZ117" t="str">
        <f t="shared" si="306"/>
        <v/>
      </c>
      <c r="GA117" t="str">
        <f t="shared" si="307"/>
        <v/>
      </c>
      <c r="GB117" t="str">
        <f t="shared" si="308"/>
        <v/>
      </c>
      <c r="GC117" t="str">
        <f t="shared" si="309"/>
        <v/>
      </c>
      <c r="GD117" t="str">
        <f t="shared" si="310"/>
        <v/>
      </c>
      <c r="GE117" t="str">
        <f t="shared" si="311"/>
        <v/>
      </c>
      <c r="GF117" t="str">
        <f t="shared" si="312"/>
        <v/>
      </c>
      <c r="GG117" t="str">
        <f t="shared" si="313"/>
        <v/>
      </c>
      <c r="GH117" t="str">
        <f t="shared" si="314"/>
        <v/>
      </c>
      <c r="GI117" t="str">
        <f t="shared" si="315"/>
        <v/>
      </c>
      <c r="GJ117" t="str">
        <f t="shared" si="316"/>
        <v/>
      </c>
      <c r="GK117" t="str">
        <f t="shared" si="317"/>
        <v/>
      </c>
      <c r="GL117">
        <f t="shared" si="318"/>
        <v>324.35300000000001</v>
      </c>
      <c r="GM117" t="str">
        <f t="shared" si="319"/>
        <v/>
      </c>
      <c r="GN117">
        <f t="shared" si="320"/>
        <v>234.96</v>
      </c>
      <c r="GO117">
        <f t="shared" si="321"/>
        <v>407.17200000000003</v>
      </c>
    </row>
    <row r="118" spans="1:197" x14ac:dyDescent="0.2">
      <c r="A118" t="s">
        <v>131</v>
      </c>
      <c r="B118">
        <v>-2.1680000000000001</v>
      </c>
      <c r="C118">
        <v>-24.766999999999999</v>
      </c>
      <c r="D118">
        <v>761.78</v>
      </c>
      <c r="E118">
        <v>7403301944</v>
      </c>
      <c r="F118" s="2">
        <v>19</v>
      </c>
      <c r="G118" s="2">
        <v>44</v>
      </c>
      <c r="M118" s="2">
        <v>19</v>
      </c>
      <c r="N118" s="2">
        <v>44</v>
      </c>
      <c r="O118" s="2">
        <v>39.539000000000001</v>
      </c>
      <c r="T118" s="4">
        <f t="shared" si="262"/>
        <v>1.5873367175232163</v>
      </c>
      <c r="U118" s="4">
        <f t="shared" si="263"/>
        <v>7.424805716222596</v>
      </c>
      <c r="V118" s="4">
        <f t="shared" si="264"/>
        <v>39.417251527296287</v>
      </c>
      <c r="W118" s="4">
        <f t="shared" si="265"/>
        <v>40.61918238660013</v>
      </c>
      <c r="BY118">
        <v>216.93700000000001</v>
      </c>
      <c r="BZ118">
        <v>220.881</v>
      </c>
      <c r="CA118">
        <v>111.77</v>
      </c>
      <c r="CU118" t="s">
        <v>172</v>
      </c>
      <c r="CV118" t="s">
        <v>172</v>
      </c>
      <c r="CW118" t="s">
        <v>172</v>
      </c>
      <c r="CX118" t="s">
        <v>172</v>
      </c>
      <c r="CY118">
        <v>216.93700000000001</v>
      </c>
      <c r="CZ118">
        <v>220.881</v>
      </c>
      <c r="DA118">
        <v>111.77</v>
      </c>
      <c r="DB118" t="s">
        <v>172</v>
      </c>
      <c r="DD118" t="s">
        <v>172</v>
      </c>
      <c r="DE118" t="s">
        <v>172</v>
      </c>
      <c r="DF118" t="s">
        <v>172</v>
      </c>
      <c r="DG118" t="s">
        <v>172</v>
      </c>
      <c r="DH118">
        <v>216.93700000000001</v>
      </c>
      <c r="DI118">
        <v>220.881</v>
      </c>
      <c r="DJ118">
        <v>111.77</v>
      </c>
      <c r="DK118" t="s">
        <v>172</v>
      </c>
      <c r="DM118" t="s">
        <v>172</v>
      </c>
      <c r="DN118" t="s">
        <v>172</v>
      </c>
      <c r="DO118" t="s">
        <v>172</v>
      </c>
      <c r="DP118" t="s">
        <v>172</v>
      </c>
      <c r="DQ118" t="s">
        <v>172</v>
      </c>
      <c r="DR118" t="s">
        <v>172</v>
      </c>
      <c r="DS118" t="s">
        <v>172</v>
      </c>
      <c r="DT118" t="s">
        <v>172</v>
      </c>
      <c r="DV118" t="s">
        <v>172</v>
      </c>
      <c r="DW118" t="s">
        <v>172</v>
      </c>
      <c r="DX118" t="s">
        <v>172</v>
      </c>
      <c r="DY118" t="s">
        <v>172</v>
      </c>
      <c r="EA118" t="s">
        <v>172</v>
      </c>
      <c r="EB118" t="s">
        <v>172</v>
      </c>
      <c r="EC118" t="s">
        <v>172</v>
      </c>
      <c r="ED118" t="s">
        <v>172</v>
      </c>
      <c r="EF118" t="s">
        <v>172</v>
      </c>
      <c r="EG118" t="s">
        <v>172</v>
      </c>
      <c r="EH118" t="s">
        <v>172</v>
      </c>
      <c r="EI118" t="s">
        <v>172</v>
      </c>
      <c r="EL118" t="str">
        <f t="shared" si="266"/>
        <v/>
      </c>
      <c r="EM118" t="str">
        <f t="shared" si="267"/>
        <v/>
      </c>
      <c r="EN118" t="str">
        <f t="shared" si="268"/>
        <v/>
      </c>
      <c r="EO118" t="str">
        <f t="shared" si="269"/>
        <v/>
      </c>
      <c r="EP118" t="str">
        <f t="shared" si="270"/>
        <v/>
      </c>
      <c r="EQ118" t="str">
        <f t="shared" si="271"/>
        <v/>
      </c>
      <c r="ER118" t="str">
        <f t="shared" si="272"/>
        <v/>
      </c>
      <c r="ES118" t="str">
        <f t="shared" si="273"/>
        <v/>
      </c>
      <c r="ET118" t="str">
        <f t="shared" si="274"/>
        <v/>
      </c>
      <c r="EU118" t="str">
        <f t="shared" si="275"/>
        <v/>
      </c>
      <c r="EV118" t="str">
        <f t="shared" si="276"/>
        <v/>
      </c>
      <c r="EW118" t="str">
        <f t="shared" si="277"/>
        <v/>
      </c>
      <c r="EX118" t="str">
        <f t="shared" si="278"/>
        <v/>
      </c>
      <c r="EY118" t="str">
        <f t="shared" si="279"/>
        <v/>
      </c>
      <c r="EZ118" t="str">
        <f t="shared" si="280"/>
        <v/>
      </c>
      <c r="FA118" t="str">
        <f t="shared" si="281"/>
        <v/>
      </c>
      <c r="FB118" t="str">
        <f t="shared" si="282"/>
        <v/>
      </c>
      <c r="FC118" t="str">
        <f t="shared" si="283"/>
        <v/>
      </c>
      <c r="FD118" t="str">
        <f t="shared" si="284"/>
        <v/>
      </c>
      <c r="FE118" t="str">
        <f t="shared" si="285"/>
        <v/>
      </c>
      <c r="FF118" t="str">
        <f t="shared" si="286"/>
        <v/>
      </c>
      <c r="FG118" t="str">
        <f t="shared" si="287"/>
        <v/>
      </c>
      <c r="FH118" t="str">
        <f t="shared" si="288"/>
        <v/>
      </c>
      <c r="FI118" t="str">
        <f t="shared" si="289"/>
        <v/>
      </c>
      <c r="FJ118" t="str">
        <f t="shared" si="290"/>
        <v/>
      </c>
      <c r="FK118" t="str">
        <f t="shared" si="291"/>
        <v/>
      </c>
      <c r="FL118" t="str">
        <f t="shared" si="292"/>
        <v/>
      </c>
      <c r="FM118" t="str">
        <f t="shared" si="293"/>
        <v/>
      </c>
      <c r="FN118" t="str">
        <f t="shared" si="294"/>
        <v/>
      </c>
      <c r="FO118" t="str">
        <f t="shared" si="295"/>
        <v/>
      </c>
      <c r="FP118" t="str">
        <f t="shared" si="296"/>
        <v/>
      </c>
      <c r="FQ118" t="str">
        <f t="shared" si="297"/>
        <v/>
      </c>
      <c r="FR118" t="str">
        <f t="shared" si="298"/>
        <v/>
      </c>
      <c r="FS118" t="str">
        <f t="shared" si="299"/>
        <v/>
      </c>
      <c r="FT118" t="str">
        <f t="shared" si="300"/>
        <v/>
      </c>
      <c r="FU118" t="str">
        <f t="shared" si="301"/>
        <v/>
      </c>
      <c r="FV118" t="str">
        <f t="shared" si="302"/>
        <v/>
      </c>
      <c r="FW118" t="str">
        <f t="shared" si="303"/>
        <v/>
      </c>
      <c r="FX118" t="str">
        <f t="shared" si="304"/>
        <v/>
      </c>
      <c r="FY118" t="str">
        <f t="shared" si="305"/>
        <v/>
      </c>
      <c r="FZ118" t="str">
        <f t="shared" si="306"/>
        <v/>
      </c>
      <c r="GA118" t="str">
        <f t="shared" si="307"/>
        <v/>
      </c>
      <c r="GB118" t="str">
        <f t="shared" si="308"/>
        <v/>
      </c>
      <c r="GC118" t="str">
        <f t="shared" si="309"/>
        <v/>
      </c>
      <c r="GD118" t="str">
        <f t="shared" si="310"/>
        <v/>
      </c>
      <c r="GE118" t="str">
        <f t="shared" si="311"/>
        <v/>
      </c>
      <c r="GF118" t="str">
        <f t="shared" si="312"/>
        <v/>
      </c>
      <c r="GG118" t="str">
        <f t="shared" si="313"/>
        <v/>
      </c>
      <c r="GH118" t="str">
        <f t="shared" si="314"/>
        <v/>
      </c>
      <c r="GI118" t="str">
        <f t="shared" si="315"/>
        <v/>
      </c>
      <c r="GJ118" t="str">
        <f t="shared" si="316"/>
        <v/>
      </c>
      <c r="GK118" t="str">
        <f t="shared" si="317"/>
        <v/>
      </c>
      <c r="GL118">
        <f t="shared" si="318"/>
        <v>177.39800000000002</v>
      </c>
      <c r="GM118">
        <f t="shared" si="319"/>
        <v>181.34199999999998</v>
      </c>
      <c r="GN118">
        <f t="shared" si="320"/>
        <v>72.230999999999995</v>
      </c>
      <c r="GO118" t="str">
        <f t="shared" si="321"/>
        <v/>
      </c>
    </row>
    <row r="119" spans="1:197" x14ac:dyDescent="0.2">
      <c r="A119" t="s">
        <v>132</v>
      </c>
      <c r="B119">
        <v>36.875999999999998</v>
      </c>
      <c r="C119">
        <v>16.128</v>
      </c>
      <c r="D119">
        <v>949.17</v>
      </c>
      <c r="E119">
        <v>7404260915</v>
      </c>
      <c r="F119" s="2">
        <v>9</v>
      </c>
      <c r="G119" s="2">
        <v>15</v>
      </c>
      <c r="M119" s="2">
        <v>9</v>
      </c>
      <c r="N119" s="2">
        <v>15</v>
      </c>
      <c r="O119" s="2">
        <v>1.857</v>
      </c>
      <c r="T119" s="4">
        <f t="shared" si="262"/>
        <v>54.234989454717791</v>
      </c>
      <c r="U119" s="4">
        <f t="shared" si="263"/>
        <v>51.187032569423884</v>
      </c>
      <c r="V119" s="4">
        <f t="shared" si="264"/>
        <v>15.106053584102627</v>
      </c>
      <c r="W119" s="4">
        <f t="shared" si="265"/>
        <v>45.859789397734509</v>
      </c>
      <c r="BY119">
        <v>325.40199999999999</v>
      </c>
      <c r="CA119">
        <v>230.751</v>
      </c>
      <c r="CB119">
        <v>401.64800000000002</v>
      </c>
      <c r="CU119" t="s">
        <v>172</v>
      </c>
      <c r="CV119" t="s">
        <v>172</v>
      </c>
      <c r="CW119" t="s">
        <v>172</v>
      </c>
      <c r="CX119" t="s">
        <v>172</v>
      </c>
      <c r="CY119">
        <v>325.40199999999999</v>
      </c>
      <c r="CZ119" t="s">
        <v>172</v>
      </c>
      <c r="DA119">
        <v>230.751</v>
      </c>
      <c r="DB119">
        <v>401.64800000000002</v>
      </c>
      <c r="DD119" t="s">
        <v>172</v>
      </c>
      <c r="DE119" t="s">
        <v>172</v>
      </c>
      <c r="DF119" t="s">
        <v>172</v>
      </c>
      <c r="DG119" t="s">
        <v>172</v>
      </c>
      <c r="DH119">
        <v>325.40199999999999</v>
      </c>
      <c r="DI119" t="s">
        <v>172</v>
      </c>
      <c r="DJ119">
        <v>230.751</v>
      </c>
      <c r="DK119">
        <v>401.64800000000002</v>
      </c>
      <c r="DM119" t="s">
        <v>172</v>
      </c>
      <c r="DN119" t="s">
        <v>172</v>
      </c>
      <c r="DO119" t="s">
        <v>172</v>
      </c>
      <c r="DP119" t="s">
        <v>172</v>
      </c>
      <c r="DQ119" t="s">
        <v>172</v>
      </c>
      <c r="DR119" t="s">
        <v>172</v>
      </c>
      <c r="DS119" t="s">
        <v>172</v>
      </c>
      <c r="DT119" t="s">
        <v>172</v>
      </c>
      <c r="DV119" t="s">
        <v>172</v>
      </c>
      <c r="DW119" t="s">
        <v>172</v>
      </c>
      <c r="DX119" t="s">
        <v>172</v>
      </c>
      <c r="DY119" t="s">
        <v>172</v>
      </c>
      <c r="EA119" t="s">
        <v>172</v>
      </c>
      <c r="EB119" t="s">
        <v>172</v>
      </c>
      <c r="EC119" t="s">
        <v>172</v>
      </c>
      <c r="ED119" t="s">
        <v>172</v>
      </c>
      <c r="EF119" t="s">
        <v>172</v>
      </c>
      <c r="EG119" t="s">
        <v>172</v>
      </c>
      <c r="EH119" t="s">
        <v>172</v>
      </c>
      <c r="EI119" t="s">
        <v>172</v>
      </c>
      <c r="EL119" t="str">
        <f t="shared" si="266"/>
        <v/>
      </c>
      <c r="EM119" t="str">
        <f t="shared" si="267"/>
        <v/>
      </c>
      <c r="EN119" t="str">
        <f t="shared" si="268"/>
        <v/>
      </c>
      <c r="EO119" t="str">
        <f t="shared" si="269"/>
        <v/>
      </c>
      <c r="EP119" t="str">
        <f t="shared" si="270"/>
        <v/>
      </c>
      <c r="EQ119" t="str">
        <f t="shared" si="271"/>
        <v/>
      </c>
      <c r="ER119" t="str">
        <f t="shared" si="272"/>
        <v/>
      </c>
      <c r="ES119" t="str">
        <f t="shared" si="273"/>
        <v/>
      </c>
      <c r="ET119" t="str">
        <f t="shared" si="274"/>
        <v/>
      </c>
      <c r="EU119" t="str">
        <f t="shared" si="275"/>
        <v/>
      </c>
      <c r="EV119" t="str">
        <f t="shared" si="276"/>
        <v/>
      </c>
      <c r="EW119" t="str">
        <f t="shared" si="277"/>
        <v/>
      </c>
      <c r="EX119" t="str">
        <f t="shared" si="278"/>
        <v/>
      </c>
      <c r="EY119" t="str">
        <f t="shared" si="279"/>
        <v/>
      </c>
      <c r="EZ119" t="str">
        <f t="shared" si="280"/>
        <v/>
      </c>
      <c r="FA119" t="str">
        <f t="shared" si="281"/>
        <v/>
      </c>
      <c r="FB119" t="str">
        <f t="shared" si="282"/>
        <v/>
      </c>
      <c r="FC119" t="str">
        <f t="shared" si="283"/>
        <v/>
      </c>
      <c r="FD119" t="str">
        <f t="shared" si="284"/>
        <v/>
      </c>
      <c r="FE119" t="str">
        <f t="shared" si="285"/>
        <v/>
      </c>
      <c r="FF119" t="str">
        <f t="shared" si="286"/>
        <v/>
      </c>
      <c r="FG119" t="str">
        <f t="shared" si="287"/>
        <v/>
      </c>
      <c r="FH119" t="str">
        <f t="shared" si="288"/>
        <v/>
      </c>
      <c r="FI119" t="str">
        <f t="shared" si="289"/>
        <v/>
      </c>
      <c r="FJ119" t="str">
        <f t="shared" si="290"/>
        <v/>
      </c>
      <c r="FK119" t="str">
        <f t="shared" si="291"/>
        <v/>
      </c>
      <c r="FL119" t="str">
        <f t="shared" si="292"/>
        <v/>
      </c>
      <c r="FM119" t="str">
        <f t="shared" si="293"/>
        <v/>
      </c>
      <c r="FN119" t="str">
        <f t="shared" si="294"/>
        <v/>
      </c>
      <c r="FO119" t="str">
        <f t="shared" si="295"/>
        <v/>
      </c>
      <c r="FP119" t="str">
        <f t="shared" si="296"/>
        <v/>
      </c>
      <c r="FQ119" t="str">
        <f t="shared" si="297"/>
        <v/>
      </c>
      <c r="FR119" t="str">
        <f t="shared" si="298"/>
        <v/>
      </c>
      <c r="FS119" t="str">
        <f t="shared" si="299"/>
        <v/>
      </c>
      <c r="FT119" t="str">
        <f t="shared" si="300"/>
        <v/>
      </c>
      <c r="FU119" t="str">
        <f t="shared" si="301"/>
        <v/>
      </c>
      <c r="FV119" t="str">
        <f t="shared" si="302"/>
        <v/>
      </c>
      <c r="FW119" t="str">
        <f t="shared" si="303"/>
        <v/>
      </c>
      <c r="FX119" t="str">
        <f t="shared" si="304"/>
        <v/>
      </c>
      <c r="FY119" t="str">
        <f t="shared" si="305"/>
        <v/>
      </c>
      <c r="FZ119" t="str">
        <f t="shared" si="306"/>
        <v/>
      </c>
      <c r="GA119" t="str">
        <f t="shared" si="307"/>
        <v/>
      </c>
      <c r="GB119" t="str">
        <f t="shared" si="308"/>
        <v/>
      </c>
      <c r="GC119" t="str">
        <f t="shared" si="309"/>
        <v/>
      </c>
      <c r="GD119" t="str">
        <f t="shared" si="310"/>
        <v/>
      </c>
      <c r="GE119" t="str">
        <f t="shared" si="311"/>
        <v/>
      </c>
      <c r="GF119" t="str">
        <f t="shared" si="312"/>
        <v/>
      </c>
      <c r="GG119" t="str">
        <f t="shared" si="313"/>
        <v/>
      </c>
      <c r="GH119" t="str">
        <f t="shared" si="314"/>
        <v/>
      </c>
      <c r="GI119" t="str">
        <f t="shared" si="315"/>
        <v/>
      </c>
      <c r="GJ119" t="str">
        <f t="shared" si="316"/>
        <v/>
      </c>
      <c r="GK119" t="str">
        <f t="shared" si="317"/>
        <v/>
      </c>
      <c r="GL119">
        <f t="shared" si="318"/>
        <v>323.54499999999996</v>
      </c>
      <c r="GM119" t="str">
        <f t="shared" si="319"/>
        <v/>
      </c>
      <c r="GN119">
        <f t="shared" si="320"/>
        <v>228.89400000000001</v>
      </c>
      <c r="GO119">
        <f t="shared" si="321"/>
        <v>399.791</v>
      </c>
    </row>
    <row r="120" spans="1:197" x14ac:dyDescent="0.2">
      <c r="A120" t="s">
        <v>133</v>
      </c>
      <c r="B120">
        <v>12.895</v>
      </c>
      <c r="C120">
        <v>-10.647</v>
      </c>
      <c r="D120">
        <v>763.22</v>
      </c>
      <c r="E120">
        <v>7405230605</v>
      </c>
      <c r="F120" s="2">
        <v>6</v>
      </c>
      <c r="G120" s="2">
        <v>5</v>
      </c>
      <c r="M120" s="2">
        <v>6</v>
      </c>
      <c r="N120" s="2">
        <v>5</v>
      </c>
      <c r="O120" s="2">
        <v>53.944000000000003</v>
      </c>
      <c r="T120" s="4">
        <f t="shared" si="262"/>
        <v>20.34298116418573</v>
      </c>
      <c r="U120" s="4">
        <f t="shared" si="263"/>
        <v>17.87352857187517</v>
      </c>
      <c r="V120" s="4">
        <f t="shared" si="264"/>
        <v>18.842511627200476</v>
      </c>
      <c r="W120" s="4">
        <f t="shared" si="265"/>
        <v>33.955793732614801</v>
      </c>
      <c r="BY120">
        <v>260.14999999999998</v>
      </c>
      <c r="CA120">
        <v>256.20699999999999</v>
      </c>
      <c r="CB120">
        <v>336.39699999999999</v>
      </c>
      <c r="CU120" t="s">
        <v>172</v>
      </c>
      <c r="CV120" t="s">
        <v>172</v>
      </c>
      <c r="CW120" t="s">
        <v>172</v>
      </c>
      <c r="CX120" t="s">
        <v>172</v>
      </c>
      <c r="CY120">
        <v>260.14999999999998</v>
      </c>
      <c r="CZ120" t="s">
        <v>172</v>
      </c>
      <c r="DA120">
        <v>256.20699999999999</v>
      </c>
      <c r="DB120">
        <v>336.39699999999999</v>
      </c>
      <c r="DD120" t="s">
        <v>172</v>
      </c>
      <c r="DE120" t="s">
        <v>172</v>
      </c>
      <c r="DF120" t="s">
        <v>172</v>
      </c>
      <c r="DG120" t="s">
        <v>172</v>
      </c>
      <c r="DH120">
        <v>260.14999999999998</v>
      </c>
      <c r="DI120" t="s">
        <v>172</v>
      </c>
      <c r="DJ120">
        <v>256.20699999999999</v>
      </c>
      <c r="DK120">
        <v>336.39699999999999</v>
      </c>
      <c r="DM120" t="s">
        <v>172</v>
      </c>
      <c r="DN120" t="s">
        <v>172</v>
      </c>
      <c r="DO120" t="s">
        <v>172</v>
      </c>
      <c r="DP120" t="s">
        <v>172</v>
      </c>
      <c r="DQ120" t="s">
        <v>172</v>
      </c>
      <c r="DR120" t="s">
        <v>172</v>
      </c>
      <c r="DS120" t="s">
        <v>172</v>
      </c>
      <c r="DT120" t="s">
        <v>172</v>
      </c>
      <c r="DV120" t="s">
        <v>172</v>
      </c>
      <c r="DW120" t="s">
        <v>172</v>
      </c>
      <c r="DX120" t="s">
        <v>172</v>
      </c>
      <c r="DY120" t="s">
        <v>172</v>
      </c>
      <c r="EA120" t="s">
        <v>172</v>
      </c>
      <c r="EB120" t="s">
        <v>172</v>
      </c>
      <c r="EC120" t="s">
        <v>172</v>
      </c>
      <c r="ED120" t="s">
        <v>172</v>
      </c>
      <c r="EF120" t="s">
        <v>172</v>
      </c>
      <c r="EG120" t="s">
        <v>172</v>
      </c>
      <c r="EH120" t="s">
        <v>172</v>
      </c>
      <c r="EI120" t="s">
        <v>172</v>
      </c>
      <c r="EL120" t="str">
        <f t="shared" si="266"/>
        <v/>
      </c>
      <c r="EM120" t="str">
        <f t="shared" si="267"/>
        <v/>
      </c>
      <c r="EN120" t="str">
        <f t="shared" si="268"/>
        <v/>
      </c>
      <c r="EO120" t="str">
        <f t="shared" si="269"/>
        <v/>
      </c>
      <c r="EP120" t="str">
        <f t="shared" si="270"/>
        <v/>
      </c>
      <c r="EQ120" t="str">
        <f t="shared" si="271"/>
        <v/>
      </c>
      <c r="ER120" t="str">
        <f t="shared" si="272"/>
        <v/>
      </c>
      <c r="ES120" t="str">
        <f t="shared" si="273"/>
        <v/>
      </c>
      <c r="ET120" t="str">
        <f t="shared" si="274"/>
        <v/>
      </c>
      <c r="EU120" t="str">
        <f t="shared" si="275"/>
        <v/>
      </c>
      <c r="EV120" t="str">
        <f t="shared" si="276"/>
        <v/>
      </c>
      <c r="EW120" t="str">
        <f t="shared" si="277"/>
        <v/>
      </c>
      <c r="EX120" t="str">
        <f t="shared" si="278"/>
        <v/>
      </c>
      <c r="EY120" t="str">
        <f t="shared" si="279"/>
        <v/>
      </c>
      <c r="EZ120" t="str">
        <f t="shared" si="280"/>
        <v/>
      </c>
      <c r="FA120" t="str">
        <f t="shared" si="281"/>
        <v/>
      </c>
      <c r="FB120" t="str">
        <f t="shared" si="282"/>
        <v/>
      </c>
      <c r="FC120" t="str">
        <f t="shared" si="283"/>
        <v/>
      </c>
      <c r="FD120" t="str">
        <f t="shared" si="284"/>
        <v/>
      </c>
      <c r="FE120" t="str">
        <f t="shared" si="285"/>
        <v/>
      </c>
      <c r="FF120" t="str">
        <f t="shared" si="286"/>
        <v/>
      </c>
      <c r="FG120" t="str">
        <f t="shared" si="287"/>
        <v/>
      </c>
      <c r="FH120" t="str">
        <f t="shared" si="288"/>
        <v/>
      </c>
      <c r="FI120" t="str">
        <f t="shared" si="289"/>
        <v/>
      </c>
      <c r="FJ120" t="str">
        <f t="shared" si="290"/>
        <v/>
      </c>
      <c r="FK120" t="str">
        <f t="shared" si="291"/>
        <v/>
      </c>
      <c r="FL120" t="str">
        <f t="shared" si="292"/>
        <v/>
      </c>
      <c r="FM120" t="str">
        <f t="shared" si="293"/>
        <v/>
      </c>
      <c r="FN120" t="str">
        <f t="shared" si="294"/>
        <v/>
      </c>
      <c r="FO120" t="str">
        <f t="shared" si="295"/>
        <v/>
      </c>
      <c r="FP120" t="str">
        <f t="shared" si="296"/>
        <v/>
      </c>
      <c r="FQ120" t="str">
        <f t="shared" si="297"/>
        <v/>
      </c>
      <c r="FR120" t="str">
        <f t="shared" si="298"/>
        <v/>
      </c>
      <c r="FS120" t="str">
        <f t="shared" si="299"/>
        <v/>
      </c>
      <c r="FT120" t="str">
        <f t="shared" si="300"/>
        <v/>
      </c>
      <c r="FU120" t="str">
        <f t="shared" si="301"/>
        <v/>
      </c>
      <c r="FV120" t="str">
        <f t="shared" si="302"/>
        <v/>
      </c>
      <c r="FW120" t="str">
        <f t="shared" si="303"/>
        <v/>
      </c>
      <c r="FX120" t="str">
        <f t="shared" si="304"/>
        <v/>
      </c>
      <c r="FY120" t="str">
        <f t="shared" si="305"/>
        <v/>
      </c>
      <c r="FZ120" t="str">
        <f t="shared" si="306"/>
        <v/>
      </c>
      <c r="GA120" t="str">
        <f t="shared" si="307"/>
        <v/>
      </c>
      <c r="GB120" t="str">
        <f t="shared" si="308"/>
        <v/>
      </c>
      <c r="GC120" t="str">
        <f t="shared" si="309"/>
        <v/>
      </c>
      <c r="GD120" t="str">
        <f t="shared" si="310"/>
        <v/>
      </c>
      <c r="GE120" t="str">
        <f t="shared" si="311"/>
        <v/>
      </c>
      <c r="GF120" t="str">
        <f t="shared" si="312"/>
        <v/>
      </c>
      <c r="GG120" t="str">
        <f t="shared" si="313"/>
        <v/>
      </c>
      <c r="GH120" t="str">
        <f t="shared" si="314"/>
        <v/>
      </c>
      <c r="GI120" t="str">
        <f t="shared" si="315"/>
        <v/>
      </c>
      <c r="GJ120" t="str">
        <f t="shared" si="316"/>
        <v/>
      </c>
      <c r="GK120" t="str">
        <f t="shared" si="317"/>
        <v/>
      </c>
      <c r="GL120">
        <f t="shared" si="318"/>
        <v>206.20599999999996</v>
      </c>
      <c r="GM120" t="str">
        <f t="shared" si="319"/>
        <v/>
      </c>
      <c r="GN120">
        <f t="shared" si="320"/>
        <v>202.26299999999998</v>
      </c>
      <c r="GO120">
        <f t="shared" si="321"/>
        <v>282.45299999999997</v>
      </c>
    </row>
    <row r="121" spans="1:197" x14ac:dyDescent="0.2">
      <c r="A121" t="s">
        <v>134</v>
      </c>
      <c r="B121">
        <v>39.055</v>
      </c>
      <c r="C121">
        <v>13.18</v>
      </c>
      <c r="D121">
        <v>975.59</v>
      </c>
      <c r="E121">
        <v>7407192037</v>
      </c>
      <c r="F121" s="2">
        <v>20</v>
      </c>
      <c r="G121" s="2">
        <v>37</v>
      </c>
      <c r="M121" s="2">
        <v>20</v>
      </c>
      <c r="N121" s="2">
        <v>37</v>
      </c>
      <c r="O121" s="2">
        <v>58.41</v>
      </c>
      <c r="T121" s="4">
        <f t="shared" si="262"/>
        <v>53.880162184286405</v>
      </c>
      <c r="U121" s="4">
        <f t="shared" si="263"/>
        <v>51.197423661249033</v>
      </c>
      <c r="V121" s="4">
        <f t="shared" si="264"/>
        <v>15.203242728466716</v>
      </c>
      <c r="W121" s="4">
        <f t="shared" si="265"/>
        <v>48.083427876468548</v>
      </c>
      <c r="BZ121">
        <v>374.09699999999998</v>
      </c>
      <c r="CA121">
        <v>292.54500000000002</v>
      </c>
      <c r="CB121">
        <v>317.536</v>
      </c>
      <c r="CU121" t="s">
        <v>172</v>
      </c>
      <c r="CV121" t="s">
        <v>172</v>
      </c>
      <c r="CW121" t="s">
        <v>172</v>
      </c>
      <c r="CX121" t="s">
        <v>172</v>
      </c>
      <c r="CY121" t="s">
        <v>172</v>
      </c>
      <c r="CZ121">
        <v>374.09699999999998</v>
      </c>
      <c r="DA121">
        <v>292.54500000000002</v>
      </c>
      <c r="DB121">
        <v>317.536</v>
      </c>
      <c r="DD121" t="s">
        <v>172</v>
      </c>
      <c r="DE121" t="s">
        <v>172</v>
      </c>
      <c r="DF121" t="s">
        <v>172</v>
      </c>
      <c r="DG121" t="s">
        <v>172</v>
      </c>
      <c r="DH121" t="s">
        <v>172</v>
      </c>
      <c r="DI121">
        <v>374.09699999999998</v>
      </c>
      <c r="DJ121">
        <v>292.54500000000002</v>
      </c>
      <c r="DK121">
        <v>317.536</v>
      </c>
      <c r="DM121" t="s">
        <v>172</v>
      </c>
      <c r="DN121" t="s">
        <v>172</v>
      </c>
      <c r="DO121" t="s">
        <v>172</v>
      </c>
      <c r="DP121" t="s">
        <v>172</v>
      </c>
      <c r="DQ121" t="s">
        <v>172</v>
      </c>
      <c r="DR121" t="s">
        <v>172</v>
      </c>
      <c r="DS121" t="s">
        <v>172</v>
      </c>
      <c r="DT121" t="s">
        <v>172</v>
      </c>
      <c r="DV121" t="s">
        <v>172</v>
      </c>
      <c r="DW121" t="s">
        <v>172</v>
      </c>
      <c r="DX121" t="s">
        <v>172</v>
      </c>
      <c r="DY121" t="s">
        <v>172</v>
      </c>
      <c r="EA121" t="s">
        <v>172</v>
      </c>
      <c r="EB121" t="s">
        <v>172</v>
      </c>
      <c r="EC121" t="s">
        <v>172</v>
      </c>
      <c r="ED121" t="s">
        <v>172</v>
      </c>
      <c r="EF121" t="s">
        <v>172</v>
      </c>
      <c r="EG121" t="s">
        <v>172</v>
      </c>
      <c r="EH121" t="s">
        <v>172</v>
      </c>
      <c r="EI121" t="s">
        <v>172</v>
      </c>
      <c r="EL121" t="str">
        <f t="shared" si="266"/>
        <v/>
      </c>
      <c r="EM121" t="str">
        <f t="shared" si="267"/>
        <v/>
      </c>
      <c r="EN121" t="str">
        <f t="shared" si="268"/>
        <v/>
      </c>
      <c r="EO121" t="str">
        <f t="shared" si="269"/>
        <v/>
      </c>
      <c r="EP121" t="str">
        <f t="shared" si="270"/>
        <v/>
      </c>
      <c r="EQ121" t="str">
        <f t="shared" si="271"/>
        <v/>
      </c>
      <c r="ER121" t="str">
        <f t="shared" si="272"/>
        <v/>
      </c>
      <c r="ES121" t="str">
        <f t="shared" si="273"/>
        <v/>
      </c>
      <c r="ET121" t="str">
        <f t="shared" si="274"/>
        <v/>
      </c>
      <c r="EU121" t="str">
        <f t="shared" si="275"/>
        <v/>
      </c>
      <c r="EV121" t="str">
        <f t="shared" si="276"/>
        <v/>
      </c>
      <c r="EW121" t="str">
        <f t="shared" si="277"/>
        <v/>
      </c>
      <c r="EX121" t="str">
        <f t="shared" si="278"/>
        <v/>
      </c>
      <c r="EY121" t="str">
        <f t="shared" si="279"/>
        <v/>
      </c>
      <c r="EZ121" t="str">
        <f t="shared" si="280"/>
        <v/>
      </c>
      <c r="FA121" t="str">
        <f t="shared" si="281"/>
        <v/>
      </c>
      <c r="FB121" t="str">
        <f t="shared" si="282"/>
        <v/>
      </c>
      <c r="FC121" t="str">
        <f t="shared" si="283"/>
        <v/>
      </c>
      <c r="FD121" t="str">
        <f t="shared" si="284"/>
        <v/>
      </c>
      <c r="FE121" t="str">
        <f t="shared" si="285"/>
        <v/>
      </c>
      <c r="FF121" t="str">
        <f t="shared" si="286"/>
        <v/>
      </c>
      <c r="FG121" t="str">
        <f t="shared" si="287"/>
        <v/>
      </c>
      <c r="FH121" t="str">
        <f t="shared" si="288"/>
        <v/>
      </c>
      <c r="FI121" t="str">
        <f t="shared" si="289"/>
        <v/>
      </c>
      <c r="FJ121" t="str">
        <f t="shared" si="290"/>
        <v/>
      </c>
      <c r="FK121" t="str">
        <f t="shared" si="291"/>
        <v/>
      </c>
      <c r="FL121" t="str">
        <f t="shared" si="292"/>
        <v/>
      </c>
      <c r="FM121" t="str">
        <f t="shared" si="293"/>
        <v/>
      </c>
      <c r="FN121" t="str">
        <f t="shared" si="294"/>
        <v/>
      </c>
      <c r="FO121" t="str">
        <f t="shared" si="295"/>
        <v/>
      </c>
      <c r="FP121" t="str">
        <f t="shared" si="296"/>
        <v/>
      </c>
      <c r="FQ121" t="str">
        <f t="shared" si="297"/>
        <v/>
      </c>
      <c r="FR121" t="str">
        <f t="shared" si="298"/>
        <v/>
      </c>
      <c r="FS121" t="str">
        <f t="shared" si="299"/>
        <v/>
      </c>
      <c r="FT121" t="str">
        <f t="shared" si="300"/>
        <v/>
      </c>
      <c r="FU121" t="str">
        <f t="shared" si="301"/>
        <v/>
      </c>
      <c r="FV121" t="str">
        <f t="shared" si="302"/>
        <v/>
      </c>
      <c r="FW121" t="str">
        <f t="shared" si="303"/>
        <v/>
      </c>
      <c r="FX121" t="str">
        <f t="shared" si="304"/>
        <v/>
      </c>
      <c r="FY121" t="str">
        <f t="shared" si="305"/>
        <v/>
      </c>
      <c r="FZ121" t="str">
        <f t="shared" si="306"/>
        <v/>
      </c>
      <c r="GA121" t="str">
        <f t="shared" si="307"/>
        <v/>
      </c>
      <c r="GB121" t="str">
        <f t="shared" si="308"/>
        <v/>
      </c>
      <c r="GC121" t="str">
        <f t="shared" si="309"/>
        <v/>
      </c>
      <c r="GD121" t="str">
        <f t="shared" si="310"/>
        <v/>
      </c>
      <c r="GE121" t="str">
        <f t="shared" si="311"/>
        <v/>
      </c>
      <c r="GF121" t="str">
        <f t="shared" si="312"/>
        <v/>
      </c>
      <c r="GG121" t="str">
        <f t="shared" si="313"/>
        <v/>
      </c>
      <c r="GH121" t="str">
        <f t="shared" si="314"/>
        <v/>
      </c>
      <c r="GI121" t="str">
        <f t="shared" si="315"/>
        <v/>
      </c>
      <c r="GJ121" t="str">
        <f t="shared" si="316"/>
        <v/>
      </c>
      <c r="GK121" t="str">
        <f t="shared" si="317"/>
        <v/>
      </c>
      <c r="GL121" t="str">
        <f t="shared" si="318"/>
        <v/>
      </c>
      <c r="GM121">
        <f t="shared" si="319"/>
        <v>315.68700000000001</v>
      </c>
      <c r="GN121">
        <f t="shared" si="320"/>
        <v>234.13500000000002</v>
      </c>
      <c r="GO121">
        <f t="shared" si="321"/>
        <v>259.12599999999998</v>
      </c>
    </row>
    <row r="122" spans="1:197" x14ac:dyDescent="0.2">
      <c r="A122" t="s">
        <v>135</v>
      </c>
      <c r="B122">
        <v>-25.786000000000001</v>
      </c>
      <c r="C122">
        <v>-36.628999999999998</v>
      </c>
      <c r="D122">
        <v>937.73</v>
      </c>
      <c r="E122">
        <v>7503271845</v>
      </c>
      <c r="F122" s="2">
        <v>18</v>
      </c>
      <c r="G122" s="2">
        <v>45</v>
      </c>
      <c r="M122" s="2">
        <v>18</v>
      </c>
      <c r="N122" s="2">
        <v>45</v>
      </c>
      <c r="O122" s="2">
        <v>7.38</v>
      </c>
      <c r="T122" s="4">
        <f t="shared" si="262"/>
        <v>26.072877581274099</v>
      </c>
      <c r="U122" s="4">
        <f t="shared" si="263"/>
        <v>28.776390281988888</v>
      </c>
      <c r="V122" s="4">
        <f t="shared" si="264"/>
        <v>64.828358273727275</v>
      </c>
      <c r="W122" s="4">
        <f t="shared" si="265"/>
        <v>52.1291515746804</v>
      </c>
      <c r="BV122">
        <v>151.64699999999999</v>
      </c>
      <c r="BZ122">
        <v>260.15899999999999</v>
      </c>
      <c r="CA122">
        <v>302.54599999999999</v>
      </c>
      <c r="CB122">
        <v>343.29399999999998</v>
      </c>
      <c r="CU122" t="s">
        <v>172</v>
      </c>
      <c r="CV122">
        <v>151.64699999999999</v>
      </c>
      <c r="CW122" t="s">
        <v>172</v>
      </c>
      <c r="CX122" t="s">
        <v>172</v>
      </c>
      <c r="CY122" t="s">
        <v>172</v>
      </c>
      <c r="CZ122">
        <v>260.15899999999999</v>
      </c>
      <c r="DA122">
        <v>302.54599999999999</v>
      </c>
      <c r="DB122">
        <v>343.29399999999998</v>
      </c>
      <c r="DD122" t="s">
        <v>172</v>
      </c>
      <c r="DE122">
        <v>151.64699999999999</v>
      </c>
      <c r="DF122" t="s">
        <v>172</v>
      </c>
      <c r="DG122" t="s">
        <v>172</v>
      </c>
      <c r="DH122" t="s">
        <v>172</v>
      </c>
      <c r="DI122">
        <v>260.15899999999999</v>
      </c>
      <c r="DJ122">
        <v>302.54599999999999</v>
      </c>
      <c r="DK122">
        <v>343.29399999999998</v>
      </c>
      <c r="DM122" t="s">
        <v>172</v>
      </c>
      <c r="DN122" t="s">
        <v>172</v>
      </c>
      <c r="DO122" t="s">
        <v>172</v>
      </c>
      <c r="DP122" t="s">
        <v>172</v>
      </c>
      <c r="DQ122" t="s">
        <v>172</v>
      </c>
      <c r="DR122" t="s">
        <v>172</v>
      </c>
      <c r="DS122" t="s">
        <v>172</v>
      </c>
      <c r="DT122" t="s">
        <v>172</v>
      </c>
      <c r="DV122" t="s">
        <v>172</v>
      </c>
      <c r="DW122" t="s">
        <v>172</v>
      </c>
      <c r="DX122" t="s">
        <v>172</v>
      </c>
      <c r="DY122" t="s">
        <v>172</v>
      </c>
      <c r="EA122" t="s">
        <v>172</v>
      </c>
      <c r="EB122" t="s">
        <v>172</v>
      </c>
      <c r="EC122" t="s">
        <v>172</v>
      </c>
      <c r="ED122" t="s">
        <v>172</v>
      </c>
      <c r="EF122" t="s">
        <v>172</v>
      </c>
      <c r="EG122" t="s">
        <v>172</v>
      </c>
      <c r="EH122" t="s">
        <v>172</v>
      </c>
      <c r="EI122" t="s">
        <v>172</v>
      </c>
      <c r="EL122" t="str">
        <f t="shared" si="266"/>
        <v/>
      </c>
      <c r="EM122" t="str">
        <f t="shared" si="267"/>
        <v/>
      </c>
      <c r="EN122" t="str">
        <f t="shared" si="268"/>
        <v/>
      </c>
      <c r="EO122" t="str">
        <f t="shared" si="269"/>
        <v/>
      </c>
      <c r="EP122" t="str">
        <f t="shared" si="270"/>
        <v/>
      </c>
      <c r="EQ122" t="str">
        <f t="shared" si="271"/>
        <v/>
      </c>
      <c r="ER122" t="str">
        <f t="shared" si="272"/>
        <v/>
      </c>
      <c r="ES122" t="str">
        <f t="shared" si="273"/>
        <v/>
      </c>
      <c r="ET122" t="str">
        <f t="shared" si="274"/>
        <v/>
      </c>
      <c r="EU122" t="str">
        <f t="shared" si="275"/>
        <v/>
      </c>
      <c r="EV122" t="str">
        <f t="shared" si="276"/>
        <v/>
      </c>
      <c r="EW122" t="str">
        <f t="shared" si="277"/>
        <v/>
      </c>
      <c r="EX122" t="str">
        <f t="shared" si="278"/>
        <v/>
      </c>
      <c r="EY122" t="str">
        <f t="shared" si="279"/>
        <v/>
      </c>
      <c r="EZ122" t="str">
        <f t="shared" si="280"/>
        <v/>
      </c>
      <c r="FA122" t="str">
        <f t="shared" si="281"/>
        <v/>
      </c>
      <c r="FB122" t="str">
        <f t="shared" si="282"/>
        <v/>
      </c>
      <c r="FC122" t="str">
        <f t="shared" si="283"/>
        <v/>
      </c>
      <c r="FD122" t="str">
        <f t="shared" si="284"/>
        <v/>
      </c>
      <c r="FE122" t="str">
        <f t="shared" si="285"/>
        <v/>
      </c>
      <c r="FF122" t="str">
        <f t="shared" si="286"/>
        <v/>
      </c>
      <c r="FG122" t="str">
        <f t="shared" si="287"/>
        <v/>
      </c>
      <c r="FH122" t="str">
        <f t="shared" si="288"/>
        <v/>
      </c>
      <c r="FI122" t="str">
        <f t="shared" si="289"/>
        <v/>
      </c>
      <c r="FJ122" t="str">
        <f t="shared" si="290"/>
        <v/>
      </c>
      <c r="FK122" t="str">
        <f t="shared" si="291"/>
        <v/>
      </c>
      <c r="FL122" t="str">
        <f t="shared" si="292"/>
        <v/>
      </c>
      <c r="FM122" t="str">
        <f t="shared" si="293"/>
        <v/>
      </c>
      <c r="FN122" t="str">
        <f t="shared" si="294"/>
        <v/>
      </c>
      <c r="FO122" t="str">
        <f t="shared" si="295"/>
        <v/>
      </c>
      <c r="FP122" t="str">
        <f t="shared" si="296"/>
        <v/>
      </c>
      <c r="FQ122" t="str">
        <f t="shared" si="297"/>
        <v/>
      </c>
      <c r="FR122" t="str">
        <f t="shared" si="298"/>
        <v/>
      </c>
      <c r="FS122" t="str">
        <f t="shared" si="299"/>
        <v/>
      </c>
      <c r="FT122" t="str">
        <f t="shared" si="300"/>
        <v/>
      </c>
      <c r="FU122" t="str">
        <f t="shared" si="301"/>
        <v/>
      </c>
      <c r="FV122" t="str">
        <f t="shared" si="302"/>
        <v/>
      </c>
      <c r="FW122" t="str">
        <f t="shared" si="303"/>
        <v/>
      </c>
      <c r="FX122" t="str">
        <f t="shared" si="304"/>
        <v/>
      </c>
      <c r="FY122" t="str">
        <f t="shared" si="305"/>
        <v/>
      </c>
      <c r="FZ122" t="str">
        <f t="shared" si="306"/>
        <v/>
      </c>
      <c r="GA122" t="str">
        <f t="shared" si="307"/>
        <v/>
      </c>
      <c r="GB122" t="str">
        <f t="shared" si="308"/>
        <v/>
      </c>
      <c r="GC122" t="str">
        <f t="shared" si="309"/>
        <v/>
      </c>
      <c r="GD122" t="str">
        <f t="shared" si="310"/>
        <v/>
      </c>
      <c r="GE122" t="str">
        <f t="shared" si="311"/>
        <v/>
      </c>
      <c r="GF122" t="str">
        <f t="shared" si="312"/>
        <v/>
      </c>
      <c r="GG122" t="str">
        <f t="shared" si="313"/>
        <v/>
      </c>
      <c r="GH122" t="str">
        <f t="shared" si="314"/>
        <v/>
      </c>
      <c r="GI122">
        <f t="shared" si="315"/>
        <v>144.267</v>
      </c>
      <c r="GJ122" t="str">
        <f t="shared" si="316"/>
        <v/>
      </c>
      <c r="GK122" t="str">
        <f t="shared" si="317"/>
        <v/>
      </c>
      <c r="GL122" t="str">
        <f t="shared" si="318"/>
        <v/>
      </c>
      <c r="GM122">
        <f t="shared" si="319"/>
        <v>252.779</v>
      </c>
      <c r="GN122">
        <f t="shared" si="320"/>
        <v>295.166</v>
      </c>
      <c r="GO122">
        <f t="shared" si="321"/>
        <v>335.91399999999999</v>
      </c>
    </row>
    <row r="123" spans="1:197" x14ac:dyDescent="0.2">
      <c r="A123" t="s">
        <v>136</v>
      </c>
      <c r="B123">
        <v>-32.389000000000003</v>
      </c>
      <c r="C123">
        <v>28.056000000000001</v>
      </c>
      <c r="D123">
        <v>860.62</v>
      </c>
      <c r="E123">
        <v>7504231151</v>
      </c>
      <c r="F123" s="2">
        <v>11</v>
      </c>
      <c r="G123" s="2">
        <v>51</v>
      </c>
      <c r="M123" s="2">
        <v>11</v>
      </c>
      <c r="N123" s="2">
        <v>51</v>
      </c>
      <c r="O123" s="2">
        <v>41.478000000000002</v>
      </c>
      <c r="T123" s="4">
        <f t="shared" si="262"/>
        <v>56.402887244219585</v>
      </c>
      <c r="U123" s="4">
        <f t="shared" si="263"/>
        <v>51.368772657304881</v>
      </c>
      <c r="V123" s="4">
        <f t="shared" si="264"/>
        <v>62.97620954548244</v>
      </c>
      <c r="W123" s="4">
        <f t="shared" si="265"/>
        <v>26.136860842463776</v>
      </c>
      <c r="BX123">
        <v>175.99600000000001</v>
      </c>
      <c r="CA123">
        <v>391.97300000000001</v>
      </c>
      <c r="CB123">
        <v>372.19400000000002</v>
      </c>
      <c r="CU123" t="s">
        <v>172</v>
      </c>
      <c r="CV123" t="s">
        <v>172</v>
      </c>
      <c r="CW123" t="s">
        <v>172</v>
      </c>
      <c r="CX123">
        <v>175.99600000000001</v>
      </c>
      <c r="CY123" t="s">
        <v>172</v>
      </c>
      <c r="CZ123" t="s">
        <v>172</v>
      </c>
      <c r="DA123">
        <v>391.97300000000001</v>
      </c>
      <c r="DB123">
        <v>372.19400000000002</v>
      </c>
      <c r="DD123" t="s">
        <v>172</v>
      </c>
      <c r="DE123" t="s">
        <v>172</v>
      </c>
      <c r="DF123" t="s">
        <v>172</v>
      </c>
      <c r="DG123">
        <v>175.99600000000001</v>
      </c>
      <c r="DH123" t="s">
        <v>172</v>
      </c>
      <c r="DI123" t="s">
        <v>172</v>
      </c>
      <c r="DJ123">
        <v>391.97300000000001</v>
      </c>
      <c r="DK123">
        <v>372.19400000000002</v>
      </c>
      <c r="DM123" t="s">
        <v>172</v>
      </c>
      <c r="DN123" t="s">
        <v>172</v>
      </c>
      <c r="DO123" t="s">
        <v>172</v>
      </c>
      <c r="DP123" t="s">
        <v>172</v>
      </c>
      <c r="DQ123" t="s">
        <v>172</v>
      </c>
      <c r="DR123" t="s">
        <v>172</v>
      </c>
      <c r="DS123" t="s">
        <v>172</v>
      </c>
      <c r="DT123" t="s">
        <v>172</v>
      </c>
      <c r="DV123" t="s">
        <v>172</v>
      </c>
      <c r="DW123" t="s">
        <v>172</v>
      </c>
      <c r="DX123" t="s">
        <v>172</v>
      </c>
      <c r="DY123" t="s">
        <v>172</v>
      </c>
      <c r="EA123" t="s">
        <v>172</v>
      </c>
      <c r="EB123" t="s">
        <v>172</v>
      </c>
      <c r="EC123" t="s">
        <v>172</v>
      </c>
      <c r="ED123" t="s">
        <v>172</v>
      </c>
      <c r="EF123" t="s">
        <v>172</v>
      </c>
      <c r="EG123" t="s">
        <v>172</v>
      </c>
      <c r="EH123" t="s">
        <v>172</v>
      </c>
      <c r="EI123" t="s">
        <v>172</v>
      </c>
      <c r="EL123" t="str">
        <f t="shared" si="266"/>
        <v/>
      </c>
      <c r="EM123" t="str">
        <f t="shared" si="267"/>
        <v/>
      </c>
      <c r="EN123" t="str">
        <f t="shared" si="268"/>
        <v/>
      </c>
      <c r="EO123" t="str">
        <f t="shared" si="269"/>
        <v/>
      </c>
      <c r="EP123" t="str">
        <f t="shared" si="270"/>
        <v/>
      </c>
      <c r="EQ123" t="str">
        <f t="shared" si="271"/>
        <v/>
      </c>
      <c r="ER123" t="str">
        <f t="shared" si="272"/>
        <v/>
      </c>
      <c r="ES123" t="str">
        <f t="shared" si="273"/>
        <v/>
      </c>
      <c r="ET123" t="str">
        <f t="shared" si="274"/>
        <v/>
      </c>
      <c r="EU123" t="str">
        <f t="shared" si="275"/>
        <v/>
      </c>
      <c r="EV123" t="str">
        <f t="shared" si="276"/>
        <v/>
      </c>
      <c r="EW123" t="str">
        <f t="shared" si="277"/>
        <v/>
      </c>
      <c r="EX123" t="str">
        <f t="shared" si="278"/>
        <v/>
      </c>
      <c r="EY123" t="str">
        <f t="shared" si="279"/>
        <v/>
      </c>
      <c r="EZ123" t="str">
        <f t="shared" si="280"/>
        <v/>
      </c>
      <c r="FA123" t="str">
        <f t="shared" si="281"/>
        <v/>
      </c>
      <c r="FB123" t="str">
        <f t="shared" si="282"/>
        <v/>
      </c>
      <c r="FC123" t="str">
        <f t="shared" si="283"/>
        <v/>
      </c>
      <c r="FD123" t="str">
        <f t="shared" si="284"/>
        <v/>
      </c>
      <c r="FE123" t="str">
        <f t="shared" si="285"/>
        <v/>
      </c>
      <c r="FF123" t="str">
        <f t="shared" si="286"/>
        <v/>
      </c>
      <c r="FG123" t="str">
        <f t="shared" si="287"/>
        <v/>
      </c>
      <c r="FH123" t="str">
        <f t="shared" si="288"/>
        <v/>
      </c>
      <c r="FI123" t="str">
        <f t="shared" si="289"/>
        <v/>
      </c>
      <c r="FJ123" t="str">
        <f t="shared" si="290"/>
        <v/>
      </c>
      <c r="FK123" t="str">
        <f t="shared" si="291"/>
        <v/>
      </c>
      <c r="FL123" t="str">
        <f t="shared" si="292"/>
        <v/>
      </c>
      <c r="FM123" t="str">
        <f t="shared" si="293"/>
        <v/>
      </c>
      <c r="FN123" t="str">
        <f t="shared" si="294"/>
        <v/>
      </c>
      <c r="FO123" t="str">
        <f t="shared" si="295"/>
        <v/>
      </c>
      <c r="FP123" t="str">
        <f t="shared" si="296"/>
        <v/>
      </c>
      <c r="FQ123" t="str">
        <f t="shared" si="297"/>
        <v/>
      </c>
      <c r="FR123" t="str">
        <f t="shared" si="298"/>
        <v/>
      </c>
      <c r="FS123" t="str">
        <f t="shared" si="299"/>
        <v/>
      </c>
      <c r="FT123" t="str">
        <f t="shared" si="300"/>
        <v/>
      </c>
      <c r="FU123" t="str">
        <f t="shared" si="301"/>
        <v/>
      </c>
      <c r="FV123" t="str">
        <f t="shared" si="302"/>
        <v/>
      </c>
      <c r="FW123" t="str">
        <f t="shared" si="303"/>
        <v/>
      </c>
      <c r="FX123" t="str">
        <f t="shared" si="304"/>
        <v/>
      </c>
      <c r="FY123" t="str">
        <f t="shared" si="305"/>
        <v/>
      </c>
      <c r="FZ123" t="str">
        <f t="shared" si="306"/>
        <v/>
      </c>
      <c r="GA123" t="str">
        <f t="shared" si="307"/>
        <v/>
      </c>
      <c r="GB123" t="str">
        <f t="shared" si="308"/>
        <v/>
      </c>
      <c r="GC123" t="str">
        <f t="shared" si="309"/>
        <v/>
      </c>
      <c r="GD123" t="str">
        <f t="shared" si="310"/>
        <v/>
      </c>
      <c r="GE123" t="str">
        <f t="shared" si="311"/>
        <v/>
      </c>
      <c r="GF123" t="str">
        <f t="shared" si="312"/>
        <v/>
      </c>
      <c r="GG123" t="str">
        <f t="shared" si="313"/>
        <v/>
      </c>
      <c r="GH123" t="str">
        <f t="shared" si="314"/>
        <v/>
      </c>
      <c r="GI123" t="str">
        <f t="shared" si="315"/>
        <v/>
      </c>
      <c r="GJ123" t="str">
        <f t="shared" si="316"/>
        <v/>
      </c>
      <c r="GK123">
        <f t="shared" si="317"/>
        <v>134.518</v>
      </c>
      <c r="GL123" t="str">
        <f t="shared" si="318"/>
        <v/>
      </c>
      <c r="GM123" t="str">
        <f t="shared" si="319"/>
        <v/>
      </c>
      <c r="GN123">
        <f t="shared" si="320"/>
        <v>350.495</v>
      </c>
      <c r="GO123">
        <f t="shared" si="321"/>
        <v>330.71600000000001</v>
      </c>
    </row>
    <row r="124" spans="1:197" x14ac:dyDescent="0.2">
      <c r="A124" t="s">
        <v>137</v>
      </c>
      <c r="B124">
        <v>-1.2999999999999999E-2</v>
      </c>
      <c r="C124">
        <v>-21.149000000000001</v>
      </c>
      <c r="D124">
        <v>1198.4000000000001</v>
      </c>
      <c r="E124">
        <v>7510030620</v>
      </c>
      <c r="F124" s="2">
        <v>6</v>
      </c>
      <c r="G124" s="2">
        <v>20</v>
      </c>
      <c r="M124" s="2">
        <v>6</v>
      </c>
      <c r="N124" s="2">
        <v>20</v>
      </c>
      <c r="O124" s="2">
        <v>28.652999999999999</v>
      </c>
      <c r="T124" s="4">
        <f t="shared" si="262"/>
        <v>3.7596121407591756</v>
      </c>
      <c r="U124" s="4">
        <f t="shared" si="263"/>
        <v>5.1573738232202748</v>
      </c>
      <c r="V124" s="4">
        <f t="shared" si="264"/>
        <v>35.408879394361982</v>
      </c>
      <c r="W124" s="4">
        <f t="shared" si="265"/>
        <v>37.579423988591209</v>
      </c>
      <c r="BV124">
        <v>184.059</v>
      </c>
      <c r="BX124">
        <v>302.887</v>
      </c>
      <c r="BZ124">
        <v>301.35399999999998</v>
      </c>
      <c r="CU124" t="s">
        <v>172</v>
      </c>
      <c r="CV124">
        <v>184.059</v>
      </c>
      <c r="CW124" t="s">
        <v>172</v>
      </c>
      <c r="CX124">
        <v>302.887</v>
      </c>
      <c r="CY124" t="s">
        <v>172</v>
      </c>
      <c r="CZ124">
        <v>301.35399999999998</v>
      </c>
      <c r="DA124" t="s">
        <v>172</v>
      </c>
      <c r="DB124" t="s">
        <v>172</v>
      </c>
      <c r="DD124" t="s">
        <v>172</v>
      </c>
      <c r="DE124">
        <v>184.059</v>
      </c>
      <c r="DF124" t="s">
        <v>172</v>
      </c>
      <c r="DG124">
        <v>302.887</v>
      </c>
      <c r="DH124" t="s">
        <v>172</v>
      </c>
      <c r="DI124">
        <v>301.35399999999998</v>
      </c>
      <c r="DJ124" t="s">
        <v>172</v>
      </c>
      <c r="DK124" t="s">
        <v>172</v>
      </c>
      <c r="DM124" t="s">
        <v>172</v>
      </c>
      <c r="DN124" t="s">
        <v>172</v>
      </c>
      <c r="DO124" t="s">
        <v>172</v>
      </c>
      <c r="DP124" t="s">
        <v>172</v>
      </c>
      <c r="DQ124" t="s">
        <v>172</v>
      </c>
      <c r="DR124" t="s">
        <v>172</v>
      </c>
      <c r="DS124" t="s">
        <v>172</v>
      </c>
      <c r="DT124" t="s">
        <v>172</v>
      </c>
      <c r="DV124" t="s">
        <v>172</v>
      </c>
      <c r="DW124" t="s">
        <v>172</v>
      </c>
      <c r="DX124" t="s">
        <v>172</v>
      </c>
      <c r="DY124" t="s">
        <v>172</v>
      </c>
      <c r="EA124" t="s">
        <v>172</v>
      </c>
      <c r="EB124" t="s">
        <v>172</v>
      </c>
      <c r="EC124" t="s">
        <v>172</v>
      </c>
      <c r="ED124" t="s">
        <v>172</v>
      </c>
      <c r="EF124" t="s">
        <v>172</v>
      </c>
      <c r="EG124" t="s">
        <v>172</v>
      </c>
      <c r="EH124" t="s">
        <v>172</v>
      </c>
      <c r="EI124" t="s">
        <v>172</v>
      </c>
      <c r="EL124" t="str">
        <f t="shared" si="266"/>
        <v/>
      </c>
      <c r="EM124" t="str">
        <f t="shared" si="267"/>
        <v/>
      </c>
      <c r="EN124" t="str">
        <f t="shared" si="268"/>
        <v/>
      </c>
      <c r="EO124" t="str">
        <f t="shared" si="269"/>
        <v/>
      </c>
      <c r="EP124" t="str">
        <f t="shared" si="270"/>
        <v/>
      </c>
      <c r="EQ124" t="str">
        <f t="shared" si="271"/>
        <v/>
      </c>
      <c r="ER124" t="str">
        <f t="shared" si="272"/>
        <v/>
      </c>
      <c r="ES124" t="str">
        <f t="shared" si="273"/>
        <v/>
      </c>
      <c r="ET124" t="str">
        <f t="shared" si="274"/>
        <v/>
      </c>
      <c r="EU124" t="str">
        <f t="shared" si="275"/>
        <v/>
      </c>
      <c r="EV124" t="str">
        <f t="shared" si="276"/>
        <v/>
      </c>
      <c r="EW124" t="str">
        <f t="shared" si="277"/>
        <v/>
      </c>
      <c r="EX124" t="str">
        <f t="shared" si="278"/>
        <v/>
      </c>
      <c r="EY124" t="str">
        <f t="shared" si="279"/>
        <v/>
      </c>
      <c r="EZ124" t="str">
        <f t="shared" si="280"/>
        <v/>
      </c>
      <c r="FA124" t="str">
        <f t="shared" si="281"/>
        <v/>
      </c>
      <c r="FB124" t="str">
        <f t="shared" si="282"/>
        <v/>
      </c>
      <c r="FC124" t="str">
        <f t="shared" si="283"/>
        <v/>
      </c>
      <c r="FD124" t="str">
        <f t="shared" si="284"/>
        <v/>
      </c>
      <c r="FE124" t="str">
        <f t="shared" si="285"/>
        <v/>
      </c>
      <c r="FF124" t="str">
        <f t="shared" si="286"/>
        <v/>
      </c>
      <c r="FG124" t="str">
        <f t="shared" si="287"/>
        <v/>
      </c>
      <c r="FH124" t="str">
        <f t="shared" si="288"/>
        <v/>
      </c>
      <c r="FI124" t="str">
        <f t="shared" si="289"/>
        <v/>
      </c>
      <c r="FJ124" t="str">
        <f t="shared" si="290"/>
        <v/>
      </c>
      <c r="FK124" t="str">
        <f t="shared" si="291"/>
        <v/>
      </c>
      <c r="FL124" t="str">
        <f t="shared" si="292"/>
        <v/>
      </c>
      <c r="FM124" t="str">
        <f t="shared" si="293"/>
        <v/>
      </c>
      <c r="FN124" t="str">
        <f t="shared" si="294"/>
        <v/>
      </c>
      <c r="FO124" t="str">
        <f t="shared" si="295"/>
        <v/>
      </c>
      <c r="FP124" t="str">
        <f t="shared" si="296"/>
        <v/>
      </c>
      <c r="FQ124" t="str">
        <f t="shared" si="297"/>
        <v/>
      </c>
      <c r="FR124" t="str">
        <f t="shared" si="298"/>
        <v/>
      </c>
      <c r="FS124" t="str">
        <f t="shared" si="299"/>
        <v/>
      </c>
      <c r="FT124" t="str">
        <f t="shared" si="300"/>
        <v/>
      </c>
      <c r="FU124" t="str">
        <f t="shared" si="301"/>
        <v/>
      </c>
      <c r="FV124" t="str">
        <f t="shared" si="302"/>
        <v/>
      </c>
      <c r="FW124" t="str">
        <f t="shared" si="303"/>
        <v/>
      </c>
      <c r="FX124" t="str">
        <f t="shared" si="304"/>
        <v/>
      </c>
      <c r="FY124" t="str">
        <f t="shared" si="305"/>
        <v/>
      </c>
      <c r="FZ124" t="str">
        <f t="shared" si="306"/>
        <v/>
      </c>
      <c r="GA124" t="str">
        <f t="shared" si="307"/>
        <v/>
      </c>
      <c r="GB124" t="str">
        <f t="shared" si="308"/>
        <v/>
      </c>
      <c r="GC124" t="str">
        <f t="shared" si="309"/>
        <v/>
      </c>
      <c r="GD124" t="str">
        <f t="shared" si="310"/>
        <v/>
      </c>
      <c r="GE124" t="str">
        <f t="shared" si="311"/>
        <v/>
      </c>
      <c r="GF124" t="str">
        <f t="shared" si="312"/>
        <v/>
      </c>
      <c r="GG124" t="str">
        <f t="shared" si="313"/>
        <v/>
      </c>
      <c r="GH124" t="str">
        <f t="shared" si="314"/>
        <v/>
      </c>
      <c r="GI124">
        <f t="shared" si="315"/>
        <v>155.40600000000001</v>
      </c>
      <c r="GJ124" t="str">
        <f t="shared" si="316"/>
        <v/>
      </c>
      <c r="GK124">
        <f t="shared" si="317"/>
        <v>274.23399999999998</v>
      </c>
      <c r="GL124" t="str">
        <f t="shared" si="318"/>
        <v/>
      </c>
      <c r="GM124">
        <f t="shared" si="319"/>
        <v>272.70099999999996</v>
      </c>
      <c r="GN124" t="str">
        <f t="shared" si="320"/>
        <v/>
      </c>
      <c r="GO124" t="str">
        <f t="shared" si="321"/>
        <v/>
      </c>
    </row>
    <row r="125" spans="1:197" x14ac:dyDescent="0.2">
      <c r="A125" t="s">
        <v>138</v>
      </c>
      <c r="B125">
        <v>-60.149000000000001</v>
      </c>
      <c r="C125">
        <v>-60.726999999999997</v>
      </c>
      <c r="D125">
        <v>727.71</v>
      </c>
      <c r="E125">
        <v>7510310631</v>
      </c>
      <c r="F125" s="2">
        <v>6</v>
      </c>
      <c r="G125" s="2">
        <v>31</v>
      </c>
      <c r="M125" s="2">
        <v>6</v>
      </c>
      <c r="N125" s="2">
        <v>31</v>
      </c>
      <c r="O125" s="2">
        <v>13.301</v>
      </c>
      <c r="T125" s="4">
        <f t="shared" si="262"/>
        <v>63.838415349187343</v>
      </c>
      <c r="U125" s="4">
        <f t="shared" si="263"/>
        <v>65.361336697364109</v>
      </c>
      <c r="V125" s="4">
        <f t="shared" si="264"/>
        <v>100.87029179629371</v>
      </c>
      <c r="W125" s="4">
        <f t="shared" si="265"/>
        <v>75.378707283714903</v>
      </c>
      <c r="BU125">
        <v>211.13499999999999</v>
      </c>
      <c r="BV125">
        <v>225.595</v>
      </c>
      <c r="BX125">
        <v>241.37</v>
      </c>
      <c r="CB125">
        <v>413.58199999999999</v>
      </c>
      <c r="CU125">
        <v>211.13499999999999</v>
      </c>
      <c r="CV125">
        <v>225.595</v>
      </c>
      <c r="CW125" t="s">
        <v>172</v>
      </c>
      <c r="CX125">
        <v>241.37</v>
      </c>
      <c r="CY125" t="s">
        <v>172</v>
      </c>
      <c r="CZ125" t="s">
        <v>172</v>
      </c>
      <c r="DA125" t="s">
        <v>172</v>
      </c>
      <c r="DB125">
        <v>413.58199999999999</v>
      </c>
      <c r="DD125">
        <v>211.13499999999999</v>
      </c>
      <c r="DE125">
        <v>225.595</v>
      </c>
      <c r="DF125" t="s">
        <v>172</v>
      </c>
      <c r="DG125">
        <v>241.37</v>
      </c>
      <c r="DH125" t="s">
        <v>172</v>
      </c>
      <c r="DI125" t="s">
        <v>172</v>
      </c>
      <c r="DJ125" t="s">
        <v>172</v>
      </c>
      <c r="DK125">
        <v>413.58199999999999</v>
      </c>
      <c r="DM125" t="s">
        <v>172</v>
      </c>
      <c r="DN125" t="s">
        <v>172</v>
      </c>
      <c r="DO125" t="s">
        <v>172</v>
      </c>
      <c r="DP125" t="s">
        <v>172</v>
      </c>
      <c r="DQ125" t="s">
        <v>172</v>
      </c>
      <c r="DR125" t="s">
        <v>172</v>
      </c>
      <c r="DS125" t="s">
        <v>172</v>
      </c>
      <c r="DT125" t="s">
        <v>172</v>
      </c>
      <c r="DV125" t="s">
        <v>172</v>
      </c>
      <c r="DW125" t="s">
        <v>172</v>
      </c>
      <c r="DX125" t="s">
        <v>172</v>
      </c>
      <c r="DY125" t="s">
        <v>172</v>
      </c>
      <c r="EA125" t="s">
        <v>172</v>
      </c>
      <c r="EB125" t="s">
        <v>172</v>
      </c>
      <c r="EC125" t="s">
        <v>172</v>
      </c>
      <c r="ED125" t="s">
        <v>172</v>
      </c>
      <c r="EF125" t="s">
        <v>172</v>
      </c>
      <c r="EG125" t="s">
        <v>172</v>
      </c>
      <c r="EH125" t="s">
        <v>172</v>
      </c>
      <c r="EI125" t="s">
        <v>172</v>
      </c>
      <c r="EL125" t="str">
        <f t="shared" si="266"/>
        <v/>
      </c>
      <c r="EM125" t="str">
        <f t="shared" si="267"/>
        <v/>
      </c>
      <c r="EN125" t="str">
        <f t="shared" si="268"/>
        <v/>
      </c>
      <c r="EO125" t="str">
        <f t="shared" si="269"/>
        <v/>
      </c>
      <c r="EP125" t="str">
        <f t="shared" si="270"/>
        <v/>
      </c>
      <c r="EQ125" t="str">
        <f t="shared" si="271"/>
        <v/>
      </c>
      <c r="ER125" t="str">
        <f t="shared" si="272"/>
        <v/>
      </c>
      <c r="ES125" t="str">
        <f t="shared" si="273"/>
        <v/>
      </c>
      <c r="ET125" t="str">
        <f t="shared" si="274"/>
        <v/>
      </c>
      <c r="EU125" t="str">
        <f t="shared" si="275"/>
        <v/>
      </c>
      <c r="EV125" t="str">
        <f t="shared" si="276"/>
        <v/>
      </c>
      <c r="EW125" t="str">
        <f t="shared" si="277"/>
        <v/>
      </c>
      <c r="EX125" t="str">
        <f t="shared" si="278"/>
        <v/>
      </c>
      <c r="EY125" t="str">
        <f t="shared" si="279"/>
        <v/>
      </c>
      <c r="EZ125" t="str">
        <f t="shared" si="280"/>
        <v/>
      </c>
      <c r="FA125" t="str">
        <f t="shared" si="281"/>
        <v/>
      </c>
      <c r="FB125" t="str">
        <f t="shared" si="282"/>
        <v/>
      </c>
      <c r="FC125" t="str">
        <f t="shared" si="283"/>
        <v/>
      </c>
      <c r="FD125" t="str">
        <f t="shared" si="284"/>
        <v/>
      </c>
      <c r="FE125" t="str">
        <f t="shared" si="285"/>
        <v/>
      </c>
      <c r="FF125" t="str">
        <f t="shared" si="286"/>
        <v/>
      </c>
      <c r="FG125" t="str">
        <f t="shared" si="287"/>
        <v/>
      </c>
      <c r="FH125" t="str">
        <f t="shared" si="288"/>
        <v/>
      </c>
      <c r="FI125" t="str">
        <f t="shared" si="289"/>
        <v/>
      </c>
      <c r="FJ125" t="str">
        <f t="shared" si="290"/>
        <v/>
      </c>
      <c r="FK125" t="str">
        <f t="shared" si="291"/>
        <v/>
      </c>
      <c r="FL125" t="str">
        <f t="shared" si="292"/>
        <v/>
      </c>
      <c r="FM125" t="str">
        <f t="shared" si="293"/>
        <v/>
      </c>
      <c r="FN125" t="str">
        <f t="shared" si="294"/>
        <v/>
      </c>
      <c r="FO125" t="str">
        <f t="shared" si="295"/>
        <v/>
      </c>
      <c r="FP125" t="str">
        <f t="shared" si="296"/>
        <v/>
      </c>
      <c r="FQ125" t="str">
        <f t="shared" si="297"/>
        <v/>
      </c>
      <c r="FR125" t="str">
        <f t="shared" si="298"/>
        <v/>
      </c>
      <c r="FS125" t="str">
        <f t="shared" si="299"/>
        <v/>
      </c>
      <c r="FT125" t="str">
        <f t="shared" si="300"/>
        <v/>
      </c>
      <c r="FU125" t="str">
        <f t="shared" si="301"/>
        <v/>
      </c>
      <c r="FV125" t="str">
        <f t="shared" si="302"/>
        <v/>
      </c>
      <c r="FW125" t="str">
        <f t="shared" si="303"/>
        <v/>
      </c>
      <c r="FX125" t="str">
        <f t="shared" si="304"/>
        <v/>
      </c>
      <c r="FY125" t="str">
        <f t="shared" si="305"/>
        <v/>
      </c>
      <c r="FZ125" t="str">
        <f t="shared" si="306"/>
        <v/>
      </c>
      <c r="GA125" t="str">
        <f t="shared" si="307"/>
        <v/>
      </c>
      <c r="GB125" t="str">
        <f t="shared" si="308"/>
        <v/>
      </c>
      <c r="GC125" t="str">
        <f t="shared" si="309"/>
        <v/>
      </c>
      <c r="GD125" t="str">
        <f t="shared" si="310"/>
        <v/>
      </c>
      <c r="GE125" t="str">
        <f t="shared" si="311"/>
        <v/>
      </c>
      <c r="GF125" t="str">
        <f t="shared" si="312"/>
        <v/>
      </c>
      <c r="GG125" t="str">
        <f t="shared" si="313"/>
        <v/>
      </c>
      <c r="GH125">
        <f t="shared" si="314"/>
        <v>197.834</v>
      </c>
      <c r="GI125">
        <f t="shared" si="315"/>
        <v>212.29400000000001</v>
      </c>
      <c r="GJ125" t="str">
        <f t="shared" si="316"/>
        <v/>
      </c>
      <c r="GK125">
        <f t="shared" si="317"/>
        <v>228.06900000000002</v>
      </c>
      <c r="GL125" t="str">
        <f t="shared" si="318"/>
        <v/>
      </c>
      <c r="GM125" t="str">
        <f t="shared" si="319"/>
        <v/>
      </c>
      <c r="GN125" t="str">
        <f t="shared" si="320"/>
        <v/>
      </c>
      <c r="GO125">
        <f t="shared" si="321"/>
        <v>400.28100000000001</v>
      </c>
    </row>
    <row r="126" spans="1:197" x14ac:dyDescent="0.2">
      <c r="A126" t="s">
        <v>139</v>
      </c>
      <c r="B126">
        <v>-2.121</v>
      </c>
      <c r="C126">
        <v>-19.018999999999998</v>
      </c>
      <c r="D126">
        <v>1099.3499999999999</v>
      </c>
      <c r="E126">
        <v>7607281751</v>
      </c>
      <c r="F126" s="2">
        <v>17</v>
      </c>
      <c r="G126" s="2">
        <v>51</v>
      </c>
      <c r="M126" s="2">
        <v>17</v>
      </c>
      <c r="N126" s="2">
        <v>51</v>
      </c>
      <c r="O126" s="2">
        <v>1.7430000000000001</v>
      </c>
      <c r="T126" s="4">
        <f t="shared" si="262"/>
        <v>4.485521782860177</v>
      </c>
      <c r="U126" s="4">
        <f t="shared" si="263"/>
        <v>2.1609629387767106</v>
      </c>
      <c r="V126" s="4">
        <f t="shared" si="264"/>
        <v>35.738336406786054</v>
      </c>
      <c r="W126" s="4">
        <f t="shared" si="265"/>
        <v>35.009341061945868</v>
      </c>
      <c r="BV126">
        <v>144.76599999999999</v>
      </c>
      <c r="BX126">
        <v>298.99599999999998</v>
      </c>
      <c r="BZ126">
        <v>252.55099999999999</v>
      </c>
      <c r="CU126" t="s">
        <v>172</v>
      </c>
      <c r="CV126">
        <v>144.76599999999999</v>
      </c>
      <c r="CW126" t="s">
        <v>172</v>
      </c>
      <c r="CX126">
        <v>298.99599999999998</v>
      </c>
      <c r="CY126" t="s">
        <v>172</v>
      </c>
      <c r="CZ126">
        <v>252.55099999999999</v>
      </c>
      <c r="DA126" t="s">
        <v>172</v>
      </c>
      <c r="DB126" t="s">
        <v>172</v>
      </c>
      <c r="DD126" t="s">
        <v>172</v>
      </c>
      <c r="DE126">
        <v>144.76599999999999</v>
      </c>
      <c r="DF126" t="s">
        <v>172</v>
      </c>
      <c r="DG126">
        <v>298.99599999999998</v>
      </c>
      <c r="DH126" t="s">
        <v>172</v>
      </c>
      <c r="DI126">
        <v>252.55099999999999</v>
      </c>
      <c r="DJ126" t="s">
        <v>172</v>
      </c>
      <c r="DK126" t="s">
        <v>172</v>
      </c>
      <c r="DM126" t="s">
        <v>172</v>
      </c>
      <c r="DN126" t="s">
        <v>172</v>
      </c>
      <c r="DO126" t="s">
        <v>172</v>
      </c>
      <c r="DP126" t="s">
        <v>172</v>
      </c>
      <c r="DQ126" t="s">
        <v>172</v>
      </c>
      <c r="DR126" t="s">
        <v>172</v>
      </c>
      <c r="DS126" t="s">
        <v>172</v>
      </c>
      <c r="DT126" t="s">
        <v>172</v>
      </c>
      <c r="DV126" t="s">
        <v>172</v>
      </c>
      <c r="DW126" t="s">
        <v>172</v>
      </c>
      <c r="DX126" t="s">
        <v>172</v>
      </c>
      <c r="DY126" t="s">
        <v>172</v>
      </c>
      <c r="EA126" t="s">
        <v>172</v>
      </c>
      <c r="EB126" t="s">
        <v>172</v>
      </c>
      <c r="EC126" t="s">
        <v>172</v>
      </c>
      <c r="ED126" t="s">
        <v>172</v>
      </c>
      <c r="EF126" t="s">
        <v>172</v>
      </c>
      <c r="EG126" t="s">
        <v>172</v>
      </c>
      <c r="EH126" t="s">
        <v>172</v>
      </c>
      <c r="EI126" t="s">
        <v>172</v>
      </c>
      <c r="EL126" t="str">
        <f t="shared" si="266"/>
        <v/>
      </c>
      <c r="EM126" t="str">
        <f t="shared" si="267"/>
        <v/>
      </c>
      <c r="EN126" t="str">
        <f t="shared" si="268"/>
        <v/>
      </c>
      <c r="EO126" t="str">
        <f t="shared" si="269"/>
        <v/>
      </c>
      <c r="EP126" t="str">
        <f t="shared" si="270"/>
        <v/>
      </c>
      <c r="EQ126" t="str">
        <f t="shared" si="271"/>
        <v/>
      </c>
      <c r="ER126" t="str">
        <f t="shared" si="272"/>
        <v/>
      </c>
      <c r="ES126" t="str">
        <f t="shared" si="273"/>
        <v/>
      </c>
      <c r="ET126" t="str">
        <f t="shared" si="274"/>
        <v/>
      </c>
      <c r="EU126" t="str">
        <f t="shared" si="275"/>
        <v/>
      </c>
      <c r="EV126" t="str">
        <f t="shared" si="276"/>
        <v/>
      </c>
      <c r="EW126" t="str">
        <f t="shared" si="277"/>
        <v/>
      </c>
      <c r="EX126" t="str">
        <f t="shared" si="278"/>
        <v/>
      </c>
      <c r="EY126" t="str">
        <f t="shared" si="279"/>
        <v/>
      </c>
      <c r="EZ126" t="str">
        <f t="shared" si="280"/>
        <v/>
      </c>
      <c r="FA126" t="str">
        <f t="shared" si="281"/>
        <v/>
      </c>
      <c r="FB126" t="str">
        <f t="shared" si="282"/>
        <v/>
      </c>
      <c r="FC126" t="str">
        <f t="shared" si="283"/>
        <v/>
      </c>
      <c r="FD126" t="str">
        <f t="shared" si="284"/>
        <v/>
      </c>
      <c r="FE126" t="str">
        <f t="shared" si="285"/>
        <v/>
      </c>
      <c r="FF126" t="str">
        <f t="shared" si="286"/>
        <v/>
      </c>
      <c r="FG126" t="str">
        <f t="shared" si="287"/>
        <v/>
      </c>
      <c r="FH126" t="str">
        <f t="shared" si="288"/>
        <v/>
      </c>
      <c r="FI126" t="str">
        <f t="shared" si="289"/>
        <v/>
      </c>
      <c r="FJ126" t="str">
        <f t="shared" si="290"/>
        <v/>
      </c>
      <c r="FK126" t="str">
        <f t="shared" si="291"/>
        <v/>
      </c>
      <c r="FL126" t="str">
        <f t="shared" si="292"/>
        <v/>
      </c>
      <c r="FM126" t="str">
        <f t="shared" si="293"/>
        <v/>
      </c>
      <c r="FN126" t="str">
        <f t="shared" si="294"/>
        <v/>
      </c>
      <c r="FO126" t="str">
        <f t="shared" si="295"/>
        <v/>
      </c>
      <c r="FP126" t="str">
        <f t="shared" si="296"/>
        <v/>
      </c>
      <c r="FQ126" t="str">
        <f t="shared" si="297"/>
        <v/>
      </c>
      <c r="FR126" t="str">
        <f t="shared" si="298"/>
        <v/>
      </c>
      <c r="FS126" t="str">
        <f t="shared" si="299"/>
        <v/>
      </c>
      <c r="FT126" t="str">
        <f t="shared" si="300"/>
        <v/>
      </c>
      <c r="FU126" t="str">
        <f t="shared" si="301"/>
        <v/>
      </c>
      <c r="FV126" t="str">
        <f t="shared" si="302"/>
        <v/>
      </c>
      <c r="FW126" t="str">
        <f t="shared" si="303"/>
        <v/>
      </c>
      <c r="FX126" t="str">
        <f t="shared" si="304"/>
        <v/>
      </c>
      <c r="FY126" t="str">
        <f t="shared" si="305"/>
        <v/>
      </c>
      <c r="FZ126" t="str">
        <f t="shared" si="306"/>
        <v/>
      </c>
      <c r="GA126" t="str">
        <f t="shared" si="307"/>
        <v/>
      </c>
      <c r="GB126" t="str">
        <f t="shared" si="308"/>
        <v/>
      </c>
      <c r="GC126" t="str">
        <f t="shared" si="309"/>
        <v/>
      </c>
      <c r="GD126" t="str">
        <f t="shared" si="310"/>
        <v/>
      </c>
      <c r="GE126" t="str">
        <f t="shared" si="311"/>
        <v/>
      </c>
      <c r="GF126" t="str">
        <f t="shared" si="312"/>
        <v/>
      </c>
      <c r="GG126" t="str">
        <f t="shared" si="313"/>
        <v/>
      </c>
      <c r="GH126" t="str">
        <f t="shared" si="314"/>
        <v/>
      </c>
      <c r="GI126">
        <f t="shared" si="315"/>
        <v>143.023</v>
      </c>
      <c r="GJ126" t="str">
        <f t="shared" si="316"/>
        <v/>
      </c>
      <c r="GK126">
        <f t="shared" si="317"/>
        <v>297.25299999999999</v>
      </c>
      <c r="GL126" t="str">
        <f t="shared" si="318"/>
        <v/>
      </c>
      <c r="GM126">
        <f t="shared" si="319"/>
        <v>250.80799999999999</v>
      </c>
      <c r="GN126" t="str">
        <f t="shared" si="320"/>
        <v/>
      </c>
      <c r="GO126" t="str">
        <f t="shared" si="321"/>
        <v/>
      </c>
    </row>
    <row r="127" spans="1:197" x14ac:dyDescent="0.2">
      <c r="A127" t="s">
        <v>140</v>
      </c>
      <c r="B127">
        <v>56.936</v>
      </c>
      <c r="C127">
        <v>25.577999999999999</v>
      </c>
      <c r="D127">
        <v>879.38</v>
      </c>
      <c r="E127">
        <v>7607291931</v>
      </c>
      <c r="F127" s="2">
        <v>19</v>
      </c>
      <c r="G127" s="2">
        <v>31</v>
      </c>
      <c r="M127" s="2">
        <v>19</v>
      </c>
      <c r="N127" s="2">
        <v>31</v>
      </c>
      <c r="O127" s="2">
        <v>36.587000000000003</v>
      </c>
      <c r="T127" s="4">
        <f t="shared" si="262"/>
        <v>71.73312802299877</v>
      </c>
      <c r="U127" s="4">
        <f t="shared" si="263"/>
        <v>69.841314690802392</v>
      </c>
      <c r="V127" s="4">
        <f t="shared" si="264"/>
        <v>34.572775319522961</v>
      </c>
      <c r="W127" s="4">
        <f t="shared" si="265"/>
        <v>66.436778887379333</v>
      </c>
      <c r="BV127">
        <v>248.952</v>
      </c>
      <c r="BZ127">
        <v>409.14</v>
      </c>
      <c r="CA127">
        <v>297.41899999999998</v>
      </c>
      <c r="CB127">
        <v>361.495</v>
      </c>
      <c r="CU127" t="s">
        <v>172</v>
      </c>
      <c r="CV127">
        <v>248.952</v>
      </c>
      <c r="CW127" t="s">
        <v>172</v>
      </c>
      <c r="CX127" t="s">
        <v>172</v>
      </c>
      <c r="CY127" t="s">
        <v>172</v>
      </c>
      <c r="CZ127">
        <v>409.14</v>
      </c>
      <c r="DA127">
        <v>297.41899999999998</v>
      </c>
      <c r="DB127">
        <v>361.495</v>
      </c>
      <c r="DD127" t="s">
        <v>172</v>
      </c>
      <c r="DE127">
        <v>248.952</v>
      </c>
      <c r="DF127" t="s">
        <v>172</v>
      </c>
      <c r="DG127" t="s">
        <v>172</v>
      </c>
      <c r="DH127" t="s">
        <v>172</v>
      </c>
      <c r="DI127">
        <v>409.14</v>
      </c>
      <c r="DJ127">
        <v>297.41899999999998</v>
      </c>
      <c r="DK127">
        <v>361.495</v>
      </c>
      <c r="DM127" t="s">
        <v>172</v>
      </c>
      <c r="DN127" t="s">
        <v>172</v>
      </c>
      <c r="DO127" t="s">
        <v>172</v>
      </c>
      <c r="DP127" t="s">
        <v>172</v>
      </c>
      <c r="DQ127" t="s">
        <v>172</v>
      </c>
      <c r="DR127" t="s">
        <v>172</v>
      </c>
      <c r="DS127" t="s">
        <v>172</v>
      </c>
      <c r="DT127" t="s">
        <v>172</v>
      </c>
      <c r="DV127" t="s">
        <v>172</v>
      </c>
      <c r="DW127" t="s">
        <v>172</v>
      </c>
      <c r="DX127" t="s">
        <v>172</v>
      </c>
      <c r="DY127" t="s">
        <v>172</v>
      </c>
      <c r="EA127" t="s">
        <v>172</v>
      </c>
      <c r="EB127" t="s">
        <v>172</v>
      </c>
      <c r="EC127" t="s">
        <v>172</v>
      </c>
      <c r="ED127" t="s">
        <v>172</v>
      </c>
      <c r="EF127" t="s">
        <v>172</v>
      </c>
      <c r="EG127" t="s">
        <v>172</v>
      </c>
      <c r="EH127" t="s">
        <v>172</v>
      </c>
      <c r="EI127" t="s">
        <v>172</v>
      </c>
      <c r="EL127" t="str">
        <f t="shared" si="266"/>
        <v/>
      </c>
      <c r="EM127" t="str">
        <f t="shared" si="267"/>
        <v/>
      </c>
      <c r="EN127" t="str">
        <f t="shared" si="268"/>
        <v/>
      </c>
      <c r="EO127" t="str">
        <f t="shared" si="269"/>
        <v/>
      </c>
      <c r="EP127" t="str">
        <f t="shared" si="270"/>
        <v/>
      </c>
      <c r="EQ127" t="str">
        <f t="shared" si="271"/>
        <v/>
      </c>
      <c r="ER127" t="str">
        <f t="shared" si="272"/>
        <v/>
      </c>
      <c r="ES127" t="str">
        <f t="shared" si="273"/>
        <v/>
      </c>
      <c r="ET127" t="str">
        <f t="shared" si="274"/>
        <v/>
      </c>
      <c r="EU127" t="str">
        <f t="shared" si="275"/>
        <v/>
      </c>
      <c r="EV127" t="str">
        <f t="shared" si="276"/>
        <v/>
      </c>
      <c r="EW127" t="str">
        <f t="shared" si="277"/>
        <v/>
      </c>
      <c r="EX127" t="str">
        <f t="shared" si="278"/>
        <v/>
      </c>
      <c r="EY127" t="str">
        <f t="shared" si="279"/>
        <v/>
      </c>
      <c r="EZ127" t="str">
        <f t="shared" si="280"/>
        <v/>
      </c>
      <c r="FA127" t="str">
        <f t="shared" si="281"/>
        <v/>
      </c>
      <c r="FB127" t="str">
        <f t="shared" si="282"/>
        <v/>
      </c>
      <c r="FC127" t="str">
        <f t="shared" si="283"/>
        <v/>
      </c>
      <c r="FD127" t="str">
        <f t="shared" si="284"/>
        <v/>
      </c>
      <c r="FE127" t="str">
        <f t="shared" si="285"/>
        <v/>
      </c>
      <c r="FF127" t="str">
        <f t="shared" si="286"/>
        <v/>
      </c>
      <c r="FG127" t="str">
        <f t="shared" si="287"/>
        <v/>
      </c>
      <c r="FH127" t="str">
        <f t="shared" si="288"/>
        <v/>
      </c>
      <c r="FI127" t="str">
        <f t="shared" si="289"/>
        <v/>
      </c>
      <c r="FJ127" t="str">
        <f t="shared" si="290"/>
        <v/>
      </c>
      <c r="FK127" t="str">
        <f t="shared" si="291"/>
        <v/>
      </c>
      <c r="FL127" t="str">
        <f t="shared" si="292"/>
        <v/>
      </c>
      <c r="FM127" t="str">
        <f t="shared" si="293"/>
        <v/>
      </c>
      <c r="FN127" t="str">
        <f t="shared" si="294"/>
        <v/>
      </c>
      <c r="FO127" t="str">
        <f t="shared" si="295"/>
        <v/>
      </c>
      <c r="FP127" t="str">
        <f t="shared" si="296"/>
        <v/>
      </c>
      <c r="FQ127" t="str">
        <f t="shared" si="297"/>
        <v/>
      </c>
      <c r="FR127" t="str">
        <f t="shared" si="298"/>
        <v/>
      </c>
      <c r="FS127" t="str">
        <f t="shared" si="299"/>
        <v/>
      </c>
      <c r="FT127" t="str">
        <f t="shared" si="300"/>
        <v/>
      </c>
      <c r="FU127" t="str">
        <f t="shared" si="301"/>
        <v/>
      </c>
      <c r="FV127" t="str">
        <f t="shared" si="302"/>
        <v/>
      </c>
      <c r="FW127" t="str">
        <f t="shared" si="303"/>
        <v/>
      </c>
      <c r="FX127" t="str">
        <f t="shared" si="304"/>
        <v/>
      </c>
      <c r="FY127" t="str">
        <f t="shared" si="305"/>
        <v/>
      </c>
      <c r="FZ127" t="str">
        <f t="shared" si="306"/>
        <v/>
      </c>
      <c r="GA127" t="str">
        <f t="shared" si="307"/>
        <v/>
      </c>
      <c r="GB127" t="str">
        <f t="shared" si="308"/>
        <v/>
      </c>
      <c r="GC127" t="str">
        <f t="shared" si="309"/>
        <v/>
      </c>
      <c r="GD127" t="str">
        <f t="shared" si="310"/>
        <v/>
      </c>
      <c r="GE127" t="str">
        <f t="shared" si="311"/>
        <v/>
      </c>
      <c r="GF127" t="str">
        <f t="shared" si="312"/>
        <v/>
      </c>
      <c r="GG127" t="str">
        <f t="shared" si="313"/>
        <v/>
      </c>
      <c r="GH127" t="str">
        <f t="shared" si="314"/>
        <v/>
      </c>
      <c r="GI127">
        <f t="shared" si="315"/>
        <v>212.36500000000001</v>
      </c>
      <c r="GJ127" t="str">
        <f t="shared" si="316"/>
        <v/>
      </c>
      <c r="GK127" t="str">
        <f t="shared" si="317"/>
        <v/>
      </c>
      <c r="GL127" t="str">
        <f t="shared" si="318"/>
        <v/>
      </c>
      <c r="GM127">
        <f t="shared" si="319"/>
        <v>372.553</v>
      </c>
      <c r="GN127">
        <f t="shared" si="320"/>
        <v>260.83199999999999</v>
      </c>
      <c r="GO127">
        <f t="shared" si="321"/>
        <v>324.90800000000002</v>
      </c>
    </row>
    <row r="128" spans="1:197" x14ac:dyDescent="0.2">
      <c r="A128" t="s">
        <v>141</v>
      </c>
      <c r="B128">
        <v>24.588999999999999</v>
      </c>
      <c r="C128">
        <v>53.816000000000003</v>
      </c>
      <c r="D128">
        <v>742.31</v>
      </c>
      <c r="E128">
        <v>7608261242</v>
      </c>
      <c r="F128" s="2">
        <v>12</v>
      </c>
      <c r="G128" s="2">
        <v>42</v>
      </c>
      <c r="M128" s="2">
        <v>12</v>
      </c>
      <c r="N128" s="2">
        <v>42</v>
      </c>
      <c r="O128" s="2">
        <v>9.3469999999999995</v>
      </c>
      <c r="T128" s="4">
        <f t="shared" si="262"/>
        <v>79.701677550832613</v>
      </c>
      <c r="U128" s="4">
        <f t="shared" si="263"/>
        <v>74.657232391360822</v>
      </c>
      <c r="V128" s="4">
        <f t="shared" si="264"/>
        <v>45.090915332300135</v>
      </c>
      <c r="W128" s="4">
        <f t="shared" si="265"/>
        <v>50.226256573133384</v>
      </c>
      <c r="BV128">
        <v>240.45400000000001</v>
      </c>
      <c r="BW128">
        <v>168.40899999999999</v>
      </c>
      <c r="BZ128">
        <v>409.83699999999999</v>
      </c>
      <c r="CA128">
        <v>292.572</v>
      </c>
      <c r="CB128">
        <v>357.71899999999999</v>
      </c>
      <c r="CU128" t="s">
        <v>172</v>
      </c>
      <c r="CV128">
        <v>240.45400000000001</v>
      </c>
      <c r="CW128">
        <v>168.40899999999999</v>
      </c>
      <c r="CX128" t="s">
        <v>172</v>
      </c>
      <c r="CY128" t="s">
        <v>172</v>
      </c>
      <c r="CZ128">
        <v>409.83699999999999</v>
      </c>
      <c r="DA128">
        <v>292.572</v>
      </c>
      <c r="DB128">
        <v>357.71899999999999</v>
      </c>
      <c r="DD128" t="s">
        <v>172</v>
      </c>
      <c r="DE128">
        <v>240.45400000000001</v>
      </c>
      <c r="DF128">
        <v>168.40899999999999</v>
      </c>
      <c r="DG128" t="s">
        <v>172</v>
      </c>
      <c r="DH128" t="s">
        <v>172</v>
      </c>
      <c r="DI128">
        <v>409.83699999999999</v>
      </c>
      <c r="DJ128">
        <v>292.572</v>
      </c>
      <c r="DK128">
        <v>357.71899999999999</v>
      </c>
      <c r="DM128" t="s">
        <v>172</v>
      </c>
      <c r="DN128" t="s">
        <v>172</v>
      </c>
      <c r="DO128" t="s">
        <v>172</v>
      </c>
      <c r="DP128" t="s">
        <v>172</v>
      </c>
      <c r="DQ128" t="s">
        <v>172</v>
      </c>
      <c r="DR128" t="s">
        <v>172</v>
      </c>
      <c r="DS128" t="s">
        <v>172</v>
      </c>
      <c r="DT128" t="s">
        <v>172</v>
      </c>
      <c r="DV128" t="s">
        <v>172</v>
      </c>
      <c r="DW128" t="s">
        <v>172</v>
      </c>
      <c r="DX128" t="s">
        <v>172</v>
      </c>
      <c r="DY128" t="s">
        <v>172</v>
      </c>
      <c r="EA128" t="s">
        <v>172</v>
      </c>
      <c r="EB128" t="s">
        <v>172</v>
      </c>
      <c r="EC128" t="s">
        <v>172</v>
      </c>
      <c r="ED128" t="s">
        <v>172</v>
      </c>
      <c r="EF128" t="s">
        <v>172</v>
      </c>
      <c r="EG128" t="s">
        <v>172</v>
      </c>
      <c r="EH128" t="s">
        <v>172</v>
      </c>
      <c r="EI128" t="s">
        <v>172</v>
      </c>
      <c r="EL128" t="str">
        <f t="shared" si="266"/>
        <v/>
      </c>
      <c r="EM128" t="str">
        <f t="shared" si="267"/>
        <v/>
      </c>
      <c r="EN128" t="str">
        <f t="shared" si="268"/>
        <v/>
      </c>
      <c r="EO128" t="str">
        <f t="shared" si="269"/>
        <v/>
      </c>
      <c r="EP128" t="str">
        <f t="shared" si="270"/>
        <v/>
      </c>
      <c r="EQ128" t="str">
        <f t="shared" si="271"/>
        <v/>
      </c>
      <c r="ER128" t="str">
        <f t="shared" si="272"/>
        <v/>
      </c>
      <c r="ES128" t="str">
        <f t="shared" si="273"/>
        <v/>
      </c>
      <c r="ET128" t="str">
        <f t="shared" si="274"/>
        <v/>
      </c>
      <c r="EU128" t="str">
        <f t="shared" si="275"/>
        <v/>
      </c>
      <c r="EV128" t="str">
        <f t="shared" si="276"/>
        <v/>
      </c>
      <c r="EW128" t="str">
        <f t="shared" si="277"/>
        <v/>
      </c>
      <c r="EX128" t="str">
        <f t="shared" si="278"/>
        <v/>
      </c>
      <c r="EY128" t="str">
        <f t="shared" si="279"/>
        <v/>
      </c>
      <c r="EZ128" t="str">
        <f t="shared" si="280"/>
        <v/>
      </c>
      <c r="FA128" t="str">
        <f t="shared" si="281"/>
        <v/>
      </c>
      <c r="FB128" t="str">
        <f t="shared" si="282"/>
        <v/>
      </c>
      <c r="FC128" t="str">
        <f t="shared" si="283"/>
        <v/>
      </c>
      <c r="FD128" t="str">
        <f t="shared" si="284"/>
        <v/>
      </c>
      <c r="FE128" t="str">
        <f t="shared" si="285"/>
        <v/>
      </c>
      <c r="FF128" t="str">
        <f t="shared" si="286"/>
        <v/>
      </c>
      <c r="FG128" t="str">
        <f t="shared" si="287"/>
        <v/>
      </c>
      <c r="FH128" t="str">
        <f t="shared" si="288"/>
        <v/>
      </c>
      <c r="FI128" t="str">
        <f t="shared" si="289"/>
        <v/>
      </c>
      <c r="FJ128" t="str">
        <f t="shared" si="290"/>
        <v/>
      </c>
      <c r="FK128" t="str">
        <f t="shared" si="291"/>
        <v/>
      </c>
      <c r="FL128" t="str">
        <f t="shared" si="292"/>
        <v/>
      </c>
      <c r="FM128" t="str">
        <f t="shared" si="293"/>
        <v/>
      </c>
      <c r="FN128" t="str">
        <f t="shared" si="294"/>
        <v/>
      </c>
      <c r="FO128" t="str">
        <f t="shared" si="295"/>
        <v/>
      </c>
      <c r="FP128" t="str">
        <f t="shared" si="296"/>
        <v/>
      </c>
      <c r="FQ128" t="str">
        <f t="shared" si="297"/>
        <v/>
      </c>
      <c r="FR128" t="str">
        <f t="shared" si="298"/>
        <v/>
      </c>
      <c r="FS128" t="str">
        <f t="shared" si="299"/>
        <v/>
      </c>
      <c r="FT128" t="str">
        <f t="shared" si="300"/>
        <v/>
      </c>
      <c r="FU128" t="str">
        <f t="shared" si="301"/>
        <v/>
      </c>
      <c r="FV128" t="str">
        <f t="shared" si="302"/>
        <v/>
      </c>
      <c r="FW128" t="str">
        <f t="shared" si="303"/>
        <v/>
      </c>
      <c r="FX128" t="str">
        <f t="shared" si="304"/>
        <v/>
      </c>
      <c r="FY128" t="str">
        <f t="shared" si="305"/>
        <v/>
      </c>
      <c r="FZ128" t="str">
        <f t="shared" si="306"/>
        <v/>
      </c>
      <c r="GA128" t="str">
        <f t="shared" si="307"/>
        <v/>
      </c>
      <c r="GB128" t="str">
        <f t="shared" si="308"/>
        <v/>
      </c>
      <c r="GC128" t="str">
        <f t="shared" si="309"/>
        <v/>
      </c>
      <c r="GD128" t="str">
        <f t="shared" si="310"/>
        <v/>
      </c>
      <c r="GE128" t="str">
        <f t="shared" si="311"/>
        <v/>
      </c>
      <c r="GF128" t="str">
        <f t="shared" si="312"/>
        <v/>
      </c>
      <c r="GG128" t="str">
        <f t="shared" si="313"/>
        <v/>
      </c>
      <c r="GH128" t="str">
        <f t="shared" si="314"/>
        <v/>
      </c>
      <c r="GI128">
        <f t="shared" si="315"/>
        <v>231.107</v>
      </c>
      <c r="GJ128">
        <f t="shared" si="316"/>
        <v>159.06199999999998</v>
      </c>
      <c r="GK128" t="str">
        <f t="shared" si="317"/>
        <v/>
      </c>
      <c r="GL128" t="str">
        <f t="shared" si="318"/>
        <v/>
      </c>
      <c r="GM128">
        <f t="shared" si="319"/>
        <v>400.49</v>
      </c>
      <c r="GN128">
        <f t="shared" si="320"/>
        <v>283.22500000000002</v>
      </c>
      <c r="GO128">
        <f t="shared" si="321"/>
        <v>348.37200000000001</v>
      </c>
    </row>
    <row r="129" spans="1:197" x14ac:dyDescent="0.2">
      <c r="A129" t="s">
        <v>142</v>
      </c>
      <c r="B129">
        <v>30.297000000000001</v>
      </c>
      <c r="C129">
        <v>3.3610000000000002</v>
      </c>
      <c r="D129">
        <v>1007.97</v>
      </c>
      <c r="E129">
        <v>7706131240</v>
      </c>
      <c r="F129" s="2">
        <v>12</v>
      </c>
      <c r="G129" s="2">
        <v>40</v>
      </c>
      <c r="M129" s="2">
        <v>12</v>
      </c>
      <c r="N129" s="2">
        <v>40</v>
      </c>
      <c r="O129" s="2">
        <v>9.27</v>
      </c>
      <c r="T129" s="4">
        <f t="shared" si="262"/>
        <v>41.990707223024614</v>
      </c>
      <c r="U129" s="4">
        <f t="shared" si="263"/>
        <v>39.351250397817246</v>
      </c>
      <c r="V129" s="4">
        <f t="shared" si="264"/>
        <v>4.1737310757454082</v>
      </c>
      <c r="W129" s="4">
        <f t="shared" si="265"/>
        <v>40.972427905122728</v>
      </c>
      <c r="BZ129">
        <v>295.95299999999997</v>
      </c>
      <c r="CA129">
        <v>240.874</v>
      </c>
      <c r="CB129">
        <v>172.643</v>
      </c>
      <c r="CU129" t="s">
        <v>172</v>
      </c>
      <c r="CV129" t="s">
        <v>172</v>
      </c>
      <c r="CW129" t="s">
        <v>172</v>
      </c>
      <c r="CX129" t="s">
        <v>172</v>
      </c>
      <c r="CY129" t="s">
        <v>172</v>
      </c>
      <c r="CZ129">
        <v>295.95299999999997</v>
      </c>
      <c r="DA129">
        <v>240.874</v>
      </c>
      <c r="DB129">
        <v>172.643</v>
      </c>
      <c r="DD129" t="s">
        <v>172</v>
      </c>
      <c r="DE129" t="s">
        <v>172</v>
      </c>
      <c r="DF129" t="s">
        <v>172</v>
      </c>
      <c r="DG129" t="s">
        <v>172</v>
      </c>
      <c r="DH129" t="s">
        <v>172</v>
      </c>
      <c r="DI129">
        <v>295.95299999999997</v>
      </c>
      <c r="DJ129">
        <v>240.874</v>
      </c>
      <c r="DK129">
        <v>172.643</v>
      </c>
      <c r="DM129" t="s">
        <v>172</v>
      </c>
      <c r="DN129" t="s">
        <v>172</v>
      </c>
      <c r="DO129" t="s">
        <v>172</v>
      </c>
      <c r="DP129" t="s">
        <v>172</v>
      </c>
      <c r="DQ129" t="s">
        <v>172</v>
      </c>
      <c r="DR129" t="s">
        <v>172</v>
      </c>
      <c r="DS129" t="s">
        <v>172</v>
      </c>
      <c r="DT129" t="s">
        <v>172</v>
      </c>
      <c r="DV129" t="s">
        <v>172</v>
      </c>
      <c r="DW129" t="s">
        <v>172</v>
      </c>
      <c r="DX129" t="s">
        <v>172</v>
      </c>
      <c r="DY129" t="s">
        <v>172</v>
      </c>
      <c r="EA129" t="s">
        <v>172</v>
      </c>
      <c r="EB129" t="s">
        <v>172</v>
      </c>
      <c r="EC129" t="s">
        <v>172</v>
      </c>
      <c r="ED129" t="s">
        <v>172</v>
      </c>
      <c r="EF129" t="s">
        <v>172</v>
      </c>
      <c r="EG129" t="s">
        <v>172</v>
      </c>
      <c r="EH129" t="s">
        <v>172</v>
      </c>
      <c r="EI129" t="s">
        <v>172</v>
      </c>
      <c r="EL129" t="str">
        <f t="shared" si="266"/>
        <v/>
      </c>
      <c r="EM129" t="str">
        <f t="shared" si="267"/>
        <v/>
      </c>
      <c r="EN129" t="str">
        <f t="shared" si="268"/>
        <v/>
      </c>
      <c r="EO129" t="str">
        <f t="shared" si="269"/>
        <v/>
      </c>
      <c r="EP129" t="str">
        <f t="shared" si="270"/>
        <v/>
      </c>
      <c r="EQ129" t="str">
        <f t="shared" si="271"/>
        <v/>
      </c>
      <c r="ER129" t="str">
        <f t="shared" si="272"/>
        <v/>
      </c>
      <c r="ES129" t="str">
        <f t="shared" si="273"/>
        <v/>
      </c>
      <c r="ET129" t="str">
        <f t="shared" si="274"/>
        <v/>
      </c>
      <c r="EU129" t="str">
        <f t="shared" si="275"/>
        <v/>
      </c>
      <c r="EV129" t="str">
        <f t="shared" si="276"/>
        <v/>
      </c>
      <c r="EW129" t="str">
        <f t="shared" si="277"/>
        <v/>
      </c>
      <c r="EX129" t="str">
        <f t="shared" si="278"/>
        <v/>
      </c>
      <c r="EY129" t="str">
        <f t="shared" si="279"/>
        <v/>
      </c>
      <c r="EZ129" t="str">
        <f t="shared" si="280"/>
        <v/>
      </c>
      <c r="FA129" t="str">
        <f t="shared" si="281"/>
        <v/>
      </c>
      <c r="FB129" t="str">
        <f t="shared" si="282"/>
        <v/>
      </c>
      <c r="FC129" t="str">
        <f t="shared" si="283"/>
        <v/>
      </c>
      <c r="FD129" t="str">
        <f t="shared" si="284"/>
        <v/>
      </c>
      <c r="FE129" t="str">
        <f t="shared" si="285"/>
        <v/>
      </c>
      <c r="FF129" t="str">
        <f t="shared" si="286"/>
        <v/>
      </c>
      <c r="FG129" t="str">
        <f t="shared" si="287"/>
        <v/>
      </c>
      <c r="FH129" t="str">
        <f t="shared" si="288"/>
        <v/>
      </c>
      <c r="FI129" t="str">
        <f t="shared" si="289"/>
        <v/>
      </c>
      <c r="FJ129" t="str">
        <f t="shared" si="290"/>
        <v/>
      </c>
      <c r="FK129" t="str">
        <f t="shared" si="291"/>
        <v/>
      </c>
      <c r="FL129" t="str">
        <f t="shared" si="292"/>
        <v/>
      </c>
      <c r="FM129" t="str">
        <f t="shared" si="293"/>
        <v/>
      </c>
      <c r="FN129" t="str">
        <f t="shared" si="294"/>
        <v/>
      </c>
      <c r="FO129" t="str">
        <f t="shared" si="295"/>
        <v/>
      </c>
      <c r="FP129" t="str">
        <f t="shared" si="296"/>
        <v/>
      </c>
      <c r="FQ129" t="str">
        <f t="shared" si="297"/>
        <v/>
      </c>
      <c r="FR129" t="str">
        <f t="shared" si="298"/>
        <v/>
      </c>
      <c r="FS129" t="str">
        <f t="shared" si="299"/>
        <v/>
      </c>
      <c r="FT129" t="str">
        <f t="shared" si="300"/>
        <v/>
      </c>
      <c r="FU129" t="str">
        <f t="shared" si="301"/>
        <v/>
      </c>
      <c r="FV129" t="str">
        <f t="shared" si="302"/>
        <v/>
      </c>
      <c r="FW129" t="str">
        <f t="shared" si="303"/>
        <v/>
      </c>
      <c r="FX129" t="str">
        <f t="shared" si="304"/>
        <v/>
      </c>
      <c r="FY129" t="str">
        <f t="shared" si="305"/>
        <v/>
      </c>
      <c r="FZ129" t="str">
        <f t="shared" si="306"/>
        <v/>
      </c>
      <c r="GA129" t="str">
        <f t="shared" si="307"/>
        <v/>
      </c>
      <c r="GB129" t="str">
        <f t="shared" si="308"/>
        <v/>
      </c>
      <c r="GC129" t="str">
        <f t="shared" si="309"/>
        <v/>
      </c>
      <c r="GD129" t="str">
        <f t="shared" si="310"/>
        <v/>
      </c>
      <c r="GE129" t="str">
        <f t="shared" si="311"/>
        <v/>
      </c>
      <c r="GF129" t="str">
        <f t="shared" si="312"/>
        <v/>
      </c>
      <c r="GG129" t="str">
        <f t="shared" si="313"/>
        <v/>
      </c>
      <c r="GH129" t="str">
        <f t="shared" si="314"/>
        <v/>
      </c>
      <c r="GI129" t="str">
        <f t="shared" si="315"/>
        <v/>
      </c>
      <c r="GJ129" t="str">
        <f t="shared" si="316"/>
        <v/>
      </c>
      <c r="GK129" t="str">
        <f t="shared" si="317"/>
        <v/>
      </c>
      <c r="GL129" t="str">
        <f t="shared" si="318"/>
        <v/>
      </c>
      <c r="GM129">
        <f t="shared" si="319"/>
        <v>286.68299999999999</v>
      </c>
      <c r="GN129">
        <f t="shared" si="320"/>
        <v>231.60399999999998</v>
      </c>
      <c r="GO129">
        <f t="shared" si="321"/>
        <v>163.37299999999999</v>
      </c>
    </row>
    <row r="130" spans="1:197" x14ac:dyDescent="0.2">
      <c r="A130" t="s">
        <v>143</v>
      </c>
      <c r="B130">
        <v>-2.036</v>
      </c>
      <c r="C130">
        <v>-19.105</v>
      </c>
      <c r="D130">
        <v>1113.8800000000001</v>
      </c>
      <c r="E130">
        <v>7708171647</v>
      </c>
      <c r="F130" s="2">
        <v>16</v>
      </c>
      <c r="G130" s="2">
        <v>47</v>
      </c>
      <c r="M130" s="2">
        <v>16</v>
      </c>
      <c r="N130" s="2">
        <v>47</v>
      </c>
      <c r="O130" s="2">
        <v>56.01</v>
      </c>
      <c r="T130" s="4">
        <f t="shared" si="262"/>
        <v>4.4194290923783193</v>
      </c>
      <c r="U130" s="4">
        <f t="shared" si="263"/>
        <v>2.2818400201371949</v>
      </c>
      <c r="V130" s="4">
        <f t="shared" si="264"/>
        <v>35.720874253597422</v>
      </c>
      <c r="W130" s="4">
        <f t="shared" si="265"/>
        <v>35.111891135098467</v>
      </c>
      <c r="BV130">
        <v>200.82</v>
      </c>
      <c r="BZ130">
        <v>309.97300000000001</v>
      </c>
      <c r="CB130">
        <v>381.64499999999998</v>
      </c>
      <c r="CU130" t="s">
        <v>172</v>
      </c>
      <c r="CV130">
        <v>200.82</v>
      </c>
      <c r="CW130" t="s">
        <v>172</v>
      </c>
      <c r="CX130" t="s">
        <v>172</v>
      </c>
      <c r="CY130" t="s">
        <v>172</v>
      </c>
      <c r="CZ130">
        <v>309.97300000000001</v>
      </c>
      <c r="DA130" t="s">
        <v>172</v>
      </c>
      <c r="DB130">
        <v>381.64499999999998</v>
      </c>
      <c r="DD130" t="s">
        <v>172</v>
      </c>
      <c r="DE130">
        <v>200.82</v>
      </c>
      <c r="DF130" t="s">
        <v>172</v>
      </c>
      <c r="DG130" t="s">
        <v>172</v>
      </c>
      <c r="DH130" t="s">
        <v>172</v>
      </c>
      <c r="DI130">
        <v>309.97300000000001</v>
      </c>
      <c r="DJ130" t="s">
        <v>172</v>
      </c>
      <c r="DK130">
        <v>381.64499999999998</v>
      </c>
      <c r="DM130" t="s">
        <v>172</v>
      </c>
      <c r="DN130" t="s">
        <v>172</v>
      </c>
      <c r="DO130" t="s">
        <v>172</v>
      </c>
      <c r="DP130" t="s">
        <v>172</v>
      </c>
      <c r="DQ130" t="s">
        <v>172</v>
      </c>
      <c r="DR130" t="s">
        <v>172</v>
      </c>
      <c r="DS130" t="s">
        <v>172</v>
      </c>
      <c r="DT130" t="s">
        <v>172</v>
      </c>
      <c r="DV130" t="s">
        <v>172</v>
      </c>
      <c r="DW130" t="s">
        <v>172</v>
      </c>
      <c r="DX130" t="s">
        <v>172</v>
      </c>
      <c r="DY130" t="s">
        <v>172</v>
      </c>
      <c r="EA130" t="s">
        <v>172</v>
      </c>
      <c r="EB130" t="s">
        <v>172</v>
      </c>
      <c r="EC130" t="s">
        <v>172</v>
      </c>
      <c r="ED130" t="s">
        <v>172</v>
      </c>
      <c r="EF130" t="s">
        <v>172</v>
      </c>
      <c r="EG130" t="s">
        <v>172</v>
      </c>
      <c r="EH130" t="s">
        <v>172</v>
      </c>
      <c r="EI130" t="s">
        <v>172</v>
      </c>
      <c r="EL130" t="str">
        <f t="shared" si="266"/>
        <v/>
      </c>
      <c r="EM130" t="str">
        <f t="shared" si="267"/>
        <v/>
      </c>
      <c r="EN130" t="str">
        <f t="shared" si="268"/>
        <v/>
      </c>
      <c r="EO130" t="str">
        <f t="shared" si="269"/>
        <v/>
      </c>
      <c r="EP130" t="str">
        <f t="shared" si="270"/>
        <v/>
      </c>
      <c r="EQ130" t="str">
        <f t="shared" si="271"/>
        <v/>
      </c>
      <c r="ER130" t="str">
        <f t="shared" si="272"/>
        <v/>
      </c>
      <c r="ES130" t="str">
        <f t="shared" si="273"/>
        <v/>
      </c>
      <c r="ET130" t="str">
        <f t="shared" si="274"/>
        <v/>
      </c>
      <c r="EU130" t="str">
        <f t="shared" si="275"/>
        <v/>
      </c>
      <c r="EV130" t="str">
        <f t="shared" si="276"/>
        <v/>
      </c>
      <c r="EW130" t="str">
        <f t="shared" si="277"/>
        <v/>
      </c>
      <c r="EX130" t="str">
        <f t="shared" si="278"/>
        <v/>
      </c>
      <c r="EY130" t="str">
        <f t="shared" si="279"/>
        <v/>
      </c>
      <c r="EZ130" t="str">
        <f t="shared" si="280"/>
        <v/>
      </c>
      <c r="FA130" t="str">
        <f t="shared" si="281"/>
        <v/>
      </c>
      <c r="FB130" t="str">
        <f t="shared" si="282"/>
        <v/>
      </c>
      <c r="FC130" t="str">
        <f t="shared" si="283"/>
        <v/>
      </c>
      <c r="FD130" t="str">
        <f t="shared" si="284"/>
        <v/>
      </c>
      <c r="FE130" t="str">
        <f t="shared" si="285"/>
        <v/>
      </c>
      <c r="FF130" t="str">
        <f t="shared" si="286"/>
        <v/>
      </c>
      <c r="FG130" t="str">
        <f t="shared" si="287"/>
        <v/>
      </c>
      <c r="FH130" t="str">
        <f t="shared" si="288"/>
        <v/>
      </c>
      <c r="FI130" t="str">
        <f t="shared" si="289"/>
        <v/>
      </c>
      <c r="FJ130" t="str">
        <f t="shared" si="290"/>
        <v/>
      </c>
      <c r="FK130" t="str">
        <f t="shared" si="291"/>
        <v/>
      </c>
      <c r="FL130" t="str">
        <f t="shared" si="292"/>
        <v/>
      </c>
      <c r="FM130" t="str">
        <f t="shared" si="293"/>
        <v/>
      </c>
      <c r="FN130" t="str">
        <f t="shared" si="294"/>
        <v/>
      </c>
      <c r="FO130" t="str">
        <f t="shared" si="295"/>
        <v/>
      </c>
      <c r="FP130" t="str">
        <f t="shared" si="296"/>
        <v/>
      </c>
      <c r="FQ130" t="str">
        <f t="shared" si="297"/>
        <v/>
      </c>
      <c r="FR130" t="str">
        <f t="shared" si="298"/>
        <v/>
      </c>
      <c r="FS130" t="str">
        <f t="shared" si="299"/>
        <v/>
      </c>
      <c r="FT130" t="str">
        <f t="shared" si="300"/>
        <v/>
      </c>
      <c r="FU130" t="str">
        <f t="shared" si="301"/>
        <v/>
      </c>
      <c r="FV130" t="str">
        <f t="shared" si="302"/>
        <v/>
      </c>
      <c r="FW130" t="str">
        <f t="shared" si="303"/>
        <v/>
      </c>
      <c r="FX130" t="str">
        <f t="shared" si="304"/>
        <v/>
      </c>
      <c r="FY130" t="str">
        <f t="shared" si="305"/>
        <v/>
      </c>
      <c r="FZ130" t="str">
        <f t="shared" si="306"/>
        <v/>
      </c>
      <c r="GA130" t="str">
        <f t="shared" si="307"/>
        <v/>
      </c>
      <c r="GB130" t="str">
        <f t="shared" si="308"/>
        <v/>
      </c>
      <c r="GC130" t="str">
        <f t="shared" si="309"/>
        <v/>
      </c>
      <c r="GD130" t="str">
        <f t="shared" si="310"/>
        <v/>
      </c>
      <c r="GE130" t="str">
        <f t="shared" si="311"/>
        <v/>
      </c>
      <c r="GF130" t="str">
        <f t="shared" si="312"/>
        <v/>
      </c>
      <c r="GG130" t="str">
        <f t="shared" si="313"/>
        <v/>
      </c>
      <c r="GH130" t="str">
        <f t="shared" si="314"/>
        <v/>
      </c>
      <c r="GI130">
        <f t="shared" si="315"/>
        <v>144.81</v>
      </c>
      <c r="GJ130" t="str">
        <f t="shared" si="316"/>
        <v/>
      </c>
      <c r="GK130" t="str">
        <f t="shared" si="317"/>
        <v/>
      </c>
      <c r="GL130" t="str">
        <f t="shared" si="318"/>
        <v/>
      </c>
      <c r="GM130">
        <f t="shared" si="319"/>
        <v>253.96300000000002</v>
      </c>
      <c r="GN130" t="str">
        <f t="shared" si="320"/>
        <v/>
      </c>
      <c r="GO130">
        <f t="shared" si="321"/>
        <v>325.63499999999999</v>
      </c>
    </row>
    <row r="131" spans="1:197" x14ac:dyDescent="0.2">
      <c r="A131" t="s">
        <v>144</v>
      </c>
      <c r="B131">
        <v>-24.344999999999999</v>
      </c>
      <c r="C131">
        <v>-38.381999999999998</v>
      </c>
      <c r="D131">
        <v>1022.99</v>
      </c>
      <c r="E131">
        <v>7709132304</v>
      </c>
      <c r="F131" s="2">
        <v>23</v>
      </c>
      <c r="G131" s="2">
        <v>4</v>
      </c>
      <c r="M131" s="2">
        <v>23</v>
      </c>
      <c r="N131" s="2">
        <v>4</v>
      </c>
      <c r="O131" s="2">
        <v>59.948</v>
      </c>
      <c r="T131" s="4">
        <f t="shared" si="262"/>
        <v>25.759831743744439</v>
      </c>
      <c r="U131" s="4">
        <f t="shared" si="263"/>
        <v>28.88656634620304</v>
      </c>
      <c r="V131" s="4">
        <f t="shared" si="264"/>
        <v>64.77324859911738</v>
      </c>
      <c r="W131" s="4">
        <f t="shared" si="265"/>
        <v>53.501732398480378</v>
      </c>
      <c r="BV131">
        <v>211.255</v>
      </c>
      <c r="BZ131">
        <v>325.2</v>
      </c>
      <c r="CA131">
        <v>414.22</v>
      </c>
      <c r="CB131">
        <v>397.12799999999999</v>
      </c>
      <c r="CU131" t="s">
        <v>172</v>
      </c>
      <c r="CV131">
        <v>211.255</v>
      </c>
      <c r="CW131" t="s">
        <v>172</v>
      </c>
      <c r="CX131" t="s">
        <v>172</v>
      </c>
      <c r="CY131" t="s">
        <v>172</v>
      </c>
      <c r="CZ131">
        <v>325.2</v>
      </c>
      <c r="DA131">
        <v>414.22</v>
      </c>
      <c r="DB131">
        <v>397.12799999999999</v>
      </c>
      <c r="DD131" t="s">
        <v>172</v>
      </c>
      <c r="DE131">
        <v>211.255</v>
      </c>
      <c r="DF131" t="s">
        <v>172</v>
      </c>
      <c r="DG131" t="s">
        <v>172</v>
      </c>
      <c r="DH131" t="s">
        <v>172</v>
      </c>
      <c r="DI131">
        <v>325.2</v>
      </c>
      <c r="DJ131">
        <v>414.22</v>
      </c>
      <c r="DK131">
        <v>397.12799999999999</v>
      </c>
      <c r="DM131" t="s">
        <v>172</v>
      </c>
      <c r="DN131" t="s">
        <v>172</v>
      </c>
      <c r="DO131" t="s">
        <v>172</v>
      </c>
      <c r="DP131" t="s">
        <v>172</v>
      </c>
      <c r="DQ131" t="s">
        <v>172</v>
      </c>
      <c r="DR131" t="s">
        <v>172</v>
      </c>
      <c r="DS131" t="s">
        <v>172</v>
      </c>
      <c r="DT131" t="s">
        <v>172</v>
      </c>
      <c r="DV131" t="s">
        <v>172</v>
      </c>
      <c r="DW131" t="s">
        <v>172</v>
      </c>
      <c r="DX131" t="s">
        <v>172</v>
      </c>
      <c r="DY131" t="s">
        <v>172</v>
      </c>
      <c r="EA131" t="s">
        <v>172</v>
      </c>
      <c r="EB131" t="s">
        <v>172</v>
      </c>
      <c r="EC131" t="s">
        <v>172</v>
      </c>
      <c r="ED131" t="s">
        <v>172</v>
      </c>
      <c r="EF131" t="s">
        <v>172</v>
      </c>
      <c r="EG131" t="s">
        <v>172</v>
      </c>
      <c r="EH131" t="s">
        <v>172</v>
      </c>
      <c r="EI131" t="s">
        <v>172</v>
      </c>
      <c r="EL131" t="str">
        <f t="shared" si="266"/>
        <v/>
      </c>
      <c r="EM131" t="str">
        <f t="shared" si="267"/>
        <v/>
      </c>
      <c r="EN131" t="str">
        <f t="shared" si="268"/>
        <v/>
      </c>
      <c r="EO131" t="str">
        <f t="shared" si="269"/>
        <v/>
      </c>
      <c r="EP131" t="str">
        <f t="shared" si="270"/>
        <v/>
      </c>
      <c r="EQ131" t="str">
        <f t="shared" si="271"/>
        <v/>
      </c>
      <c r="ER131" t="str">
        <f t="shared" si="272"/>
        <v/>
      </c>
      <c r="ES131" t="str">
        <f t="shared" si="273"/>
        <v/>
      </c>
      <c r="ET131" t="str">
        <f t="shared" si="274"/>
        <v/>
      </c>
      <c r="EU131" t="str">
        <f t="shared" si="275"/>
        <v/>
      </c>
      <c r="EV131" t="str">
        <f t="shared" si="276"/>
        <v/>
      </c>
      <c r="EW131" t="str">
        <f t="shared" si="277"/>
        <v/>
      </c>
      <c r="EX131" t="str">
        <f t="shared" si="278"/>
        <v/>
      </c>
      <c r="EY131" t="str">
        <f t="shared" si="279"/>
        <v/>
      </c>
      <c r="EZ131" t="str">
        <f t="shared" si="280"/>
        <v/>
      </c>
      <c r="FA131" t="str">
        <f t="shared" si="281"/>
        <v/>
      </c>
      <c r="FB131" t="str">
        <f t="shared" si="282"/>
        <v/>
      </c>
      <c r="FC131" t="str">
        <f t="shared" si="283"/>
        <v/>
      </c>
      <c r="FD131" t="str">
        <f t="shared" si="284"/>
        <v/>
      </c>
      <c r="FE131" t="str">
        <f t="shared" si="285"/>
        <v/>
      </c>
      <c r="FF131" t="str">
        <f t="shared" si="286"/>
        <v/>
      </c>
      <c r="FG131" t="str">
        <f t="shared" si="287"/>
        <v/>
      </c>
      <c r="FH131" t="str">
        <f t="shared" si="288"/>
        <v/>
      </c>
      <c r="FI131" t="str">
        <f t="shared" si="289"/>
        <v/>
      </c>
      <c r="FJ131" t="str">
        <f t="shared" si="290"/>
        <v/>
      </c>
      <c r="FK131" t="str">
        <f t="shared" si="291"/>
        <v/>
      </c>
      <c r="FL131" t="str">
        <f t="shared" si="292"/>
        <v/>
      </c>
      <c r="FM131" t="str">
        <f t="shared" si="293"/>
        <v/>
      </c>
      <c r="FN131" t="str">
        <f t="shared" si="294"/>
        <v/>
      </c>
      <c r="FO131" t="str">
        <f t="shared" si="295"/>
        <v/>
      </c>
      <c r="FP131" t="str">
        <f t="shared" si="296"/>
        <v/>
      </c>
      <c r="FQ131" t="str">
        <f t="shared" si="297"/>
        <v/>
      </c>
      <c r="FR131" t="str">
        <f t="shared" si="298"/>
        <v/>
      </c>
      <c r="FS131" t="str">
        <f t="shared" si="299"/>
        <v/>
      </c>
      <c r="FT131" t="str">
        <f t="shared" si="300"/>
        <v/>
      </c>
      <c r="FU131" t="str">
        <f t="shared" si="301"/>
        <v/>
      </c>
      <c r="FV131" t="str">
        <f t="shared" si="302"/>
        <v/>
      </c>
      <c r="FW131" t="str">
        <f t="shared" si="303"/>
        <v/>
      </c>
      <c r="FX131" t="str">
        <f t="shared" si="304"/>
        <v/>
      </c>
      <c r="FY131" t="str">
        <f t="shared" si="305"/>
        <v/>
      </c>
      <c r="FZ131" t="str">
        <f t="shared" si="306"/>
        <v/>
      </c>
      <c r="GA131" t="str">
        <f t="shared" si="307"/>
        <v/>
      </c>
      <c r="GB131" t="str">
        <f t="shared" si="308"/>
        <v/>
      </c>
      <c r="GC131" t="str">
        <f t="shared" si="309"/>
        <v/>
      </c>
      <c r="GD131" t="str">
        <f t="shared" si="310"/>
        <v/>
      </c>
      <c r="GE131" t="str">
        <f t="shared" si="311"/>
        <v/>
      </c>
      <c r="GF131" t="str">
        <f t="shared" si="312"/>
        <v/>
      </c>
      <c r="GG131" t="str">
        <f t="shared" si="313"/>
        <v/>
      </c>
      <c r="GH131" t="str">
        <f t="shared" si="314"/>
        <v/>
      </c>
      <c r="GI131">
        <f t="shared" si="315"/>
        <v>151.30699999999999</v>
      </c>
      <c r="GJ131" t="str">
        <f t="shared" si="316"/>
        <v/>
      </c>
      <c r="GK131" t="str">
        <f t="shared" si="317"/>
        <v/>
      </c>
      <c r="GL131" t="str">
        <f t="shared" si="318"/>
        <v/>
      </c>
      <c r="GM131">
        <f t="shared" si="319"/>
        <v>265.25200000000001</v>
      </c>
      <c r="GN131">
        <f t="shared" si="320"/>
        <v>354.27200000000005</v>
      </c>
      <c r="GO131">
        <f t="shared" si="321"/>
        <v>337.18</v>
      </c>
    </row>
    <row r="134" spans="1:197" x14ac:dyDescent="0.2">
      <c r="A134" s="17" t="s">
        <v>145</v>
      </c>
    </row>
    <row r="135" spans="1:197" x14ac:dyDescent="0.2">
      <c r="A135" s="8" t="s">
        <v>146</v>
      </c>
      <c r="B135" s="8" t="s">
        <v>147</v>
      </c>
      <c r="C135" s="8" t="s">
        <v>148</v>
      </c>
      <c r="D135" s="8" t="s">
        <v>149</v>
      </c>
      <c r="E135" s="8" t="s">
        <v>150</v>
      </c>
      <c r="F135" s="8" t="s">
        <v>151</v>
      </c>
      <c r="G135" s="8" t="s">
        <v>152</v>
      </c>
      <c r="H135" s="8" t="s">
        <v>153</v>
      </c>
    </row>
    <row r="136" spans="1:197" x14ac:dyDescent="0.2">
      <c r="A136" s="1">
        <v>-3.01</v>
      </c>
      <c r="B136" s="2">
        <v>-23.42</v>
      </c>
      <c r="C136" s="18">
        <v>-3.64</v>
      </c>
      <c r="D136" s="2">
        <v>-17.48</v>
      </c>
      <c r="E136" s="2">
        <v>26.13</v>
      </c>
      <c r="F136" s="2">
        <v>3.63</v>
      </c>
      <c r="G136" s="2">
        <v>-8.98</v>
      </c>
      <c r="H136" s="2">
        <v>15.5</v>
      </c>
    </row>
  </sheetData>
  <mergeCells count="12">
    <mergeCell ref="Y1:AF1"/>
    <mergeCell ref="AG1:AN1"/>
    <mergeCell ref="AO1:AV1"/>
    <mergeCell ref="AW1:BD1"/>
    <mergeCell ref="BE1:BL1"/>
    <mergeCell ref="FJ1:FQ1"/>
    <mergeCell ref="FR1:FY1"/>
    <mergeCell ref="CU1:DB1"/>
    <mergeCell ref="DD1:DK1"/>
    <mergeCell ref="EL1:ES1"/>
    <mergeCell ref="ET1:FA1"/>
    <mergeCell ref="FB1:FI1"/>
  </mergeCells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A0825-2D8F-2444-8A41-1B727C0E10A6}">
  <dimension ref="A1:A10"/>
  <sheetViews>
    <sheetView workbookViewId="0">
      <selection activeCell="E33" sqref="E33"/>
    </sheetView>
  </sheetViews>
  <sheetFormatPr baseColWidth="10" defaultRowHeight="16" x14ac:dyDescent="0.2"/>
  <sheetData>
    <row r="1" spans="1:1" x14ac:dyDescent="0.2">
      <c r="A1" t="s">
        <v>175</v>
      </c>
    </row>
    <row r="4" spans="1:1" x14ac:dyDescent="0.2">
      <c r="A4" t="s">
        <v>176</v>
      </c>
    </row>
    <row r="5" spans="1:1" x14ac:dyDescent="0.2">
      <c r="A5" t="s">
        <v>177</v>
      </c>
    </row>
    <row r="6" spans="1:1" x14ac:dyDescent="0.2">
      <c r="A6" t="s">
        <v>178</v>
      </c>
    </row>
    <row r="7" spans="1:1" x14ac:dyDescent="0.2">
      <c r="A7" t="s">
        <v>179</v>
      </c>
    </row>
    <row r="8" spans="1:1" x14ac:dyDescent="0.2">
      <c r="A8" t="s">
        <v>180</v>
      </c>
    </row>
    <row r="9" spans="1:1" x14ac:dyDescent="0.2">
      <c r="A9" t="s">
        <v>181</v>
      </c>
    </row>
    <row r="10" spans="1:1" x14ac:dyDescent="0.2">
      <c r="A10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1816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compiled_arrival times</vt:lpstr>
      <vt:lpstr>compiled_travel_times_vs_refT0_</vt:lpstr>
      <vt:lpstr>compiled_travel_times_vs_refT0</vt:lpstr>
      <vt:lpstr>References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Ceri Nunn</cp:lastModifiedBy>
  <cp:revision>70</cp:revision>
  <dcterms:created xsi:type="dcterms:W3CDTF">2017-05-15T17:39:27Z</dcterms:created>
  <dcterms:modified xsi:type="dcterms:W3CDTF">2019-11-25T22:08:58Z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