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775B2686-3B96-4B83-89A2-BF708F04203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20" i="1" l="1"/>
</calcChain>
</file>

<file path=xl/sharedStrings.xml><?xml version="1.0" encoding="utf-8"?>
<sst xmlns="http://schemas.openxmlformats.org/spreadsheetml/2006/main" count="71" uniqueCount="45">
  <si>
    <t>Designator</t>
  </si>
  <si>
    <t xml:space="preserve">Component </t>
  </si>
  <si>
    <t>Number</t>
  </si>
  <si>
    <t>Source of materials</t>
  </si>
  <si>
    <t>Material type</t>
  </si>
  <si>
    <t>Total cost -currency</t>
  </si>
  <si>
    <t>Cost per unit - currency</t>
    <phoneticPr fontId="1" type="noConversion"/>
  </si>
  <si>
    <t>Battery</t>
  </si>
  <si>
    <t>3.7V 18650, 3000 mAh</t>
  </si>
  <si>
    <t>AliExpress</t>
  </si>
  <si>
    <t>Tendon</t>
  </si>
  <si>
    <t xml:space="preserve">Monofilament Nylon Fishing Line 100 m </t>
  </si>
  <si>
    <t>Material</t>
  </si>
  <si>
    <t>Shopee</t>
  </si>
  <si>
    <t>Glove material</t>
  </si>
  <si>
    <t>SR 10 water resistant fabric</t>
  </si>
  <si>
    <t>Microcontroller unit</t>
  </si>
  <si>
    <t>Arduino Nano 16MHz, ATmega328</t>
  </si>
  <si>
    <t>Actuator</t>
  </si>
  <si>
    <t>Push Button Switch 10x15mm SPST 2Pin</t>
  </si>
  <si>
    <t>Switch</t>
  </si>
  <si>
    <t>Linear actuator with potentiometer feedback L16-P 100 mm</t>
  </si>
  <si>
    <t>Actuonix</t>
  </si>
  <si>
    <t>Potentiometer</t>
  </si>
  <si>
    <t>Nrf24l01+ Wireless Data Transmission Module 2.4g</t>
  </si>
  <si>
    <t>Wireless module</t>
  </si>
  <si>
    <t>Actuator driver</t>
  </si>
  <si>
    <t xml:space="preserve">Force Sensitive Resistor Thin Film Pressure Sensor 20g-1.5kg </t>
  </si>
  <si>
    <t>Force sensor</t>
  </si>
  <si>
    <t>dc dc converter Boost Power Supply Module Output Adjustable</t>
  </si>
  <si>
    <t xml:space="preserve"> Step-Up DC-DC Converter</t>
  </si>
  <si>
    <t xml:space="preserve">LM317T Voltage Regulator </t>
  </si>
  <si>
    <t>Voltage regulator</t>
  </si>
  <si>
    <t>Tendon hose</t>
  </si>
  <si>
    <t>Silicone Rubber Hose (inner diameter 1.5 mm and outer diameter 1.9 mm)</t>
  </si>
  <si>
    <t>Alibaba</t>
  </si>
  <si>
    <t>Polyester Durable sewing Knitting Thread</t>
  </si>
  <si>
    <t>Sewing thread</t>
  </si>
  <si>
    <t>Electromyography sensor</t>
  </si>
  <si>
    <t xml:space="preserve">Myoelectric electromyography Sensor Muscle Electrical Signal Sensor </t>
  </si>
  <si>
    <t>Linear Potentiometer 15mm Shaft With Nuts and Washers 3pin</t>
  </si>
  <si>
    <t>3D printer filament</t>
  </si>
  <si>
    <t>PLA Filament 1 kg</t>
  </si>
  <si>
    <t xml:space="preserve"> L293D DIP-16 Chip Driver Dua Motor</t>
  </si>
  <si>
    <t>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</si>
</sst>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115" zoomScaleNormal="115" workbookViewId="0">
      <selection activeCell="H15" sqref="H15"/>
    </sheetView>
  </sheetViews>
  <sheetFormatPr defaultRowHeight="15"/>
  <cols>
    <col min="1" max="1" width="22.5703125" customWidth="1"/>
    <col min="2" max="2" width="34.85546875" customWidth="1"/>
    <col min="3" max="3" width="13.5703125" customWidth="1"/>
    <col min="4" max="4" width="20.5703125" style="1" customWidth="1"/>
    <col min="5" max="5" width="14.5703125" customWidth="1"/>
    <col min="6" max="6" width="14.140625" customWidth="1"/>
    <col min="7" max="7" width="23.7109375" customWidth="1"/>
    <col min="8" max="8" width="61.42578125" customWidth="1"/>
  </cols>
  <sheetData>
    <row r="1" spans="1:7" ht="27.75" customHeight="1">
      <c r="A1" s="2" t="s">
        <v>0</v>
      </c>
      <c r="B1" s="2" t="s">
        <v>1</v>
      </c>
      <c r="C1" s="2" t="s">
        <v>2</v>
      </c>
      <c r="D1" s="2" t="s">
        <v>6</v>
      </c>
      <c r="E1" s="2" t="s">
        <v>5</v>
      </c>
      <c r="F1" s="2" t="s">
        <v>3</v>
      </c>
      <c r="G1" s="2" t="s">
        <v>4</v>
      </c>
    </row>
    <row r="2" spans="1:7" ht="19.5" customHeight="1">
      <c r="A2" s="4" t="s">
        <v>7</v>
      </c>
      <c r="B2" s="4" t="s">
        <v>8</v>
      </c>
      <c r="C2" s="3">
        <v>4</v>
      </c>
      <c r="D2" s="4">
        <v>5.38</v>
      </c>
      <c r="E2" s="3">
        <f t="shared" ref="E2:E17" si="0">C2*D2</f>
        <v>21.52</v>
      </c>
      <c r="F2" s="3" t="s">
        <v>9</v>
      </c>
      <c r="G2" s="3" t="s">
        <v>44</v>
      </c>
    </row>
    <row r="3" spans="1:7" ht="19.5" customHeight="1">
      <c r="A3" s="4" t="s">
        <v>10</v>
      </c>
      <c r="B3" s="4" t="s">
        <v>11</v>
      </c>
      <c r="C3" s="4">
        <v>1</v>
      </c>
      <c r="D3" s="4">
        <v>0.97</v>
      </c>
      <c r="E3" s="3">
        <f t="shared" si="0"/>
        <v>0.97</v>
      </c>
      <c r="F3" s="3" t="s">
        <v>9</v>
      </c>
      <c r="G3" s="3" t="s">
        <v>12</v>
      </c>
    </row>
    <row r="4" spans="1:7" ht="19.5" customHeight="1">
      <c r="A4" s="4" t="s">
        <v>14</v>
      </c>
      <c r="B4" s="4" t="s">
        <v>15</v>
      </c>
      <c r="C4" s="4">
        <v>3</v>
      </c>
      <c r="D4" s="4">
        <v>3.29</v>
      </c>
      <c r="E4" s="3">
        <f t="shared" si="0"/>
        <v>9.870000000000001</v>
      </c>
      <c r="F4" s="3" t="s">
        <v>13</v>
      </c>
      <c r="G4" s="3" t="s">
        <v>12</v>
      </c>
    </row>
    <row r="5" spans="1:7" ht="19.5" customHeight="1">
      <c r="A5" s="4" t="s">
        <v>41</v>
      </c>
      <c r="B5" s="4" t="s">
        <v>42</v>
      </c>
      <c r="C5" s="4">
        <v>1</v>
      </c>
      <c r="D5" s="4">
        <v>8</v>
      </c>
      <c r="E5" s="3">
        <f t="shared" si="0"/>
        <v>8</v>
      </c>
      <c r="F5" s="3" t="s">
        <v>9</v>
      </c>
      <c r="G5" s="3" t="s">
        <v>12</v>
      </c>
    </row>
    <row r="6" spans="1:7" ht="19.5" customHeight="1">
      <c r="A6" s="4" t="s">
        <v>16</v>
      </c>
      <c r="B6" s="4" t="s">
        <v>17</v>
      </c>
      <c r="C6" s="4">
        <v>2</v>
      </c>
      <c r="D6" s="4">
        <v>2.23</v>
      </c>
      <c r="E6" s="3">
        <f t="shared" si="0"/>
        <v>4.46</v>
      </c>
      <c r="F6" s="3" t="s">
        <v>9</v>
      </c>
      <c r="G6" s="3" t="s">
        <v>44</v>
      </c>
    </row>
    <row r="7" spans="1:7" ht="25.5">
      <c r="A7" s="4" t="s">
        <v>18</v>
      </c>
      <c r="B7" s="4" t="s">
        <v>21</v>
      </c>
      <c r="C7" s="4">
        <v>2</v>
      </c>
      <c r="D7" s="4">
        <v>80</v>
      </c>
      <c r="E7" s="3">
        <f t="shared" si="0"/>
        <v>160</v>
      </c>
      <c r="F7" s="3" t="s">
        <v>22</v>
      </c>
      <c r="G7" s="3" t="s">
        <v>44</v>
      </c>
    </row>
    <row r="8" spans="1:7" ht="19.5" customHeight="1">
      <c r="A8" s="4" t="s">
        <v>20</v>
      </c>
      <c r="B8" s="4" t="s">
        <v>19</v>
      </c>
      <c r="C8" s="4">
        <v>2</v>
      </c>
      <c r="D8" s="4">
        <v>0.73</v>
      </c>
      <c r="E8" s="3">
        <f t="shared" si="0"/>
        <v>1.46</v>
      </c>
      <c r="F8" s="3" t="s">
        <v>9</v>
      </c>
      <c r="G8" s="3" t="s">
        <v>44</v>
      </c>
    </row>
    <row r="9" spans="1:7" ht="25.5">
      <c r="A9" s="4" t="s">
        <v>23</v>
      </c>
      <c r="B9" s="4" t="s">
        <v>40</v>
      </c>
      <c r="C9" s="4">
        <v>1</v>
      </c>
      <c r="D9" s="4">
        <v>0.28999999999999998</v>
      </c>
      <c r="E9" s="3">
        <f t="shared" si="0"/>
        <v>0.28999999999999998</v>
      </c>
      <c r="F9" s="3" t="s">
        <v>9</v>
      </c>
      <c r="G9" s="3" t="s">
        <v>44</v>
      </c>
    </row>
    <row r="10" spans="1:7" ht="25.5">
      <c r="A10" s="4" t="s">
        <v>25</v>
      </c>
      <c r="B10" s="4" t="s">
        <v>24</v>
      </c>
      <c r="C10" s="4">
        <v>2</v>
      </c>
      <c r="D10" s="4">
        <v>0.63</v>
      </c>
      <c r="E10" s="3">
        <f t="shared" si="0"/>
        <v>1.26</v>
      </c>
      <c r="F10" s="3" t="s">
        <v>9</v>
      </c>
      <c r="G10" s="3" t="s">
        <v>44</v>
      </c>
    </row>
    <row r="11" spans="1:7" ht="19.5" customHeight="1">
      <c r="A11" s="4" t="s">
        <v>26</v>
      </c>
      <c r="B11" s="4" t="s">
        <v>43</v>
      </c>
      <c r="C11" s="4">
        <v>1</v>
      </c>
      <c r="D11" s="4">
        <v>0.71</v>
      </c>
      <c r="E11" s="3">
        <f t="shared" si="0"/>
        <v>0.71</v>
      </c>
      <c r="F11" s="3" t="s">
        <v>9</v>
      </c>
      <c r="G11" s="3" t="s">
        <v>44</v>
      </c>
    </row>
    <row r="12" spans="1:7" ht="25.5">
      <c r="A12" s="4" t="s">
        <v>28</v>
      </c>
      <c r="B12" s="4" t="s">
        <v>27</v>
      </c>
      <c r="C12" s="4">
        <v>3</v>
      </c>
      <c r="D12" s="4">
        <v>1.49</v>
      </c>
      <c r="E12" s="3">
        <f t="shared" si="0"/>
        <v>4.47</v>
      </c>
      <c r="F12" s="3" t="s">
        <v>9</v>
      </c>
      <c r="G12" s="3" t="s">
        <v>44</v>
      </c>
    </row>
    <row r="13" spans="1:7" ht="25.5">
      <c r="A13" s="4" t="s">
        <v>30</v>
      </c>
      <c r="B13" s="4" t="s">
        <v>29</v>
      </c>
      <c r="C13" s="4">
        <v>1</v>
      </c>
      <c r="D13" s="4">
        <v>1.35</v>
      </c>
      <c r="E13" s="3">
        <f t="shared" si="0"/>
        <v>1.35</v>
      </c>
      <c r="F13" s="3" t="s">
        <v>9</v>
      </c>
      <c r="G13" s="3" t="s">
        <v>44</v>
      </c>
    </row>
    <row r="14" spans="1:7" ht="19.5" customHeight="1">
      <c r="A14" s="4" t="s">
        <v>32</v>
      </c>
      <c r="B14" s="4" t="s">
        <v>31</v>
      </c>
      <c r="C14" s="4">
        <v>3</v>
      </c>
      <c r="D14" s="4">
        <v>0.83</v>
      </c>
      <c r="E14" s="3">
        <f t="shared" si="0"/>
        <v>2.4899999999999998</v>
      </c>
      <c r="F14" s="3" t="s">
        <v>9</v>
      </c>
      <c r="G14" s="3" t="s">
        <v>44</v>
      </c>
    </row>
    <row r="15" spans="1:7" ht="25.5">
      <c r="A15" s="4" t="s">
        <v>33</v>
      </c>
      <c r="B15" s="4" t="s">
        <v>34</v>
      </c>
      <c r="C15" s="4">
        <v>1</v>
      </c>
      <c r="D15" s="4">
        <v>1.5</v>
      </c>
      <c r="E15" s="3">
        <f t="shared" si="0"/>
        <v>1.5</v>
      </c>
      <c r="F15" s="3" t="s">
        <v>35</v>
      </c>
      <c r="G15" s="3" t="s">
        <v>12</v>
      </c>
    </row>
    <row r="16" spans="1:7" ht="19.5" customHeight="1">
      <c r="A16" s="4" t="s">
        <v>37</v>
      </c>
      <c r="B16" s="4" t="s">
        <v>36</v>
      </c>
      <c r="C16" s="4">
        <v>1</v>
      </c>
      <c r="D16" s="4">
        <v>1.58</v>
      </c>
      <c r="E16" s="3">
        <f t="shared" si="0"/>
        <v>1.58</v>
      </c>
      <c r="F16" s="3" t="s">
        <v>9</v>
      </c>
      <c r="G16" s="3" t="s">
        <v>12</v>
      </c>
    </row>
    <row r="17" spans="1:7" ht="25.5">
      <c r="A17" s="4" t="s">
        <v>38</v>
      </c>
      <c r="B17" s="4" t="s">
        <v>39</v>
      </c>
      <c r="C17" s="4">
        <v>1</v>
      </c>
      <c r="D17" s="4">
        <v>87.42</v>
      </c>
      <c r="E17" s="3">
        <f t="shared" si="0"/>
        <v>87.42</v>
      </c>
      <c r="F17" s="3" t="s">
        <v>9</v>
      </c>
      <c r="G17" s="3" t="s">
        <v>44</v>
      </c>
    </row>
    <row r="18" spans="1:7" ht="19.5" customHeight="1">
      <c r="A18" s="4"/>
      <c r="B18" s="4"/>
      <c r="C18" s="4"/>
      <c r="D18" s="4"/>
      <c r="E18" s="3"/>
      <c r="F18" s="3"/>
      <c r="G18" s="3"/>
    </row>
    <row r="19" spans="1:7" ht="19.5" customHeight="1">
      <c r="A19" s="4"/>
      <c r="B19" s="4"/>
      <c r="C19" s="4"/>
      <c r="D19" s="4"/>
      <c r="E19" s="3"/>
      <c r="F19" s="3"/>
      <c r="G19" s="3"/>
    </row>
    <row r="20" spans="1:7" ht="32.25" customHeight="1">
      <c r="E20" s="1">
        <f>SUM(E2:E19)</f>
        <v>307.35000000000002</v>
      </c>
    </row>
    <row r="21" spans="1:7" ht="32.25" customHeight="1">
      <c r="E21" s="1"/>
    </row>
    <row r="22" spans="1:7" ht="32.25" customHeight="1">
      <c r="E22" s="1"/>
    </row>
    <row r="23" spans="1:7" ht="32.25" customHeight="1">
      <c r="E23" s="1"/>
    </row>
    <row r="24" spans="1:7" ht="32.25" customHeight="1">
      <c r="E24" s="1"/>
    </row>
    <row r="25" spans="1:7" ht="32.25" customHeight="1">
      <c r="E25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2023-01-13T08:45:11Z</dcterms:modified>
</cp:coreProperties>
</file>