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ana\Dropbox\1-Fac\2-Activités scientifiques\2019-PechMaho\Analyses\"/>
    </mc:Choice>
  </mc:AlternateContent>
  <xr:revisionPtr revIDLastSave="0" documentId="13_ncr:1_{041900FA-DE1A-4624-A50A-1ED208C1F049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d13C" sheetId="1" r:id="rId1"/>
    <sheet name="d15N" sheetId="3" r:id="rId2"/>
    <sheet name="BO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N7" i="3" l="1"/>
  <c r="AO7" i="3"/>
  <c r="AP7" i="3"/>
  <c r="AQ7" i="3"/>
  <c r="AR7" i="3"/>
  <c r="AN8" i="3"/>
  <c r="AO8" i="3"/>
  <c r="AP8" i="3"/>
  <c r="AP13" i="3" s="1"/>
  <c r="AQ8" i="3"/>
  <c r="AQ13" i="3" s="1"/>
  <c r="AR8" i="3"/>
  <c r="AR13" i="3" s="1"/>
  <c r="AN9" i="3"/>
  <c r="AO9" i="3"/>
  <c r="AP9" i="3"/>
  <c r="AQ9" i="3"/>
  <c r="AR9" i="3"/>
  <c r="AN13" i="3"/>
  <c r="AO13" i="3"/>
  <c r="AT7" i="1"/>
  <c r="AU7" i="1"/>
  <c r="AV7" i="1"/>
  <c r="AW7" i="1"/>
  <c r="AX7" i="1"/>
  <c r="AT8" i="1"/>
  <c r="AU8" i="1"/>
  <c r="AV8" i="1"/>
  <c r="AW8" i="1"/>
  <c r="AW13" i="1" s="1"/>
  <c r="AX8" i="1"/>
  <c r="AX13" i="1" s="1"/>
  <c r="AT9" i="1"/>
  <c r="AU9" i="1"/>
  <c r="AV9" i="1"/>
  <c r="AW9" i="1"/>
  <c r="AX9" i="1"/>
  <c r="AT13" i="1"/>
  <c r="AU13" i="1"/>
  <c r="AV13" i="1"/>
  <c r="AM8" i="3"/>
  <c r="AM13" i="3" s="1"/>
  <c r="AL8" i="3"/>
  <c r="AL13" i="3" s="1"/>
  <c r="AK8" i="3"/>
  <c r="AK13" i="3" s="1"/>
  <c r="AJ8" i="3"/>
  <c r="AJ13" i="3" s="1"/>
  <c r="AI8" i="3"/>
  <c r="AI13" i="3" s="1"/>
  <c r="AH8" i="3"/>
  <c r="AH13" i="3" s="1"/>
  <c r="AG8" i="3"/>
  <c r="AG13" i="3" s="1"/>
  <c r="AF8" i="3"/>
  <c r="AF13" i="3" s="1"/>
  <c r="AE8" i="3"/>
  <c r="AE13" i="3" s="1"/>
  <c r="AM9" i="3"/>
  <c r="AL9" i="3"/>
  <c r="AK9" i="3"/>
  <c r="AJ9" i="3"/>
  <c r="AI9" i="3"/>
  <c r="AH9" i="3"/>
  <c r="AG9" i="3"/>
  <c r="AF9" i="3"/>
  <c r="AE9" i="3"/>
  <c r="AM7" i="3"/>
  <c r="AL7" i="3"/>
  <c r="AK7" i="3"/>
  <c r="AJ7" i="3"/>
  <c r="AI7" i="3"/>
  <c r="AH7" i="3"/>
  <c r="AG7" i="3"/>
  <c r="AF7" i="3"/>
  <c r="AE7" i="3"/>
  <c r="P9" i="3"/>
  <c r="O9" i="3"/>
  <c r="N9" i="3"/>
  <c r="P8" i="3"/>
  <c r="P13" i="3" s="1"/>
  <c r="O8" i="3"/>
  <c r="O13" i="3" s="1"/>
  <c r="N8" i="3"/>
  <c r="N13" i="3" s="1"/>
  <c r="P7" i="3"/>
  <c r="P11" i="3" s="1"/>
  <c r="O7" i="3"/>
  <c r="O11" i="3" s="1"/>
  <c r="N7" i="3"/>
  <c r="N11" i="3" s="1"/>
  <c r="AK7" i="1"/>
  <c r="AL7" i="1"/>
  <c r="AM7" i="1"/>
  <c r="AN7" i="1"/>
  <c r="AO7" i="1"/>
  <c r="AP7" i="1"/>
  <c r="AQ7" i="1"/>
  <c r="AR7" i="1"/>
  <c r="AS7" i="1"/>
  <c r="AK8" i="1"/>
  <c r="AK13" i="1" s="1"/>
  <c r="AL8" i="1"/>
  <c r="AL13" i="1" s="1"/>
  <c r="AM8" i="1"/>
  <c r="AM13" i="1" s="1"/>
  <c r="AN8" i="1"/>
  <c r="AN13" i="1" s="1"/>
  <c r="AO8" i="1"/>
  <c r="AP8" i="1"/>
  <c r="AP13" i="1" s="1"/>
  <c r="AQ8" i="1"/>
  <c r="AQ13" i="1" s="1"/>
  <c r="AR8" i="1"/>
  <c r="AR13" i="1" s="1"/>
  <c r="AS8" i="1"/>
  <c r="AS13" i="1" s="1"/>
  <c r="AK9" i="1"/>
  <c r="AL9" i="1"/>
  <c r="AM9" i="1"/>
  <c r="AN9" i="1"/>
  <c r="AO9" i="1"/>
  <c r="AP9" i="1"/>
  <c r="AQ9" i="1"/>
  <c r="AR9" i="1"/>
  <c r="AS9" i="1"/>
  <c r="AO13" i="1"/>
  <c r="S8" i="1"/>
  <c r="S13" i="1" s="1"/>
  <c r="R8" i="1"/>
  <c r="R13" i="1" s="1"/>
  <c r="Q8" i="1"/>
  <c r="Q13" i="1" s="1"/>
  <c r="S7" i="1"/>
  <c r="S11" i="1" s="1"/>
  <c r="R7" i="1"/>
  <c r="R11" i="1" s="1"/>
  <c r="Q7" i="1"/>
  <c r="Q11" i="1" s="1"/>
  <c r="S9" i="1"/>
  <c r="R9" i="1"/>
  <c r="Q9" i="1"/>
  <c r="K7" i="3"/>
  <c r="K11" i="3" s="1"/>
  <c r="L7" i="3"/>
  <c r="L11" i="3" s="1"/>
  <c r="M7" i="3"/>
  <c r="M11" i="3" s="1"/>
  <c r="B22" i="3"/>
  <c r="E8" i="3"/>
  <c r="E13" i="3" s="1"/>
  <c r="F8" i="3"/>
  <c r="F13" i="3"/>
  <c r="K8" i="3"/>
  <c r="K13" i="3" s="1"/>
  <c r="L8" i="3"/>
  <c r="L13" i="3" s="1"/>
  <c r="M8" i="3"/>
  <c r="M13" i="3" s="1"/>
  <c r="E9" i="3"/>
  <c r="F9" i="3"/>
  <c r="K9" i="3"/>
  <c r="L9" i="3"/>
  <c r="M9" i="3"/>
  <c r="V8" i="3"/>
  <c r="V13" i="3" s="1"/>
  <c r="W8" i="3"/>
  <c r="W13" i="3"/>
  <c r="X8" i="3"/>
  <c r="X13" i="3" s="1"/>
  <c r="Y8" i="3"/>
  <c r="Y13" i="3" s="1"/>
  <c r="Z8" i="3"/>
  <c r="Z13" i="3" s="1"/>
  <c r="AA8" i="3"/>
  <c r="AA13" i="3" s="1"/>
  <c r="AB8" i="3"/>
  <c r="AB13" i="3" s="1"/>
  <c r="AC8" i="3"/>
  <c r="AC13" i="3"/>
  <c r="AD8" i="3"/>
  <c r="AD13" i="3" s="1"/>
  <c r="V9" i="3"/>
  <c r="W9" i="3"/>
  <c r="X9" i="3"/>
  <c r="Y9" i="3"/>
  <c r="Z9" i="3"/>
  <c r="AA9" i="3"/>
  <c r="AB9" i="3"/>
  <c r="AC9" i="3"/>
  <c r="AD9" i="3"/>
  <c r="AD7" i="3"/>
  <c r="AC7" i="3"/>
  <c r="AB7" i="3"/>
  <c r="AA7" i="3"/>
  <c r="Z7" i="3"/>
  <c r="Y7" i="3"/>
  <c r="X7" i="3"/>
  <c r="W7" i="3"/>
  <c r="V7" i="3"/>
  <c r="F7" i="3"/>
  <c r="E7" i="3"/>
  <c r="B22" i="1"/>
  <c r="P7" i="1"/>
  <c r="P11" i="1"/>
  <c r="P9" i="1"/>
  <c r="P8" i="1"/>
  <c r="P13" i="1"/>
  <c r="O11" i="1"/>
  <c r="AG7" i="1"/>
  <c r="AH7" i="1"/>
  <c r="AI7" i="1"/>
  <c r="AJ7" i="1"/>
  <c r="AG8" i="1"/>
  <c r="AH8" i="1"/>
  <c r="AH13" i="1" s="1"/>
  <c r="AI8" i="1"/>
  <c r="AJ8" i="1"/>
  <c r="AJ13" i="1" s="1"/>
  <c r="AG9" i="1"/>
  <c r="AH9" i="1"/>
  <c r="AI9" i="1"/>
  <c r="AJ9" i="1"/>
  <c r="AG13" i="1"/>
  <c r="AI13" i="1"/>
  <c r="AF9" i="1"/>
  <c r="AF8" i="1"/>
  <c r="AF13" i="1" s="1"/>
  <c r="AF7" i="1"/>
  <c r="AE9" i="1"/>
  <c r="AE8" i="1"/>
  <c r="AE13" i="1" s="1"/>
  <c r="AE7" i="1"/>
  <c r="AD9" i="1"/>
  <c r="AD8" i="1"/>
  <c r="AD13" i="1" s="1"/>
  <c r="AD7" i="1"/>
  <c r="AC9" i="1"/>
  <c r="AC8" i="1"/>
  <c r="AC13" i="1" s="1"/>
  <c r="AC7" i="1"/>
  <c r="AB9" i="1"/>
  <c r="AB8" i="1"/>
  <c r="AB13" i="1" s="1"/>
  <c r="AB7" i="1"/>
  <c r="O9" i="1"/>
  <c r="N9" i="1"/>
  <c r="F9" i="1"/>
  <c r="E9" i="1"/>
  <c r="E7" i="1"/>
  <c r="F7" i="1"/>
  <c r="O8" i="1"/>
  <c r="O13" i="1" s="1"/>
  <c r="N8" i="1"/>
  <c r="N13" i="1" s="1"/>
  <c r="F8" i="1"/>
  <c r="F13" i="1" s="1"/>
  <c r="E8" i="1"/>
  <c r="E13" i="1" s="1"/>
  <c r="O7" i="1"/>
  <c r="N7" i="1"/>
  <c r="N11" i="1" s="1"/>
  <c r="C17" i="1" l="1"/>
  <c r="B16" i="1" s="1"/>
  <c r="C14" i="1"/>
  <c r="B21" i="1"/>
  <c r="B23" i="1" s="1"/>
  <c r="C17" i="3"/>
  <c r="B16" i="3" s="1"/>
  <c r="C14" i="3"/>
  <c r="B21" i="3"/>
  <c r="B23" i="3" s="1"/>
  <c r="B13" i="3"/>
  <c r="B13" i="1"/>
  <c r="B19" i="1" l="1"/>
  <c r="B25" i="1" s="1"/>
  <c r="B19" i="3"/>
  <c r="B25" i="3" s="1"/>
</calcChain>
</file>

<file path=xl/sharedStrings.xml><?xml version="1.0" encoding="utf-8"?>
<sst xmlns="http://schemas.openxmlformats.org/spreadsheetml/2006/main" count="112" uniqueCount="55">
  <si>
    <t>Calibration Standards</t>
  </si>
  <si>
    <t>Check Standards</t>
  </si>
  <si>
    <t>Sample Replicates</t>
  </si>
  <si>
    <t>Name:</t>
  </si>
  <si>
    <t>Known delta:</t>
  </si>
  <si>
    <t>Measured mean:</t>
  </si>
  <si>
    <t>Measured StDev:</t>
  </si>
  <si>
    <t>Number measured:</t>
  </si>
  <si>
    <t>u(Cref)</t>
  </si>
  <si>
    <t>u(bias)</t>
  </si>
  <si>
    <t>Standard deviation:</t>
  </si>
  <si>
    <r>
      <t>Δ</t>
    </r>
    <r>
      <rPr>
        <i/>
        <vertAlign val="subscript"/>
        <sz val="16"/>
        <color theme="1"/>
        <rFont val="Microsoft Sans Serif"/>
      </rPr>
      <t>Measured−Known</t>
    </r>
  </si>
  <si>
    <r>
      <t>s</t>
    </r>
    <r>
      <rPr>
        <i/>
        <vertAlign val="subscript"/>
        <sz val="16"/>
        <color theme="1"/>
        <rFont val="Microsoft Sans Serif"/>
      </rPr>
      <t>srm</t>
    </r>
  </si>
  <si>
    <r>
      <t>df</t>
    </r>
    <r>
      <rPr>
        <i/>
        <vertAlign val="subscript"/>
        <sz val="16"/>
        <color theme="1"/>
        <rFont val="Microsoft Sans Serif"/>
      </rPr>
      <t>srm</t>
    </r>
  </si>
  <si>
    <r>
      <t>s</t>
    </r>
    <r>
      <rPr>
        <i/>
        <vertAlign val="subscript"/>
        <sz val="16"/>
        <color theme="1"/>
        <rFont val="Microsoft Sans Serif"/>
      </rPr>
      <t>rep</t>
    </r>
  </si>
  <si>
    <r>
      <t>df</t>
    </r>
    <r>
      <rPr>
        <i/>
        <vertAlign val="subscript"/>
        <sz val="16"/>
        <color theme="1"/>
        <rFont val="Microsoft Sans Serif"/>
      </rPr>
      <t>rep</t>
    </r>
  </si>
  <si>
    <r>
      <t>u(R</t>
    </r>
    <r>
      <rPr>
        <i/>
        <vertAlign val="subscript"/>
        <sz val="16"/>
        <color theme="1"/>
        <rFont val="Microsoft Sans Serif"/>
      </rPr>
      <t>w</t>
    </r>
    <r>
      <rPr>
        <i/>
        <sz val="16"/>
        <color theme="1"/>
        <rFont val="Microsoft Sans Serif"/>
      </rPr>
      <t>)</t>
    </r>
  </si>
  <si>
    <r>
      <t>RMS</t>
    </r>
    <r>
      <rPr>
        <i/>
        <vertAlign val="subscript"/>
        <sz val="16"/>
        <color theme="1"/>
        <rFont val="Microsoft Sans Serif"/>
      </rPr>
      <t>bias</t>
    </r>
  </si>
  <si>
    <r>
      <t>Standard Uncertainty (u</t>
    </r>
    <r>
      <rPr>
        <b/>
        <i/>
        <vertAlign val="subscript"/>
        <sz val="14"/>
        <color theme="1"/>
        <rFont val="Microsoft Sans Serif"/>
      </rPr>
      <t>c</t>
    </r>
    <r>
      <rPr>
        <b/>
        <i/>
        <sz val="14"/>
        <color theme="1"/>
        <rFont val="Microsoft Sans Serif"/>
      </rPr>
      <t>)</t>
    </r>
  </si>
  <si>
    <t>Analytical Session</t>
  </si>
  <si>
    <t>Analytical Session:</t>
  </si>
  <si>
    <r>
      <t xml:space="preserve">Appendix G. </t>
    </r>
    <r>
      <rPr>
        <sz val="12"/>
        <color theme="1"/>
        <rFont val="Microsoft Sans Serif"/>
      </rPr>
      <t>Standard uncertainty calculator</t>
    </r>
  </si>
  <si>
    <t>IA-R068</t>
  </si>
  <si>
    <t>IA-R038</t>
  </si>
  <si>
    <t>IA-R069</t>
  </si>
  <si>
    <t>IA-R046 / IAEA-C7</t>
  </si>
  <si>
    <t>PECH F03</t>
  </si>
  <si>
    <t>PECH F10</t>
  </si>
  <si>
    <t>PECH F12</t>
  </si>
  <si>
    <t>PECH F17</t>
  </si>
  <si>
    <t>PECH F25</t>
  </si>
  <si>
    <t>PECH F28</t>
  </si>
  <si>
    <t>PECH F33</t>
  </si>
  <si>
    <t>PECH F37</t>
  </si>
  <si>
    <t>PECH F42</t>
  </si>
  <si>
    <t>BO296</t>
  </si>
  <si>
    <t>PECH F53</t>
  </si>
  <si>
    <t>PECH F58</t>
  </si>
  <si>
    <t>PECH F63</t>
  </si>
  <si>
    <t>PECH F68</t>
  </si>
  <si>
    <t>BO297</t>
  </si>
  <si>
    <t>PECH F72</t>
  </si>
  <si>
    <t>PECH F77</t>
  </si>
  <si>
    <t>PECH F82</t>
  </si>
  <si>
    <t>PECH F87</t>
  </si>
  <si>
    <t>BO298</t>
  </si>
  <si>
    <t>PECH F91</t>
  </si>
  <si>
    <t>PECH F95</t>
  </si>
  <si>
    <t>PECH F100</t>
  </si>
  <si>
    <t xml:space="preserve">IA-R068 </t>
  </si>
  <si>
    <t xml:space="preserve">IA-R038 </t>
  </si>
  <si>
    <t xml:space="preserve">IA-R069 </t>
  </si>
  <si>
    <t>BO243</t>
  </si>
  <si>
    <t>BO244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</si>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</sst>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Microsoft Sans Serif"/>
    </font>
    <font>
      <b/>
      <sz val="12"/>
      <color theme="1"/>
      <name val="Microsoft Sans Serif"/>
    </font>
    <font>
      <i/>
      <sz val="16"/>
      <color theme="1"/>
      <name val="Microsoft Sans Serif"/>
    </font>
    <font>
      <i/>
      <vertAlign val="subscript"/>
      <sz val="16"/>
      <color theme="1"/>
      <name val="Microsoft Sans Serif"/>
    </font>
    <font>
      <sz val="16"/>
      <color theme="1"/>
      <name val="Microsoft Sans Serif"/>
    </font>
    <font>
      <b/>
      <sz val="14"/>
      <color theme="1"/>
      <name val="Microsoft Sans Serif"/>
    </font>
    <font>
      <sz val="14"/>
      <color theme="1"/>
      <name val="Microsoft Sans Serif"/>
    </font>
    <font>
      <b/>
      <i/>
      <sz val="14"/>
      <color theme="1"/>
      <name val="Microsoft Sans Serif"/>
    </font>
    <font>
      <b/>
      <i/>
      <vertAlign val="subscript"/>
      <sz val="14"/>
      <color theme="1"/>
      <name val="Microsoft Sans Serif"/>
    </font>
    <font>
      <sz val="12"/>
      <color theme="1"/>
      <name val="Microsoft Sans Serif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1" xfId="0" applyFont="1" applyFill="1" applyBorder="1" applyAlignment="1" applyProtection="1">
      <alignment horizontal="left"/>
      <protection locked="0"/>
    </xf>
    <xf numFmtId="2" fontId="3" fillId="0" borderId="1" xfId="0" applyNumberFormat="1" applyFont="1" applyFill="1" applyBorder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2" fontId="3" fillId="0" borderId="2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2" fontId="3" fillId="0" borderId="3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1" fontId="3" fillId="3" borderId="0" xfId="0" applyNumberFormat="1" applyFont="1" applyFill="1" applyAlignment="1">
      <alignment horizontal="left"/>
    </xf>
    <xf numFmtId="1" fontId="3" fillId="0" borderId="2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3" borderId="0" xfId="0" applyNumberFormat="1" applyFont="1" applyFill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4" borderId="2" xfId="0" applyNumberFormat="1" applyFont="1" applyFill="1" applyBorder="1" applyAlignment="1">
      <alignment horizontal="left"/>
    </xf>
    <xf numFmtId="0" fontId="4" fillId="4" borderId="1" xfId="0" applyNumberFormat="1" applyFont="1" applyFill="1" applyBorder="1" applyAlignment="1">
      <alignment horizontal="left"/>
    </xf>
    <xf numFmtId="2" fontId="3" fillId="4" borderId="2" xfId="0" applyNumberFormat="1" applyFont="1" applyFill="1" applyBorder="1" applyAlignment="1">
      <alignment horizontal="left"/>
    </xf>
    <xf numFmtId="2" fontId="3" fillId="4" borderId="1" xfId="0" applyNumberFormat="1" applyFont="1" applyFill="1" applyBorder="1" applyAlignment="1">
      <alignment horizontal="left"/>
    </xf>
    <xf numFmtId="0" fontId="4" fillId="4" borderId="3" xfId="0" applyNumberFormat="1" applyFont="1" applyFill="1" applyBorder="1" applyAlignment="1">
      <alignment horizontal="left"/>
    </xf>
    <xf numFmtId="2" fontId="3" fillId="4" borderId="3" xfId="0" applyNumberFormat="1" applyFont="1" applyFill="1" applyBorder="1" applyAlignment="1">
      <alignment horizontal="left"/>
    </xf>
    <xf numFmtId="0" fontId="3" fillId="4" borderId="1" xfId="0" applyNumberFormat="1" applyFont="1" applyFill="1" applyBorder="1" applyAlignment="1">
      <alignment horizontal="left"/>
    </xf>
    <xf numFmtId="0" fontId="3" fillId="4" borderId="3" xfId="0" applyNumberFormat="1" applyFont="1" applyFill="1" applyBorder="1" applyAlignment="1">
      <alignment horizontal="left"/>
    </xf>
    <xf numFmtId="0" fontId="3" fillId="4" borderId="2" xfId="0" applyFont="1" applyFill="1" applyBorder="1" applyAlignment="1" applyProtection="1">
      <alignment horizontal="left"/>
      <protection locked="0"/>
    </xf>
    <xf numFmtId="0" fontId="3" fillId="4" borderId="1" xfId="0" applyFont="1" applyFill="1" applyBorder="1" applyAlignment="1" applyProtection="1">
      <alignment horizontal="left"/>
      <protection locked="0"/>
    </xf>
    <xf numFmtId="2" fontId="3" fillId="4" borderId="1" xfId="0" applyNumberFormat="1" applyFont="1" applyFill="1" applyBorder="1" applyAlignment="1" applyProtection="1">
      <alignment horizontal="left"/>
      <protection locked="0"/>
    </xf>
    <xf numFmtId="0" fontId="3" fillId="4" borderId="2" xfId="0" applyNumberFormat="1" applyFont="1" applyFill="1" applyBorder="1" applyAlignment="1">
      <alignment horizontal="left"/>
    </xf>
    <xf numFmtId="1" fontId="5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164" fontId="8" fillId="2" borderId="11" xfId="0" applyNumberFormat="1" applyFont="1" applyFill="1" applyBorder="1" applyAlignment="1">
      <alignment horizontal="left"/>
    </xf>
    <xf numFmtId="1" fontId="8" fillId="0" borderId="0" xfId="0" applyNumberFormat="1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2" fontId="3" fillId="5" borderId="2" xfId="0" applyNumberFormat="1" applyFont="1" applyFill="1" applyBorder="1" applyAlignment="1">
      <alignment horizontal="left"/>
    </xf>
    <xf numFmtId="2" fontId="3" fillId="5" borderId="1" xfId="0" applyNumberFormat="1" applyFont="1" applyFill="1" applyBorder="1" applyAlignment="1">
      <alignment horizontal="left"/>
    </xf>
    <xf numFmtId="1" fontId="3" fillId="5" borderId="2" xfId="0" applyNumberFormat="1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164" fontId="3" fillId="5" borderId="4" xfId="0" applyNumberFormat="1" applyFont="1" applyFill="1" applyBorder="1" applyAlignment="1">
      <alignment horizontal="left"/>
    </xf>
    <xf numFmtId="164" fontId="3" fillId="5" borderId="5" xfId="0" applyNumberFormat="1" applyFont="1" applyFill="1" applyBorder="1" applyAlignment="1">
      <alignment horizontal="left"/>
    </xf>
    <xf numFmtId="164" fontId="3" fillId="5" borderId="0" xfId="0" applyNumberFormat="1" applyFont="1" applyFill="1" applyAlignment="1">
      <alignment horizontal="left"/>
    </xf>
    <xf numFmtId="164" fontId="8" fillId="5" borderId="0" xfId="0" applyNumberFormat="1" applyFont="1" applyFill="1" applyAlignment="1">
      <alignment horizontal="left"/>
    </xf>
    <xf numFmtId="1" fontId="8" fillId="5" borderId="0" xfId="0" applyNumberFormat="1" applyFont="1" applyFill="1" applyAlignment="1">
      <alignment horizontal="left"/>
    </xf>
    <xf numFmtId="0" fontId="10" fillId="2" borderId="10" xfId="0" applyFont="1" applyFill="1" applyBorder="1" applyAlignment="1">
      <alignment horizontal="left"/>
    </xf>
    <xf numFmtId="0" fontId="4" fillId="4" borderId="12" xfId="0" applyNumberFormat="1" applyFont="1" applyFill="1" applyBorder="1" applyAlignment="1">
      <alignment horizontal="left"/>
    </xf>
    <xf numFmtId="2" fontId="3" fillId="4" borderId="12" xfId="0" applyNumberFormat="1" applyFont="1" applyFill="1" applyBorder="1" applyAlignment="1" applyProtection="1">
      <alignment horizontal="left"/>
      <protection locked="0"/>
    </xf>
    <xf numFmtId="2" fontId="3" fillId="0" borderId="12" xfId="0" applyNumberFormat="1" applyFont="1" applyFill="1" applyBorder="1" applyAlignment="1" applyProtection="1">
      <alignment horizontal="left"/>
      <protection locked="0"/>
    </xf>
    <xf numFmtId="2" fontId="3" fillId="5" borderId="12" xfId="0" applyNumberFormat="1" applyFont="1" applyFill="1" applyBorder="1" applyAlignment="1">
      <alignment horizontal="left"/>
    </xf>
    <xf numFmtId="1" fontId="3" fillId="5" borderId="12" xfId="0" applyNumberFormat="1" applyFont="1" applyFill="1" applyBorder="1" applyAlignment="1">
      <alignment horizontal="left"/>
    </xf>
    <xf numFmtId="1" fontId="3" fillId="0" borderId="12" xfId="0" applyNumberFormat="1" applyFont="1" applyBorder="1" applyAlignment="1">
      <alignment horizontal="left"/>
    </xf>
    <xf numFmtId="164" fontId="3" fillId="5" borderId="13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12" fillId="4" borderId="2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2" fontId="12" fillId="4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4" fillId="3" borderId="7" xfId="0" applyNumberFormat="1" applyFont="1" applyFill="1" applyBorder="1" applyAlignment="1">
      <alignment horizontal="left"/>
    </xf>
    <xf numFmtId="2" fontId="4" fillId="3" borderId="8" xfId="0" applyNumberFormat="1" applyFont="1" applyFill="1" applyBorder="1" applyAlignment="1">
      <alignment horizontal="left"/>
    </xf>
    <xf numFmtId="2" fontId="4" fillId="3" borderId="9" xfId="0" applyNumberFormat="1" applyFont="1" applyFill="1" applyBorder="1" applyAlignment="1">
      <alignment horizontal="left"/>
    </xf>
  </cellXfs>
  <cellStyles count="6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227"/>
  <sheetViews>
    <sheetView showGridLines="0" tabSelected="1" topLeftCell="A7" workbookViewId="0">
      <selection activeCell="AS7" sqref="AS7:AX13"/>
    </sheetView>
  </sheetViews>
  <sheetFormatPr baseColWidth="10" defaultColWidth="10.796875" defaultRowHeight="15.6" x14ac:dyDescent="0.3"/>
  <cols>
    <col min="1" max="1" width="31.296875" style="4" bestFit="1" customWidth="1" collapsed="1"/>
    <col min="2" max="2" width="14.5" style="4" customWidth="1" collapsed="1"/>
    <col min="3" max="3" width="8.69921875" style="5" customWidth="1" collapsed="1"/>
    <col min="4" max="4" width="1.69921875" style="6" customWidth="1" collapsed="1"/>
    <col min="5" max="5" width="10.296875" style="5" customWidth="1" collapsed="1"/>
    <col min="6" max="6" width="11.296875" style="5" customWidth="1" collapsed="1"/>
    <col min="7" max="9" width="9" style="5" customWidth="1" collapsed="1"/>
    <col min="10" max="12" width="7.796875" style="5" customWidth="1" collapsed="1"/>
    <col min="13" max="13" width="1.796875" style="6" customWidth="1" collapsed="1"/>
    <col min="14" max="16" width="10.796875" style="5" collapsed="1"/>
    <col min="17" max="19" width="9.69921875" style="5" customWidth="1" collapsed="1"/>
    <col min="20" max="26" width="8.19921875" style="5" customWidth="1" collapsed="1"/>
    <col min="27" max="27" width="1.69921875" style="6" customWidth="1" collapsed="1"/>
    <col min="28" max="111" width="10.796875" style="5" collapsed="1"/>
    <col min="112" max="16384" width="10.796875" style="4" collapsed="1"/>
  </cols>
  <sheetData>
    <row r="1" spans="1:127" x14ac:dyDescent="0.3">
      <c r="A1" s="64" t="s">
        <v>21</v>
      </c>
      <c r="E1" s="73" t="s">
        <v>0</v>
      </c>
      <c r="F1" s="74"/>
      <c r="G1" s="74"/>
      <c r="H1" s="74"/>
      <c r="I1" s="74"/>
      <c r="J1" s="74"/>
      <c r="K1" s="74"/>
      <c r="L1" s="75"/>
      <c r="N1" s="73" t="s">
        <v>1</v>
      </c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5"/>
      <c r="AB1" s="73" t="s">
        <v>2</v>
      </c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5"/>
    </row>
    <row r="2" spans="1:127" s="7" customFormat="1" ht="18" x14ac:dyDescent="0.35">
      <c r="A2" s="45" t="s">
        <v>3</v>
      </c>
      <c r="D2" s="8"/>
      <c r="E2" s="25" t="s">
        <v>49</v>
      </c>
      <c r="F2" s="26" t="s">
        <v>49</v>
      </c>
      <c r="G2" s="25"/>
      <c r="H2" s="26"/>
      <c r="I2" s="26"/>
      <c r="J2" s="26"/>
      <c r="K2" s="26"/>
      <c r="L2" s="29"/>
      <c r="M2" s="9"/>
      <c r="N2" s="25" t="s">
        <v>50</v>
      </c>
      <c r="O2" s="26" t="s">
        <v>51</v>
      </c>
      <c r="P2" s="57" t="s">
        <v>25</v>
      </c>
      <c r="Q2" s="26" t="s">
        <v>23</v>
      </c>
      <c r="R2" s="26" t="s">
        <v>24</v>
      </c>
      <c r="S2" s="26" t="s">
        <v>25</v>
      </c>
      <c r="T2" s="31"/>
      <c r="U2" s="31"/>
      <c r="V2" s="31"/>
      <c r="W2" s="31"/>
      <c r="X2" s="31"/>
      <c r="Y2" s="31"/>
      <c r="Z2" s="32"/>
      <c r="AA2" s="8"/>
      <c r="AB2" s="36" t="s">
        <v>26</v>
      </c>
      <c r="AC2" s="31" t="s">
        <v>27</v>
      </c>
      <c r="AD2" s="31" t="s">
        <v>28</v>
      </c>
      <c r="AE2" s="31" t="s">
        <v>29</v>
      </c>
      <c r="AF2" s="31" t="s">
        <v>30</v>
      </c>
      <c r="AG2" s="31" t="s">
        <v>31</v>
      </c>
      <c r="AH2" s="31" t="s">
        <v>32</v>
      </c>
      <c r="AI2" s="31" t="s">
        <v>33</v>
      </c>
      <c r="AJ2" s="31" t="s">
        <v>34</v>
      </c>
      <c r="AK2" s="31" t="s">
        <v>35</v>
      </c>
      <c r="AL2" s="31" t="s">
        <v>36</v>
      </c>
      <c r="AM2" s="31" t="s">
        <v>37</v>
      </c>
      <c r="AN2" s="31" t="s">
        <v>38</v>
      </c>
      <c r="AO2" s="31" t="s">
        <v>39</v>
      </c>
      <c r="AP2" s="31" t="s">
        <v>40</v>
      </c>
      <c r="AQ2" s="31" t="s">
        <v>41</v>
      </c>
      <c r="AR2" s="31" t="s">
        <v>42</v>
      </c>
      <c r="AS2" s="31" t="s">
        <v>43</v>
      </c>
      <c r="AT2" s="31" t="s">
        <v>44</v>
      </c>
      <c r="AU2" s="31" t="s">
        <v>45</v>
      </c>
      <c r="AV2" s="31" t="s">
        <v>46</v>
      </c>
      <c r="AW2" s="31" t="s">
        <v>47</v>
      </c>
      <c r="AX2" s="31" t="s">
        <v>48</v>
      </c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2"/>
    </row>
    <row r="3" spans="1:127" s="7" customFormat="1" ht="18" x14ac:dyDescent="0.35">
      <c r="A3" s="45" t="s">
        <v>19</v>
      </c>
      <c r="D3" s="8"/>
      <c r="E3" s="25">
        <v>1</v>
      </c>
      <c r="F3" s="26">
        <v>2</v>
      </c>
      <c r="G3" s="26"/>
      <c r="H3" s="26"/>
      <c r="I3" s="26"/>
      <c r="J3" s="26"/>
      <c r="K3" s="26"/>
      <c r="L3" s="29"/>
      <c r="M3" s="9"/>
      <c r="N3" s="25">
        <v>1</v>
      </c>
      <c r="O3" s="26">
        <v>1</v>
      </c>
      <c r="P3" s="57">
        <v>1</v>
      </c>
      <c r="Q3" s="26">
        <v>2</v>
      </c>
      <c r="R3" s="26">
        <v>2</v>
      </c>
      <c r="S3" s="26">
        <v>2</v>
      </c>
      <c r="T3" s="31"/>
      <c r="U3" s="31"/>
      <c r="V3" s="31"/>
      <c r="W3" s="31"/>
      <c r="X3" s="31"/>
      <c r="Y3" s="31"/>
      <c r="Z3" s="32"/>
      <c r="AA3" s="8"/>
      <c r="AB3" s="36">
        <v>1</v>
      </c>
      <c r="AC3" s="31">
        <v>1</v>
      </c>
      <c r="AD3" s="31">
        <v>1</v>
      </c>
      <c r="AE3" s="31">
        <v>1</v>
      </c>
      <c r="AF3" s="31">
        <v>1</v>
      </c>
      <c r="AG3" s="31">
        <v>1</v>
      </c>
      <c r="AH3" s="31">
        <v>1</v>
      </c>
      <c r="AI3" s="31">
        <v>1</v>
      </c>
      <c r="AJ3" s="31">
        <v>2</v>
      </c>
      <c r="AK3" s="31">
        <v>2</v>
      </c>
      <c r="AL3" s="31">
        <v>2</v>
      </c>
      <c r="AM3" s="31">
        <v>2</v>
      </c>
      <c r="AN3" s="31">
        <v>2</v>
      </c>
      <c r="AO3" s="31">
        <v>2</v>
      </c>
      <c r="AP3" s="31">
        <v>2</v>
      </c>
      <c r="AQ3" s="31">
        <v>2</v>
      </c>
      <c r="AR3" s="31">
        <v>2</v>
      </c>
      <c r="AS3" s="31">
        <v>2</v>
      </c>
      <c r="AT3" s="31">
        <v>2</v>
      </c>
      <c r="AU3" s="31">
        <v>2</v>
      </c>
      <c r="AV3" s="31">
        <v>2</v>
      </c>
      <c r="AW3" s="31">
        <v>2</v>
      </c>
      <c r="AX3" s="31">
        <v>2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2"/>
    </row>
    <row r="4" spans="1:127" ht="18" x14ac:dyDescent="0.35">
      <c r="A4" s="46" t="s">
        <v>4</v>
      </c>
      <c r="E4" s="27">
        <v>-25.22</v>
      </c>
      <c r="F4" s="28">
        <v>-25.22</v>
      </c>
      <c r="G4" s="27"/>
      <c r="H4" s="28"/>
      <c r="I4" s="28"/>
      <c r="J4" s="28"/>
      <c r="K4" s="28"/>
      <c r="L4" s="30"/>
      <c r="N4" s="33">
        <v>-24.99</v>
      </c>
      <c r="O4" s="34">
        <v>-18.88</v>
      </c>
      <c r="P4" s="58">
        <v>-14.48</v>
      </c>
      <c r="Q4" s="34">
        <v>-24.99</v>
      </c>
      <c r="R4" s="34">
        <v>-18.88</v>
      </c>
      <c r="S4" s="35">
        <v>-14.48</v>
      </c>
      <c r="T4" s="28"/>
      <c r="U4" s="28"/>
      <c r="V4" s="28"/>
      <c r="W4" s="28"/>
      <c r="X4" s="28"/>
      <c r="Y4" s="28"/>
      <c r="Z4" s="30"/>
      <c r="AB4" s="10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4"/>
    </row>
    <row r="5" spans="1:127" ht="18" x14ac:dyDescent="0.35">
      <c r="A5" s="46" t="s">
        <v>10</v>
      </c>
      <c r="E5" s="27">
        <v>0.02</v>
      </c>
      <c r="F5" s="28">
        <v>0.02</v>
      </c>
      <c r="G5" s="27"/>
      <c r="H5" s="28"/>
      <c r="I5" s="28"/>
      <c r="J5" s="28"/>
      <c r="K5" s="28"/>
      <c r="L5" s="30"/>
      <c r="N5" s="33">
        <v>0.06</v>
      </c>
      <c r="O5" s="34">
        <v>0.05</v>
      </c>
      <c r="P5" s="58">
        <v>0.21</v>
      </c>
      <c r="Q5" s="34">
        <v>0.06</v>
      </c>
      <c r="R5" s="34">
        <v>0.05</v>
      </c>
      <c r="S5" s="35">
        <v>0.21</v>
      </c>
      <c r="T5" s="28"/>
      <c r="U5" s="28"/>
      <c r="V5" s="28"/>
      <c r="W5" s="28"/>
      <c r="X5" s="28"/>
      <c r="Y5" s="28"/>
      <c r="Z5" s="30"/>
      <c r="AB5" s="10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4"/>
    </row>
    <row r="6" spans="1:127" ht="18" x14ac:dyDescent="0.35">
      <c r="A6" s="46"/>
      <c r="E6" s="10"/>
      <c r="F6" s="11"/>
      <c r="G6" s="11"/>
      <c r="H6" s="11"/>
      <c r="I6" s="11"/>
      <c r="J6" s="11"/>
      <c r="K6" s="11"/>
      <c r="L6" s="12"/>
      <c r="N6" s="3"/>
      <c r="O6" s="1"/>
      <c r="P6" s="59"/>
      <c r="Q6" s="1"/>
      <c r="R6" s="1"/>
      <c r="S6" s="2"/>
      <c r="T6" s="11"/>
      <c r="U6" s="11"/>
      <c r="V6" s="11"/>
      <c r="W6" s="11"/>
      <c r="X6" s="11"/>
      <c r="Y6" s="11"/>
      <c r="Z6" s="12"/>
      <c r="AB6" s="10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4"/>
    </row>
    <row r="7" spans="1:127" ht="18" x14ac:dyDescent="0.35">
      <c r="A7" s="46" t="s">
        <v>5</v>
      </c>
      <c r="E7" s="47">
        <f>AVERAGE(E28:E227)</f>
        <v>-25.234974999999999</v>
      </c>
      <c r="F7" s="48">
        <f>AVERAGE(F28:F227)</f>
        <v>-25.222987500000002</v>
      </c>
      <c r="G7" s="47"/>
      <c r="H7" s="48"/>
      <c r="I7" s="48"/>
      <c r="J7" s="11"/>
      <c r="K7" s="11"/>
      <c r="L7" s="12"/>
      <c r="N7" s="47">
        <f t="shared" ref="N7:S7" si="0">AVERAGE(N28:N227)</f>
        <v>-25.08966666666667</v>
      </c>
      <c r="O7" s="48">
        <f t="shared" si="0"/>
        <v>-18.905875000000002</v>
      </c>
      <c r="P7" s="60">
        <f t="shared" si="0"/>
        <v>-14.514624999999999</v>
      </c>
      <c r="Q7" s="48">
        <f t="shared" si="0"/>
        <v>-25.115762499999999</v>
      </c>
      <c r="R7" s="48">
        <f t="shared" si="0"/>
        <v>-18.913924999999999</v>
      </c>
      <c r="S7" s="48">
        <f t="shared" si="0"/>
        <v>-14.504462500000001</v>
      </c>
      <c r="T7" s="11"/>
      <c r="U7" s="11"/>
      <c r="V7" s="11"/>
      <c r="W7" s="11"/>
      <c r="X7" s="11"/>
      <c r="Y7" s="11"/>
      <c r="Z7" s="12"/>
      <c r="AB7" s="47">
        <f t="shared" ref="AB7:AJ7" si="1">AVERAGE(AB28:AB227)</f>
        <v>-21.087200000000003</v>
      </c>
      <c r="AC7" s="48">
        <f t="shared" si="1"/>
        <v>-21.764049999999997</v>
      </c>
      <c r="AD7" s="48">
        <f t="shared" si="1"/>
        <v>-22.1313</v>
      </c>
      <c r="AE7" s="48">
        <f t="shared" si="1"/>
        <v>-19.796299999999999</v>
      </c>
      <c r="AF7" s="48">
        <f t="shared" si="1"/>
        <v>-21.13015</v>
      </c>
      <c r="AG7" s="48">
        <f t="shared" si="1"/>
        <v>-20.114350000000002</v>
      </c>
      <c r="AH7" s="48">
        <f t="shared" si="1"/>
        <v>-20.01315</v>
      </c>
      <c r="AI7" s="48">
        <f t="shared" si="1"/>
        <v>-20.289099999999998</v>
      </c>
      <c r="AJ7" s="48">
        <f t="shared" si="1"/>
        <v>-20.15455</v>
      </c>
      <c r="AK7" s="48">
        <f t="shared" ref="AK7:AS7" si="2">AVERAGE(AK28:AK227)</f>
        <v>-20.8917</v>
      </c>
      <c r="AL7" s="48">
        <f t="shared" si="2"/>
        <v>-20.412199999999999</v>
      </c>
      <c r="AM7" s="48">
        <f t="shared" si="2"/>
        <v>-20.648899999999998</v>
      </c>
      <c r="AN7" s="48">
        <f t="shared" si="2"/>
        <v>-19.908450000000002</v>
      </c>
      <c r="AO7" s="48">
        <f t="shared" si="2"/>
        <v>-20.65945</v>
      </c>
      <c r="AP7" s="48">
        <f t="shared" si="2"/>
        <v>-20.894550000000002</v>
      </c>
      <c r="AQ7" s="48">
        <f t="shared" si="2"/>
        <v>-20.624850000000002</v>
      </c>
      <c r="AR7" s="48">
        <f t="shared" si="2"/>
        <v>-20.101050000000001</v>
      </c>
      <c r="AS7" s="48">
        <f t="shared" si="2"/>
        <v>-20.318800000000003</v>
      </c>
      <c r="AT7" s="48">
        <f t="shared" ref="AT7:AX7" si="3">AVERAGE(AT28:AT227)</f>
        <v>-20.741050000000001</v>
      </c>
      <c r="AU7" s="48">
        <f t="shared" si="3"/>
        <v>-20.855150000000002</v>
      </c>
      <c r="AV7" s="48">
        <f t="shared" si="3"/>
        <v>-20.712350000000001</v>
      </c>
      <c r="AW7" s="48">
        <f t="shared" si="3"/>
        <v>-20.583950000000002</v>
      </c>
      <c r="AX7" s="48">
        <f t="shared" si="3"/>
        <v>-17.855649999999997</v>
      </c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4"/>
    </row>
    <row r="8" spans="1:127" ht="18" x14ac:dyDescent="0.35">
      <c r="A8" s="46" t="s">
        <v>6</v>
      </c>
      <c r="E8" s="47">
        <f>STDEV(E28:E227)</f>
        <v>3.3670239084390291E-2</v>
      </c>
      <c r="F8" s="48">
        <f>STDEV(F28:F227)</f>
        <v>3.1470851593181096E-2</v>
      </c>
      <c r="G8" s="47"/>
      <c r="H8" s="48"/>
      <c r="I8" s="48"/>
      <c r="J8" s="11"/>
      <c r="K8" s="11"/>
      <c r="L8" s="12"/>
      <c r="N8" s="47">
        <f t="shared" ref="N8:S8" si="4">STDEV(N28:N227)</f>
        <v>0.13056310096399096</v>
      </c>
      <c r="O8" s="48">
        <f t="shared" si="4"/>
        <v>6.6414073558746178E-2</v>
      </c>
      <c r="P8" s="60">
        <f t="shared" si="4"/>
        <v>5.0699531556021409E-2</v>
      </c>
      <c r="Q8" s="48">
        <f t="shared" si="4"/>
        <v>8.136283703264037E-2</v>
      </c>
      <c r="R8" s="48">
        <f t="shared" si="4"/>
        <v>3.8497597327625574E-2</v>
      </c>
      <c r="S8" s="48">
        <f t="shared" si="4"/>
        <v>6.6678716619323661E-2</v>
      </c>
      <c r="T8" s="11"/>
      <c r="U8" s="11"/>
      <c r="V8" s="11"/>
      <c r="W8" s="11"/>
      <c r="X8" s="11"/>
      <c r="Y8" s="11"/>
      <c r="Z8" s="12"/>
      <c r="AB8" s="47">
        <f t="shared" ref="AB8:AJ8" si="5">STDEV(AB28:AB227)</f>
        <v>6.8306515062619561E-2</v>
      </c>
      <c r="AC8" s="48">
        <f t="shared" si="5"/>
        <v>6.4134585053621115E-2</v>
      </c>
      <c r="AD8" s="48">
        <f t="shared" si="5"/>
        <v>5.6568542494791964E-4</v>
      </c>
      <c r="AE8" s="48">
        <f t="shared" si="5"/>
        <v>1.0889444430272574E-2</v>
      </c>
      <c r="AF8" s="48">
        <f t="shared" si="5"/>
        <v>2.8991378028656247E-3</v>
      </c>
      <c r="AG8" s="48">
        <f t="shared" si="5"/>
        <v>5.6214989104330149E-2</v>
      </c>
      <c r="AH8" s="48">
        <f t="shared" si="5"/>
        <v>8.2731493398809103E-3</v>
      </c>
      <c r="AI8" s="48">
        <f t="shared" si="5"/>
        <v>8.2307229330115736E-2</v>
      </c>
      <c r="AJ8" s="48">
        <f t="shared" si="5"/>
        <v>8.5559920523573824E-3</v>
      </c>
      <c r="AK8" s="48">
        <f t="shared" ref="AK8:AS8" si="6">STDEV(AK28:AK227)</f>
        <v>4.242640687109397E-4</v>
      </c>
      <c r="AL8" s="48">
        <f t="shared" si="6"/>
        <v>1.5132085117392021E-2</v>
      </c>
      <c r="AM8" s="48">
        <f t="shared" si="6"/>
        <v>3.1254119728445412E-2</v>
      </c>
      <c r="AN8" s="48">
        <f t="shared" si="6"/>
        <v>6.2154686066298377E-2</v>
      </c>
      <c r="AO8" s="48">
        <f t="shared" si="6"/>
        <v>1.9304015126392977E-2</v>
      </c>
      <c r="AP8" s="48">
        <f t="shared" si="6"/>
        <v>4.1719300090009561E-3</v>
      </c>
      <c r="AQ8" s="48">
        <f t="shared" si="6"/>
        <v>7.0003571337455784E-3</v>
      </c>
      <c r="AR8" s="48">
        <f t="shared" si="6"/>
        <v>8.6974134085943608E-3</v>
      </c>
      <c r="AS8" s="48">
        <f t="shared" si="6"/>
        <v>5.9538390975906706E-2</v>
      </c>
      <c r="AT8" s="48">
        <f t="shared" ref="AT8:AX8" si="7">STDEV(AT28:AT227)</f>
        <v>6.1589000641347945E-2</v>
      </c>
      <c r="AU8" s="48">
        <f t="shared" si="7"/>
        <v>1.1808683245812943E-2</v>
      </c>
      <c r="AV8" s="48">
        <f t="shared" si="7"/>
        <v>7.5448293552604628E-2</v>
      </c>
      <c r="AW8" s="48">
        <f t="shared" si="7"/>
        <v>1.3222896808187768E-2</v>
      </c>
      <c r="AX8" s="48">
        <f t="shared" si="7"/>
        <v>6.8589357775085983E-3</v>
      </c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4"/>
    </row>
    <row r="9" spans="1:127" s="13" customFormat="1" ht="18" x14ac:dyDescent="0.35">
      <c r="A9" s="41" t="s">
        <v>7</v>
      </c>
      <c r="D9" s="14"/>
      <c r="E9" s="49">
        <f>COUNT(E28:E227)</f>
        <v>8</v>
      </c>
      <c r="F9" s="50">
        <f>COUNT(F28:F227)</f>
        <v>16</v>
      </c>
      <c r="G9" s="49"/>
      <c r="H9" s="50"/>
      <c r="I9" s="50"/>
      <c r="J9" s="16"/>
      <c r="K9" s="16"/>
      <c r="L9" s="17"/>
      <c r="M9" s="14"/>
      <c r="N9" s="49">
        <f t="shared" ref="N9:S9" si="8">COUNT(N28:N227)</f>
        <v>3</v>
      </c>
      <c r="O9" s="50">
        <f t="shared" si="8"/>
        <v>4</v>
      </c>
      <c r="P9" s="61">
        <f t="shared" si="8"/>
        <v>4</v>
      </c>
      <c r="Q9" s="50">
        <f t="shared" si="8"/>
        <v>8</v>
      </c>
      <c r="R9" s="50">
        <f t="shared" si="8"/>
        <v>8</v>
      </c>
      <c r="S9" s="50">
        <f t="shared" si="8"/>
        <v>8</v>
      </c>
      <c r="T9" s="16"/>
      <c r="U9" s="16"/>
      <c r="V9" s="16"/>
      <c r="W9" s="16"/>
      <c r="X9" s="16"/>
      <c r="Y9" s="16"/>
      <c r="Z9" s="17"/>
      <c r="AA9" s="14"/>
      <c r="AB9" s="49">
        <f t="shared" ref="AB9:AJ9" si="9">COUNT(AB28:AB227)</f>
        <v>2</v>
      </c>
      <c r="AC9" s="50">
        <f t="shared" si="9"/>
        <v>2</v>
      </c>
      <c r="AD9" s="50">
        <f t="shared" si="9"/>
        <v>2</v>
      </c>
      <c r="AE9" s="50">
        <f t="shared" si="9"/>
        <v>2</v>
      </c>
      <c r="AF9" s="50">
        <f t="shared" si="9"/>
        <v>2</v>
      </c>
      <c r="AG9" s="50">
        <f t="shared" si="9"/>
        <v>2</v>
      </c>
      <c r="AH9" s="50">
        <f t="shared" si="9"/>
        <v>2</v>
      </c>
      <c r="AI9" s="50">
        <f t="shared" si="9"/>
        <v>2</v>
      </c>
      <c r="AJ9" s="50">
        <f t="shared" si="9"/>
        <v>2</v>
      </c>
      <c r="AK9" s="50">
        <f t="shared" ref="AK9:AS9" si="10">COUNT(AK28:AK227)</f>
        <v>2</v>
      </c>
      <c r="AL9" s="50">
        <f t="shared" si="10"/>
        <v>2</v>
      </c>
      <c r="AM9" s="50">
        <f t="shared" si="10"/>
        <v>2</v>
      </c>
      <c r="AN9" s="50">
        <f t="shared" si="10"/>
        <v>2</v>
      </c>
      <c r="AO9" s="50">
        <f t="shared" si="10"/>
        <v>2</v>
      </c>
      <c r="AP9" s="50">
        <f t="shared" si="10"/>
        <v>2</v>
      </c>
      <c r="AQ9" s="50">
        <f t="shared" si="10"/>
        <v>2</v>
      </c>
      <c r="AR9" s="50">
        <f t="shared" si="10"/>
        <v>2</v>
      </c>
      <c r="AS9" s="50">
        <f t="shared" si="10"/>
        <v>2</v>
      </c>
      <c r="AT9" s="50">
        <f t="shared" ref="AT9:AX9" si="11">COUNT(AT28:AT227)</f>
        <v>2</v>
      </c>
      <c r="AU9" s="50">
        <f t="shared" si="11"/>
        <v>2</v>
      </c>
      <c r="AV9" s="50">
        <f t="shared" si="11"/>
        <v>2</v>
      </c>
      <c r="AW9" s="50">
        <f t="shared" si="11"/>
        <v>2</v>
      </c>
      <c r="AX9" s="50">
        <f t="shared" si="11"/>
        <v>2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7"/>
    </row>
    <row r="10" spans="1:127" s="13" customFormat="1" x14ac:dyDescent="0.3">
      <c r="D10" s="14"/>
      <c r="E10" s="15"/>
      <c r="F10" s="16"/>
      <c r="G10" s="16"/>
      <c r="H10" s="16"/>
      <c r="I10" s="16"/>
      <c r="J10" s="16"/>
      <c r="K10" s="16"/>
      <c r="L10" s="17"/>
      <c r="M10" s="14"/>
      <c r="N10" s="15"/>
      <c r="O10" s="16"/>
      <c r="P10" s="62"/>
      <c r="Q10" s="16"/>
      <c r="R10" s="16"/>
      <c r="S10" s="16"/>
      <c r="T10" s="16"/>
      <c r="U10" s="16"/>
      <c r="V10" s="16"/>
      <c r="W10" s="16"/>
      <c r="X10" s="16"/>
      <c r="Y10" s="16"/>
      <c r="Z10" s="17"/>
      <c r="AA10" s="14"/>
      <c r="AB10" s="15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7"/>
    </row>
    <row r="11" spans="1:127" s="13" customFormat="1" ht="25.2" thickBot="1" x14ac:dyDescent="0.55000000000000004">
      <c r="A11" s="37" t="s">
        <v>11</v>
      </c>
      <c r="D11" s="14"/>
      <c r="E11" s="18"/>
      <c r="F11" s="19"/>
      <c r="G11" s="19"/>
      <c r="H11" s="19"/>
      <c r="I11" s="19"/>
      <c r="J11" s="19"/>
      <c r="K11" s="19"/>
      <c r="L11" s="20"/>
      <c r="M11" s="14"/>
      <c r="N11" s="51">
        <f t="shared" ref="N11:S11" si="12">N7-N4</f>
        <v>-9.9666666666671233E-2</v>
      </c>
      <c r="O11" s="52">
        <f t="shared" si="12"/>
        <v>-2.5875000000002757E-2</v>
      </c>
      <c r="P11" s="63">
        <f t="shared" si="12"/>
        <v>-3.4624999999998352E-2</v>
      </c>
      <c r="Q11" s="52">
        <f t="shared" si="12"/>
        <v>-0.12576250000000044</v>
      </c>
      <c r="R11" s="52">
        <f t="shared" si="12"/>
        <v>-3.3924999999999983E-2</v>
      </c>
      <c r="S11" s="52">
        <f t="shared" si="12"/>
        <v>-2.4462500000000276E-2</v>
      </c>
      <c r="T11" s="19"/>
      <c r="U11" s="19"/>
      <c r="V11" s="19"/>
      <c r="W11" s="19"/>
      <c r="X11" s="19"/>
      <c r="Y11" s="19"/>
      <c r="Z11" s="20"/>
      <c r="AA11" s="14"/>
      <c r="AB11" s="18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20"/>
    </row>
    <row r="12" spans="1:127" s="13" customFormat="1" ht="19.8" x14ac:dyDescent="0.3">
      <c r="A12" s="38"/>
      <c r="D12" s="14"/>
      <c r="M12" s="14"/>
      <c r="AA12" s="14"/>
    </row>
    <row r="13" spans="1:127" s="13" customFormat="1" ht="24.6" x14ac:dyDescent="0.5">
      <c r="A13" s="39" t="s">
        <v>12</v>
      </c>
      <c r="B13" s="54">
        <f>SQRT(SUM(E13:Z13)/C14)</f>
        <v>5.6994232020969822E-2</v>
      </c>
      <c r="D13" s="14"/>
      <c r="E13" s="53">
        <f>(COUNT(E28:E227)-1)*(E8^2)</f>
        <v>7.935795000000025E-3</v>
      </c>
      <c r="F13" s="53">
        <f>(COUNT(F28:F227)-1)*(F8^2)</f>
        <v>1.4856217500000435E-2</v>
      </c>
      <c r="G13" s="53"/>
      <c r="H13" s="53"/>
      <c r="I13" s="53"/>
      <c r="M13" s="14"/>
      <c r="N13" s="53">
        <f t="shared" ref="N13:S13" si="13">(COUNT(N28:N227)-1)*(N8^2)</f>
        <v>3.4093446666666596E-2</v>
      </c>
      <c r="O13" s="53">
        <f t="shared" si="13"/>
        <v>1.3232487499999645E-2</v>
      </c>
      <c r="P13" s="53">
        <f t="shared" si="13"/>
        <v>7.7113275000000314E-3</v>
      </c>
      <c r="Q13" s="53">
        <f t="shared" si="13"/>
        <v>4.6339378749999965E-2</v>
      </c>
      <c r="R13" s="53">
        <f t="shared" si="13"/>
        <v>1.0374455000000025E-2</v>
      </c>
      <c r="S13" s="53">
        <f t="shared" si="13"/>
        <v>3.1122358750000488E-2</v>
      </c>
      <c r="AA13" s="14"/>
      <c r="AB13" s="53">
        <f t="shared" ref="AB13:AJ13" si="14">(COUNT(AB28:AB227)-1)*(AB8^2)</f>
        <v>4.6657799999998729E-3</v>
      </c>
      <c r="AC13" s="53">
        <f t="shared" si="14"/>
        <v>4.1132450000001611E-3</v>
      </c>
      <c r="AD13" s="53">
        <f t="shared" si="14"/>
        <v>3.1999999999850843E-7</v>
      </c>
      <c r="AE13" s="53">
        <f t="shared" si="14"/>
        <v>1.185799999999944E-4</v>
      </c>
      <c r="AF13" s="53">
        <f t="shared" si="14"/>
        <v>8.4050000000045215E-6</v>
      </c>
      <c r="AG13" s="53">
        <f t="shared" si="14"/>
        <v>3.1601249999999572E-3</v>
      </c>
      <c r="AH13" s="53">
        <f t="shared" si="14"/>
        <v>6.8444999999971946E-5</v>
      </c>
      <c r="AI13" s="53">
        <f t="shared" si="14"/>
        <v>6.7744800000002639E-3</v>
      </c>
      <c r="AJ13" s="53">
        <f t="shared" si="14"/>
        <v>7.3205000000002698E-5</v>
      </c>
      <c r="AK13" s="53">
        <f t="shared" ref="AK13:AS13" si="15">(COUNT(AK28:AK227)-1)*(AK8^2)</f>
        <v>1.7999999999916096E-7</v>
      </c>
      <c r="AL13" s="53">
        <f t="shared" si="15"/>
        <v>2.2897999999999712E-4</v>
      </c>
      <c r="AM13" s="53">
        <f t="shared" si="15"/>
        <v>9.7682000000000064E-4</v>
      </c>
      <c r="AN13" s="53">
        <f t="shared" si="15"/>
        <v>3.8632050000001056E-3</v>
      </c>
      <c r="AO13" s="53">
        <f t="shared" si="15"/>
        <v>3.7264500000000884E-4</v>
      </c>
      <c r="AP13" s="53">
        <f t="shared" si="15"/>
        <v>1.7405000000002718E-5</v>
      </c>
      <c r="AQ13" s="53">
        <f t="shared" si="15"/>
        <v>4.9004999999982608E-5</v>
      </c>
      <c r="AR13" s="53">
        <f t="shared" si="15"/>
        <v>7.5644999999996976E-5</v>
      </c>
      <c r="AS13" s="53">
        <f t="shared" si="15"/>
        <v>3.5448199999999291E-3</v>
      </c>
      <c r="AT13" s="53">
        <f t="shared" ref="AT13:AX13" si="16">(COUNT(AT28:AT227)-1)*(AT8^2)</f>
        <v>3.7932049999999575E-3</v>
      </c>
      <c r="AU13" s="53">
        <f t="shared" si="16"/>
        <v>1.394449999999433E-4</v>
      </c>
      <c r="AV13" s="53">
        <f t="shared" si="16"/>
        <v>5.6924450000000008E-3</v>
      </c>
      <c r="AW13" s="53">
        <f t="shared" si="16"/>
        <v>1.7484499999998227E-4</v>
      </c>
      <c r="AX13" s="53">
        <f t="shared" si="16"/>
        <v>4.7044999999987479E-5</v>
      </c>
    </row>
    <row r="14" spans="1:127" s="13" customFormat="1" ht="24.6" x14ac:dyDescent="0.5">
      <c r="A14" s="37" t="s">
        <v>13</v>
      </c>
      <c r="B14" s="41"/>
      <c r="C14" s="55">
        <f>SUM(E9:Z9)-COUNT(E9:Z9)</f>
        <v>51</v>
      </c>
      <c r="D14" s="14"/>
      <c r="F14" s="21"/>
      <c r="G14" s="21"/>
      <c r="H14" s="21"/>
      <c r="I14" s="21"/>
      <c r="M14" s="14"/>
      <c r="N14" s="21"/>
      <c r="O14" s="21"/>
      <c r="P14" s="21"/>
      <c r="Q14" s="21"/>
      <c r="R14" s="21"/>
      <c r="S14" s="21"/>
      <c r="AA14" s="14"/>
    </row>
    <row r="15" spans="1:127" s="13" customFormat="1" ht="20.399999999999999" x14ac:dyDescent="0.35">
      <c r="A15" s="37"/>
      <c r="B15" s="41"/>
      <c r="C15" s="43"/>
      <c r="D15" s="14"/>
      <c r="F15" s="21"/>
      <c r="G15" s="21"/>
      <c r="H15" s="21"/>
      <c r="I15" s="21"/>
      <c r="M15" s="14"/>
      <c r="N15" s="21"/>
      <c r="O15" s="21"/>
      <c r="P15" s="21"/>
      <c r="Q15" s="21"/>
      <c r="R15" s="21"/>
      <c r="S15" s="21"/>
      <c r="AA15" s="14"/>
    </row>
    <row r="16" spans="1:127" s="13" customFormat="1" ht="24.6" x14ac:dyDescent="0.5">
      <c r="A16" s="39" t="s">
        <v>14</v>
      </c>
      <c r="B16" s="54">
        <f>SQRT(SUM(AB13:XQ13)/C17)</f>
        <v>4.0624620399564361E-2</v>
      </c>
      <c r="C16" s="43"/>
      <c r="D16" s="14"/>
      <c r="F16" s="21"/>
      <c r="G16" s="21"/>
      <c r="H16" s="21"/>
      <c r="I16" s="21"/>
      <c r="M16" s="14"/>
      <c r="N16" s="21"/>
      <c r="O16" s="21"/>
      <c r="P16" s="21"/>
      <c r="Q16" s="21"/>
      <c r="R16" s="21"/>
      <c r="S16" s="21"/>
      <c r="AA16" s="14"/>
    </row>
    <row r="17" spans="1:127" s="13" customFormat="1" ht="24.6" x14ac:dyDescent="0.5">
      <c r="A17" s="37" t="s">
        <v>15</v>
      </c>
      <c r="B17" s="41"/>
      <c r="C17" s="55">
        <f>SUM(AB9:XQ9)-COUNT(AB9:XQ9)</f>
        <v>23</v>
      </c>
      <c r="D17" s="14"/>
      <c r="F17" s="21"/>
      <c r="G17" s="21"/>
      <c r="H17" s="21"/>
      <c r="I17" s="21"/>
      <c r="M17" s="14"/>
      <c r="N17" s="21"/>
      <c r="O17" s="21"/>
      <c r="P17" s="21"/>
      <c r="Q17" s="21"/>
      <c r="R17" s="21"/>
      <c r="S17" s="21"/>
      <c r="AA17" s="14"/>
    </row>
    <row r="18" spans="1:127" s="13" customFormat="1" ht="20.399999999999999" x14ac:dyDescent="0.35">
      <c r="A18" s="37"/>
      <c r="B18" s="41"/>
      <c r="D18" s="14"/>
      <c r="F18" s="21"/>
      <c r="G18" s="21"/>
      <c r="H18" s="21"/>
      <c r="I18" s="21"/>
      <c r="M18" s="14"/>
      <c r="N18" s="21"/>
      <c r="O18" s="21"/>
      <c r="P18" s="21"/>
      <c r="Q18" s="21"/>
      <c r="R18" s="21"/>
      <c r="S18" s="21"/>
      <c r="AA18" s="14"/>
    </row>
    <row r="19" spans="1:127" s="13" customFormat="1" ht="24.6" x14ac:dyDescent="0.5">
      <c r="A19" s="39" t="s">
        <v>16</v>
      </c>
      <c r="B19" s="54">
        <f>SQRT((B13^2)+(B16^2)/2)</f>
        <v>6.3824151972153076E-2</v>
      </c>
      <c r="D19" s="14"/>
      <c r="F19" s="21"/>
      <c r="G19" s="21"/>
      <c r="H19" s="21"/>
      <c r="I19" s="21"/>
      <c r="M19" s="14"/>
      <c r="N19" s="21"/>
      <c r="O19" s="21"/>
      <c r="P19" s="21"/>
      <c r="Q19" s="21"/>
      <c r="R19" s="21"/>
      <c r="S19" s="21"/>
      <c r="AA19" s="14"/>
    </row>
    <row r="20" spans="1:127" s="13" customFormat="1" ht="20.399999999999999" x14ac:dyDescent="0.35">
      <c r="A20" s="37"/>
      <c r="B20" s="40"/>
      <c r="D20" s="14"/>
      <c r="F20" s="21"/>
      <c r="G20" s="21"/>
      <c r="H20" s="21"/>
      <c r="I20" s="21"/>
      <c r="M20" s="14"/>
      <c r="N20" s="21"/>
      <c r="O20" s="21"/>
      <c r="P20" s="21"/>
      <c r="Q20" s="21"/>
      <c r="R20" s="21"/>
      <c r="S20" s="21"/>
      <c r="AA20" s="14"/>
    </row>
    <row r="21" spans="1:127" s="13" customFormat="1" ht="24.6" x14ac:dyDescent="0.5">
      <c r="A21" s="37" t="s">
        <v>17</v>
      </c>
      <c r="B21" s="54">
        <f>SQRT(SUMSQ(N11:Z11)/COUNT(N11:Z11))</f>
        <v>6.9961151877244832E-2</v>
      </c>
      <c r="D21" s="14"/>
      <c r="F21" s="21"/>
      <c r="G21" s="21"/>
      <c r="H21" s="21"/>
      <c r="I21" s="21"/>
      <c r="M21" s="14"/>
      <c r="N21" s="21"/>
      <c r="O21" s="21"/>
      <c r="P21" s="21"/>
      <c r="Q21" s="21"/>
      <c r="R21" s="21"/>
      <c r="S21" s="21"/>
      <c r="AA21" s="14"/>
    </row>
    <row r="22" spans="1:127" s="13" customFormat="1" ht="20.399999999999999" x14ac:dyDescent="0.35">
      <c r="A22" s="37" t="s">
        <v>8</v>
      </c>
      <c r="B22" s="54">
        <f>SQRT(SUMSQ(N5:Z5)/COUNT(N5:Z5))</f>
        <v>0.12935738607954836</v>
      </c>
      <c r="D22" s="14"/>
      <c r="F22" s="21"/>
      <c r="G22" s="21"/>
      <c r="H22" s="21"/>
      <c r="I22" s="21"/>
      <c r="M22" s="14"/>
      <c r="N22" s="21"/>
      <c r="O22" s="21"/>
      <c r="P22" s="21"/>
      <c r="Q22" s="21"/>
      <c r="R22" s="21"/>
      <c r="S22" s="21"/>
      <c r="AA22" s="14"/>
    </row>
    <row r="23" spans="1:127" s="13" customFormat="1" ht="20.399999999999999" x14ac:dyDescent="0.35">
      <c r="A23" s="39" t="s">
        <v>9</v>
      </c>
      <c r="B23" s="54">
        <f>SQRT(SUMSQ(B21:B22))</f>
        <v>0.14706425842237891</v>
      </c>
      <c r="C23" s="21"/>
      <c r="D23" s="22"/>
      <c r="F23" s="21"/>
      <c r="G23" s="21"/>
      <c r="H23" s="21"/>
      <c r="I23" s="21"/>
      <c r="M23" s="14"/>
      <c r="N23" s="21"/>
      <c r="O23" s="21"/>
      <c r="P23" s="21"/>
      <c r="Q23" s="21"/>
      <c r="R23" s="21"/>
      <c r="S23" s="21"/>
      <c r="AA23" s="14"/>
    </row>
    <row r="24" spans="1:127" s="13" customFormat="1" ht="21" thickBot="1" x14ac:dyDescent="0.4">
      <c r="A24" s="37"/>
      <c r="B24" s="40"/>
      <c r="C24" s="21"/>
      <c r="D24" s="22"/>
      <c r="F24" s="21"/>
      <c r="G24" s="21"/>
      <c r="H24" s="21"/>
      <c r="I24" s="21"/>
      <c r="M24" s="14"/>
      <c r="N24" s="21"/>
      <c r="O24" s="21"/>
      <c r="P24" s="21"/>
      <c r="Q24" s="21"/>
      <c r="R24" s="21"/>
      <c r="S24" s="21"/>
      <c r="AA24" s="14"/>
    </row>
    <row r="25" spans="1:127" s="13" customFormat="1" ht="19.8" thickBot="1" x14ac:dyDescent="0.45">
      <c r="A25" s="56" t="s">
        <v>18</v>
      </c>
      <c r="B25" s="42">
        <f>SQRT(SUMSQ(B23,B19))</f>
        <v>0.16031661947623752</v>
      </c>
      <c r="C25" s="21"/>
      <c r="D25" s="22"/>
      <c r="F25" s="21"/>
      <c r="G25" s="21"/>
      <c r="H25" s="21"/>
      <c r="I25" s="21"/>
      <c r="M25" s="14"/>
      <c r="N25" s="21"/>
      <c r="O25" s="21"/>
      <c r="P25" s="21"/>
      <c r="Q25" s="21"/>
      <c r="R25" s="21"/>
      <c r="S25" s="21"/>
      <c r="AA25" s="14"/>
    </row>
    <row r="28" spans="1:127" x14ac:dyDescent="0.3">
      <c r="A28" s="4">
        <v>1</v>
      </c>
      <c r="E28" s="28">
        <v>-25.2685</v>
      </c>
      <c r="F28" s="28">
        <v>-25.2179</v>
      </c>
      <c r="G28" s="28"/>
      <c r="H28" s="28"/>
      <c r="I28" s="28"/>
      <c r="J28" s="28"/>
      <c r="K28" s="28"/>
      <c r="L28" s="28"/>
      <c r="N28" s="28">
        <v>-24.955500000000001</v>
      </c>
      <c r="O28" s="28">
        <v>-18.9711</v>
      </c>
      <c r="P28" s="28">
        <v>-14.5182</v>
      </c>
      <c r="Q28" s="28">
        <v>-25.004000000000001</v>
      </c>
      <c r="R28" s="28">
        <v>-18.962900000000001</v>
      </c>
      <c r="S28" s="28">
        <v>-14.554600000000001</v>
      </c>
      <c r="T28" s="28"/>
      <c r="U28" s="28"/>
      <c r="V28" s="28"/>
      <c r="W28" s="28"/>
      <c r="X28" s="28"/>
      <c r="Y28" s="28"/>
      <c r="Z28" s="28"/>
      <c r="AB28" s="67">
        <v>-21.1355</v>
      </c>
      <c r="AC28" s="67">
        <v>-21.8094</v>
      </c>
      <c r="AD28" s="67">
        <v>-22.1309</v>
      </c>
      <c r="AE28" s="67">
        <v>-19.788599999999999</v>
      </c>
      <c r="AF28" s="67">
        <v>-21.132200000000001</v>
      </c>
      <c r="AG28" s="67">
        <v>-20.1541</v>
      </c>
      <c r="AH28" s="67">
        <v>-20.018999999999998</v>
      </c>
      <c r="AI28" s="67">
        <v>-20.347300000000001</v>
      </c>
      <c r="AJ28" s="67">
        <v>-20.148499999999999</v>
      </c>
      <c r="AK28" s="67">
        <v>-20.891999999999999</v>
      </c>
      <c r="AL28" s="67">
        <v>-20.422899999999998</v>
      </c>
      <c r="AM28" s="67">
        <v>-20.626799999999999</v>
      </c>
      <c r="AN28" s="67">
        <v>-19.952400000000001</v>
      </c>
      <c r="AO28" s="67">
        <v>-20.673100000000002</v>
      </c>
      <c r="AP28" s="67">
        <v>-20.897500000000001</v>
      </c>
      <c r="AQ28" s="67">
        <v>-20.619900000000001</v>
      </c>
      <c r="AR28" s="67">
        <v>-20.094899999999999</v>
      </c>
      <c r="AS28" s="67">
        <v>-20.360900000000001</v>
      </c>
      <c r="AT28" s="67">
        <v>-20.784600000000001</v>
      </c>
      <c r="AU28" s="67">
        <v>-20.863499999999998</v>
      </c>
      <c r="AV28" s="67">
        <v>-20.658999999999999</v>
      </c>
      <c r="AW28" s="67">
        <v>-20.5746</v>
      </c>
      <c r="AX28" s="67">
        <v>-17.860499999999998</v>
      </c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</row>
    <row r="29" spans="1:127" x14ac:dyDescent="0.3">
      <c r="A29" s="4">
        <v>2</v>
      </c>
      <c r="E29" s="28">
        <v>-25.2515</v>
      </c>
      <c r="F29" s="28">
        <v>-25.185099999999998</v>
      </c>
      <c r="G29" s="28"/>
      <c r="H29" s="28"/>
      <c r="I29" s="28"/>
      <c r="J29" s="28"/>
      <c r="K29" s="28"/>
      <c r="L29" s="28"/>
      <c r="N29" s="28">
        <v>-25.2163</v>
      </c>
      <c r="O29" s="28">
        <v>-18.8689</v>
      </c>
      <c r="P29" s="28">
        <v>-14.5845</v>
      </c>
      <c r="Q29" s="28">
        <v>-25.018000000000001</v>
      </c>
      <c r="R29" s="28">
        <v>-18.953299999999999</v>
      </c>
      <c r="S29" s="28">
        <v>-14.545500000000001</v>
      </c>
      <c r="T29" s="28"/>
      <c r="U29" s="28"/>
      <c r="V29" s="28"/>
      <c r="W29" s="28"/>
      <c r="X29" s="28"/>
      <c r="Y29" s="28"/>
      <c r="Z29" s="28"/>
      <c r="AB29" s="67">
        <v>-21.038900000000002</v>
      </c>
      <c r="AC29" s="67">
        <v>-21.718699999999998</v>
      </c>
      <c r="AD29" s="67">
        <v>-22.131699999999999</v>
      </c>
      <c r="AE29" s="67">
        <v>-19.803999999999998</v>
      </c>
      <c r="AF29" s="67">
        <v>-21.1281</v>
      </c>
      <c r="AG29" s="67">
        <v>-20.0746</v>
      </c>
      <c r="AH29" s="67">
        <v>-20.007300000000001</v>
      </c>
      <c r="AI29" s="67">
        <v>-20.230899999999998</v>
      </c>
      <c r="AJ29" s="67">
        <v>-20.160599999999999</v>
      </c>
      <c r="AK29" s="67">
        <v>-20.891400000000001</v>
      </c>
      <c r="AL29" s="67">
        <v>-20.401499999999999</v>
      </c>
      <c r="AM29" s="67">
        <v>-20.670999999999999</v>
      </c>
      <c r="AN29" s="67">
        <v>-19.8645</v>
      </c>
      <c r="AO29" s="67">
        <v>-20.645800000000001</v>
      </c>
      <c r="AP29" s="67">
        <v>-20.8916</v>
      </c>
      <c r="AQ29" s="67">
        <v>-20.629799999999999</v>
      </c>
      <c r="AR29" s="67">
        <v>-20.107199999999999</v>
      </c>
      <c r="AS29" s="67">
        <v>-20.276700000000002</v>
      </c>
      <c r="AT29" s="67">
        <v>-20.697500000000002</v>
      </c>
      <c r="AU29" s="67">
        <v>-20.846800000000002</v>
      </c>
      <c r="AV29" s="67">
        <v>-20.765699999999999</v>
      </c>
      <c r="AW29" s="67">
        <v>-20.593299999999999</v>
      </c>
      <c r="AX29" s="67">
        <v>-17.8508</v>
      </c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</row>
    <row r="30" spans="1:127" x14ac:dyDescent="0.3">
      <c r="A30" s="4">
        <v>3</v>
      </c>
      <c r="E30" s="28">
        <v>-25.200399999999998</v>
      </c>
      <c r="F30" s="28">
        <v>-25.281600000000001</v>
      </c>
      <c r="G30" s="28"/>
      <c r="H30" s="28"/>
      <c r="I30" s="28"/>
      <c r="J30" s="28"/>
      <c r="K30" s="28"/>
      <c r="L30" s="28"/>
      <c r="N30" s="28">
        <v>-25.097200000000001</v>
      </c>
      <c r="O30" s="28">
        <v>-18.951799999999999</v>
      </c>
      <c r="P30" s="28">
        <v>-14.4702</v>
      </c>
      <c r="Q30" s="28">
        <v>-25.097799999999999</v>
      </c>
      <c r="R30" s="28">
        <v>-18.878599999999999</v>
      </c>
      <c r="S30" s="28">
        <v>-14.550700000000001</v>
      </c>
      <c r="T30" s="28"/>
      <c r="U30" s="28"/>
      <c r="V30" s="28"/>
      <c r="W30" s="28"/>
      <c r="X30" s="28"/>
      <c r="Y30" s="28"/>
      <c r="Z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</row>
    <row r="31" spans="1:127" x14ac:dyDescent="0.3">
      <c r="A31" s="4">
        <v>4</v>
      </c>
      <c r="E31" s="28">
        <v>-25.291599999999999</v>
      </c>
      <c r="F31" s="28">
        <v>-25.2407</v>
      </c>
      <c r="G31" s="28"/>
      <c r="H31" s="28"/>
      <c r="I31" s="28"/>
      <c r="J31" s="28"/>
      <c r="K31" s="28"/>
      <c r="L31" s="28"/>
      <c r="N31" s="28"/>
      <c r="O31" s="28">
        <v>-18.831700000000001</v>
      </c>
      <c r="P31" s="28">
        <v>-14.4856</v>
      </c>
      <c r="Q31" s="28">
        <v>-25.218900000000001</v>
      </c>
      <c r="R31" s="28">
        <v>-18.852900000000002</v>
      </c>
      <c r="S31" s="28">
        <v>-14.429</v>
      </c>
      <c r="T31" s="28"/>
      <c r="U31" s="28"/>
      <c r="V31" s="28"/>
      <c r="W31" s="28"/>
      <c r="X31" s="28"/>
      <c r="Y31" s="28"/>
      <c r="Z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</row>
    <row r="32" spans="1:127" x14ac:dyDescent="0.3">
      <c r="A32" s="4">
        <v>5</v>
      </c>
      <c r="E32" s="28">
        <v>-25.1983</v>
      </c>
      <c r="F32" s="28">
        <v>-25.194199999999999</v>
      </c>
      <c r="G32" s="28"/>
      <c r="H32" s="28"/>
      <c r="I32" s="28"/>
      <c r="J32" s="28"/>
      <c r="K32" s="28"/>
      <c r="L32" s="28"/>
      <c r="N32" s="28"/>
      <c r="O32" s="28"/>
      <c r="P32" s="28"/>
      <c r="Q32" s="28">
        <v>-25.127500000000001</v>
      </c>
      <c r="R32" s="28">
        <v>-18.922799999999999</v>
      </c>
      <c r="S32" s="28">
        <v>-14.407299999999999</v>
      </c>
      <c r="T32" s="28"/>
      <c r="U32" s="28"/>
      <c r="V32" s="28"/>
      <c r="W32" s="28"/>
      <c r="X32" s="28"/>
      <c r="Y32" s="28"/>
      <c r="Z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</row>
    <row r="33" spans="1:127" x14ac:dyDescent="0.3">
      <c r="A33" s="4">
        <v>6</v>
      </c>
      <c r="E33" s="28">
        <v>-25.2332</v>
      </c>
      <c r="F33" s="28">
        <v>-25.225899999999999</v>
      </c>
      <c r="G33" s="28"/>
      <c r="H33" s="28"/>
      <c r="I33" s="28"/>
      <c r="J33" s="28"/>
      <c r="K33" s="28"/>
      <c r="L33" s="28"/>
      <c r="N33" s="28"/>
      <c r="O33" s="28"/>
      <c r="P33" s="28"/>
      <c r="Q33" s="28">
        <v>-25.1907</v>
      </c>
      <c r="R33" s="28">
        <v>-18.892299999999999</v>
      </c>
      <c r="S33" s="28">
        <v>-14.5128</v>
      </c>
      <c r="T33" s="28"/>
      <c r="U33" s="28"/>
      <c r="V33" s="28"/>
      <c r="W33" s="28"/>
      <c r="X33" s="28"/>
      <c r="Y33" s="28"/>
      <c r="Z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</row>
    <row r="34" spans="1:127" x14ac:dyDescent="0.3">
      <c r="A34" s="4">
        <v>7</v>
      </c>
      <c r="E34" s="28">
        <v>-25.2287</v>
      </c>
      <c r="F34" s="28">
        <v>-25.212399999999999</v>
      </c>
      <c r="G34" s="28"/>
      <c r="H34" s="28"/>
      <c r="I34" s="28"/>
      <c r="J34" s="28"/>
      <c r="K34" s="28"/>
      <c r="L34" s="28"/>
      <c r="N34" s="28"/>
      <c r="O34" s="28"/>
      <c r="P34" s="28"/>
      <c r="Q34" s="28">
        <v>-25.193200000000001</v>
      </c>
      <c r="R34" s="28">
        <v>-18.942900000000002</v>
      </c>
      <c r="S34" s="28">
        <v>-14.585800000000001</v>
      </c>
      <c r="T34" s="28"/>
      <c r="U34" s="28"/>
      <c r="V34" s="28"/>
      <c r="W34" s="28"/>
      <c r="X34" s="28"/>
      <c r="Y34" s="28"/>
      <c r="Z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</row>
    <row r="35" spans="1:127" x14ac:dyDescent="0.3">
      <c r="A35" s="4">
        <v>8</v>
      </c>
      <c r="E35" s="28">
        <v>-25.207599999999999</v>
      </c>
      <c r="F35" s="28">
        <v>-25.1587</v>
      </c>
      <c r="G35" s="28"/>
      <c r="H35" s="28"/>
      <c r="I35" s="28"/>
      <c r="J35" s="28"/>
      <c r="K35" s="28"/>
      <c r="L35" s="28"/>
      <c r="N35" s="28"/>
      <c r="O35" s="28"/>
      <c r="P35" s="28"/>
      <c r="Q35" s="28">
        <v>-25.076000000000001</v>
      </c>
      <c r="R35" s="28">
        <v>-18.9057</v>
      </c>
      <c r="S35" s="28">
        <v>-14.45</v>
      </c>
      <c r="T35" s="28"/>
      <c r="U35" s="28"/>
      <c r="V35" s="28"/>
      <c r="W35" s="28"/>
      <c r="X35" s="28"/>
      <c r="Y35" s="28"/>
      <c r="Z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</row>
    <row r="36" spans="1:127" x14ac:dyDescent="0.3">
      <c r="A36" s="4">
        <v>9</v>
      </c>
      <c r="E36" s="28"/>
      <c r="F36" s="28">
        <v>-25.2212</v>
      </c>
      <c r="G36" s="28"/>
      <c r="H36" s="28"/>
      <c r="I36" s="28"/>
      <c r="J36" s="28"/>
      <c r="K36" s="28"/>
      <c r="L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</row>
    <row r="37" spans="1:127" x14ac:dyDescent="0.3">
      <c r="A37" s="4">
        <v>10</v>
      </c>
      <c r="E37" s="28"/>
      <c r="F37" s="28">
        <v>-25.276299999999999</v>
      </c>
      <c r="G37" s="28"/>
      <c r="H37" s="28"/>
      <c r="I37" s="28"/>
      <c r="J37" s="28"/>
      <c r="K37" s="28"/>
      <c r="L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</row>
    <row r="38" spans="1:127" x14ac:dyDescent="0.3">
      <c r="A38" s="4">
        <v>11</v>
      </c>
      <c r="E38" s="28"/>
      <c r="F38" s="28">
        <v>-25.238700000000001</v>
      </c>
      <c r="G38" s="28"/>
      <c r="H38" s="28"/>
      <c r="I38" s="28"/>
      <c r="J38" s="28"/>
      <c r="K38" s="28"/>
      <c r="L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</row>
    <row r="39" spans="1:127" x14ac:dyDescent="0.3">
      <c r="A39" s="4">
        <v>12</v>
      </c>
      <c r="E39" s="28"/>
      <c r="F39" s="28">
        <v>-25.2089</v>
      </c>
      <c r="G39" s="28"/>
      <c r="H39" s="28"/>
      <c r="I39" s="28"/>
      <c r="J39" s="28"/>
      <c r="K39" s="28"/>
      <c r="L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</row>
    <row r="40" spans="1:127" x14ac:dyDescent="0.3">
      <c r="A40" s="4">
        <v>13</v>
      </c>
      <c r="E40" s="28"/>
      <c r="F40" s="28">
        <v>-25.214400000000001</v>
      </c>
      <c r="G40" s="28"/>
      <c r="H40" s="28"/>
      <c r="I40" s="28"/>
      <c r="J40" s="28"/>
      <c r="K40" s="28"/>
      <c r="L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</row>
    <row r="41" spans="1:127" x14ac:dyDescent="0.3">
      <c r="A41" s="4">
        <v>14</v>
      </c>
      <c r="E41" s="28"/>
      <c r="F41" s="28">
        <v>-25.234400000000001</v>
      </c>
      <c r="G41" s="28"/>
      <c r="H41" s="28"/>
      <c r="I41" s="28"/>
      <c r="J41" s="28"/>
      <c r="K41" s="28"/>
      <c r="L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</row>
    <row r="42" spans="1:127" x14ac:dyDescent="0.3">
      <c r="A42" s="4">
        <v>15</v>
      </c>
      <c r="E42" s="28"/>
      <c r="F42" s="28">
        <v>-25.251100000000001</v>
      </c>
      <c r="G42" s="28"/>
      <c r="H42" s="28"/>
      <c r="I42" s="28"/>
      <c r="J42" s="28"/>
      <c r="K42" s="28"/>
      <c r="L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</row>
    <row r="43" spans="1:127" x14ac:dyDescent="0.3">
      <c r="A43" s="4">
        <v>16</v>
      </c>
      <c r="E43" s="28"/>
      <c r="F43" s="28">
        <v>-25.206299999999999</v>
      </c>
      <c r="G43" s="28"/>
      <c r="H43" s="28"/>
      <c r="I43" s="28"/>
      <c r="J43" s="28"/>
      <c r="K43" s="28"/>
      <c r="L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</row>
    <row r="44" spans="1:127" x14ac:dyDescent="0.3">
      <c r="A44" s="4">
        <v>17</v>
      </c>
      <c r="E44" s="28"/>
      <c r="F44" s="28"/>
      <c r="G44" s="28"/>
      <c r="H44" s="28"/>
      <c r="I44" s="28"/>
      <c r="J44" s="28"/>
      <c r="K44" s="28"/>
      <c r="L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</row>
    <row r="45" spans="1:127" x14ac:dyDescent="0.3">
      <c r="A45" s="4">
        <v>18</v>
      </c>
      <c r="E45" s="28"/>
      <c r="F45" s="28"/>
      <c r="G45" s="28"/>
      <c r="H45" s="28"/>
      <c r="I45" s="28"/>
      <c r="J45" s="28"/>
      <c r="K45" s="28"/>
      <c r="L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</row>
    <row r="46" spans="1:127" x14ac:dyDescent="0.3">
      <c r="A46" s="4">
        <v>19</v>
      </c>
      <c r="E46" s="28"/>
      <c r="F46" s="28"/>
      <c r="G46" s="28"/>
      <c r="H46" s="28"/>
      <c r="I46" s="28"/>
      <c r="J46" s="28"/>
      <c r="K46" s="28"/>
      <c r="L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</row>
    <row r="47" spans="1:127" x14ac:dyDescent="0.3">
      <c r="A47" s="4">
        <v>20</v>
      </c>
      <c r="E47" s="28"/>
      <c r="F47" s="28"/>
      <c r="G47" s="28"/>
      <c r="H47" s="28"/>
      <c r="I47" s="28"/>
      <c r="J47" s="28"/>
      <c r="K47" s="28"/>
      <c r="L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</row>
    <row r="48" spans="1:127" x14ac:dyDescent="0.3">
      <c r="A48" s="4">
        <v>21</v>
      </c>
      <c r="E48" s="28"/>
      <c r="F48" s="28"/>
      <c r="G48" s="28"/>
      <c r="H48" s="28"/>
      <c r="I48" s="28"/>
      <c r="J48" s="28"/>
      <c r="K48" s="28"/>
      <c r="L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</row>
    <row r="49" spans="1:127" x14ac:dyDescent="0.3">
      <c r="A49" s="4">
        <v>22</v>
      </c>
      <c r="E49" s="28"/>
      <c r="F49" s="28"/>
      <c r="G49" s="28"/>
      <c r="H49" s="28"/>
      <c r="I49" s="28"/>
      <c r="J49" s="28"/>
      <c r="K49" s="28"/>
      <c r="L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</row>
    <row r="50" spans="1:127" x14ac:dyDescent="0.3">
      <c r="A50" s="4">
        <v>23</v>
      </c>
      <c r="E50" s="28"/>
      <c r="F50" s="28"/>
      <c r="G50" s="28"/>
      <c r="H50" s="28"/>
      <c r="I50" s="28"/>
      <c r="J50" s="28"/>
      <c r="K50" s="28"/>
      <c r="L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</row>
    <row r="51" spans="1:127" x14ac:dyDescent="0.3">
      <c r="A51" s="4">
        <v>24</v>
      </c>
      <c r="E51" s="28"/>
      <c r="F51" s="28"/>
      <c r="G51" s="28"/>
      <c r="H51" s="28"/>
      <c r="I51" s="28"/>
      <c r="J51" s="28"/>
      <c r="K51" s="28"/>
      <c r="L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</row>
    <row r="52" spans="1:127" x14ac:dyDescent="0.3">
      <c r="A52" s="4">
        <v>25</v>
      </c>
      <c r="E52" s="28"/>
      <c r="F52" s="28"/>
      <c r="G52" s="28"/>
      <c r="H52" s="28"/>
      <c r="I52" s="28"/>
      <c r="J52" s="28"/>
      <c r="K52" s="28"/>
      <c r="L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</row>
    <row r="53" spans="1:127" x14ac:dyDescent="0.3">
      <c r="A53" s="4">
        <v>26</v>
      </c>
      <c r="E53" s="28"/>
      <c r="F53" s="28"/>
      <c r="G53" s="28"/>
      <c r="H53" s="28"/>
      <c r="I53" s="28"/>
      <c r="J53" s="28"/>
      <c r="K53" s="28"/>
      <c r="L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</row>
    <row r="54" spans="1:127" x14ac:dyDescent="0.3">
      <c r="A54" s="4">
        <v>27</v>
      </c>
      <c r="E54" s="28"/>
      <c r="F54" s="28"/>
      <c r="G54" s="28"/>
      <c r="H54" s="28"/>
      <c r="I54" s="28"/>
      <c r="J54" s="28"/>
      <c r="K54" s="28"/>
      <c r="L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</row>
    <row r="55" spans="1:127" x14ac:dyDescent="0.3">
      <c r="A55" s="4">
        <v>28</v>
      </c>
      <c r="E55" s="28"/>
      <c r="F55" s="28"/>
      <c r="G55" s="28"/>
      <c r="H55" s="28"/>
      <c r="I55" s="28"/>
      <c r="J55" s="28"/>
      <c r="K55" s="28"/>
      <c r="L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</row>
    <row r="56" spans="1:127" x14ac:dyDescent="0.3">
      <c r="A56" s="4">
        <v>29</v>
      </c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</row>
    <row r="57" spans="1:127" x14ac:dyDescent="0.3">
      <c r="A57" s="4">
        <v>30</v>
      </c>
      <c r="E57" s="28"/>
      <c r="F57" s="28"/>
      <c r="G57" s="28"/>
      <c r="H57" s="28"/>
      <c r="I57" s="28"/>
      <c r="J57" s="28"/>
      <c r="K57" s="28"/>
      <c r="L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</row>
    <row r="58" spans="1:127" x14ac:dyDescent="0.3">
      <c r="A58" s="4">
        <v>31</v>
      </c>
      <c r="E58" s="28"/>
      <c r="F58" s="28"/>
      <c r="G58" s="28"/>
      <c r="H58" s="28"/>
      <c r="I58" s="28"/>
      <c r="J58" s="28"/>
      <c r="K58" s="28"/>
      <c r="L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</row>
    <row r="59" spans="1:127" x14ac:dyDescent="0.3">
      <c r="A59" s="4">
        <v>32</v>
      </c>
      <c r="E59" s="28"/>
      <c r="F59" s="28"/>
      <c r="G59" s="28"/>
      <c r="H59" s="28"/>
      <c r="I59" s="28"/>
      <c r="J59" s="28"/>
      <c r="K59" s="28"/>
      <c r="L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</row>
    <row r="60" spans="1:127" x14ac:dyDescent="0.3">
      <c r="A60" s="4">
        <v>33</v>
      </c>
      <c r="E60" s="28"/>
      <c r="F60" s="28"/>
      <c r="G60" s="28"/>
      <c r="H60" s="28"/>
      <c r="I60" s="28"/>
      <c r="J60" s="28"/>
      <c r="K60" s="28"/>
      <c r="L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</row>
    <row r="61" spans="1:127" x14ac:dyDescent="0.3">
      <c r="A61" s="4">
        <v>34</v>
      </c>
      <c r="E61" s="28"/>
      <c r="F61" s="28"/>
      <c r="G61" s="28"/>
      <c r="H61" s="28"/>
      <c r="I61" s="28"/>
      <c r="J61" s="28"/>
      <c r="K61" s="28"/>
      <c r="L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</row>
    <row r="62" spans="1:127" x14ac:dyDescent="0.3">
      <c r="A62" s="4">
        <v>35</v>
      </c>
      <c r="E62" s="28"/>
      <c r="F62" s="28"/>
      <c r="G62" s="28"/>
      <c r="H62" s="28"/>
      <c r="I62" s="28"/>
      <c r="J62" s="28"/>
      <c r="K62" s="28"/>
      <c r="L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</row>
    <row r="63" spans="1:127" x14ac:dyDescent="0.3">
      <c r="A63" s="4">
        <v>36</v>
      </c>
      <c r="E63" s="28"/>
      <c r="F63" s="28"/>
      <c r="G63" s="28"/>
      <c r="H63" s="28"/>
      <c r="I63" s="28"/>
      <c r="J63" s="28"/>
      <c r="K63" s="28"/>
      <c r="L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</row>
    <row r="64" spans="1:127" x14ac:dyDescent="0.3">
      <c r="A64" s="4">
        <v>37</v>
      </c>
      <c r="E64" s="28"/>
      <c r="F64" s="28"/>
      <c r="G64" s="28"/>
      <c r="H64" s="28"/>
      <c r="I64" s="28"/>
      <c r="J64" s="28"/>
      <c r="K64" s="28"/>
      <c r="L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</row>
    <row r="65" spans="1:127" x14ac:dyDescent="0.3">
      <c r="A65" s="4">
        <v>38</v>
      </c>
      <c r="E65" s="28"/>
      <c r="F65" s="28"/>
      <c r="G65" s="28"/>
      <c r="H65" s="28"/>
      <c r="I65" s="28"/>
      <c r="J65" s="28"/>
      <c r="K65" s="28"/>
      <c r="L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</row>
    <row r="66" spans="1:127" x14ac:dyDescent="0.3">
      <c r="A66" s="4">
        <v>39</v>
      </c>
      <c r="E66" s="28"/>
      <c r="F66" s="28"/>
      <c r="G66" s="28"/>
      <c r="H66" s="28"/>
      <c r="I66" s="28"/>
      <c r="J66" s="28"/>
      <c r="K66" s="28"/>
      <c r="L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</row>
    <row r="67" spans="1:127" x14ac:dyDescent="0.3">
      <c r="A67" s="4">
        <v>40</v>
      </c>
      <c r="E67" s="28"/>
      <c r="F67" s="28"/>
      <c r="G67" s="28"/>
      <c r="H67" s="28"/>
      <c r="I67" s="28"/>
      <c r="J67" s="28"/>
      <c r="K67" s="28"/>
      <c r="L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</row>
    <row r="68" spans="1:127" x14ac:dyDescent="0.3">
      <c r="A68" s="4">
        <v>41</v>
      </c>
      <c r="E68" s="28"/>
      <c r="F68" s="28"/>
      <c r="G68" s="28"/>
      <c r="H68" s="28"/>
      <c r="I68" s="28"/>
      <c r="J68" s="28"/>
      <c r="K68" s="28"/>
      <c r="L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</row>
    <row r="69" spans="1:127" x14ac:dyDescent="0.3">
      <c r="A69" s="4">
        <v>42</v>
      </c>
      <c r="E69" s="28"/>
      <c r="F69" s="28"/>
      <c r="G69" s="28"/>
      <c r="H69" s="28"/>
      <c r="I69" s="28"/>
      <c r="J69" s="28"/>
      <c r="K69" s="28"/>
      <c r="L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</row>
    <row r="70" spans="1:127" x14ac:dyDescent="0.3">
      <c r="A70" s="4">
        <v>43</v>
      </c>
      <c r="E70" s="28"/>
      <c r="F70" s="28"/>
      <c r="G70" s="28"/>
      <c r="H70" s="28"/>
      <c r="I70" s="28"/>
      <c r="J70" s="28"/>
      <c r="K70" s="28"/>
      <c r="L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</row>
    <row r="71" spans="1:127" x14ac:dyDescent="0.3">
      <c r="A71" s="4">
        <v>44</v>
      </c>
      <c r="E71" s="28"/>
      <c r="F71" s="28"/>
      <c r="G71" s="28"/>
      <c r="H71" s="28"/>
      <c r="I71" s="28"/>
      <c r="J71" s="28"/>
      <c r="K71" s="28"/>
      <c r="L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</row>
    <row r="72" spans="1:127" x14ac:dyDescent="0.3">
      <c r="A72" s="4">
        <v>45</v>
      </c>
      <c r="E72" s="28"/>
      <c r="F72" s="28"/>
      <c r="G72" s="28"/>
      <c r="H72" s="28"/>
      <c r="I72" s="28"/>
      <c r="J72" s="28"/>
      <c r="K72" s="28"/>
      <c r="L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</row>
    <row r="73" spans="1:127" x14ac:dyDescent="0.3">
      <c r="A73" s="4">
        <v>46</v>
      </c>
      <c r="E73" s="28"/>
      <c r="F73" s="28"/>
      <c r="G73" s="28"/>
      <c r="H73" s="28"/>
      <c r="I73" s="28"/>
      <c r="J73" s="28"/>
      <c r="K73" s="28"/>
      <c r="L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</row>
    <row r="74" spans="1:127" x14ac:dyDescent="0.3">
      <c r="A74" s="4">
        <v>47</v>
      </c>
      <c r="E74" s="28"/>
      <c r="F74" s="28"/>
      <c r="G74" s="28"/>
      <c r="H74" s="28"/>
      <c r="I74" s="28"/>
      <c r="J74" s="28"/>
      <c r="K74" s="28"/>
      <c r="L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</row>
    <row r="75" spans="1:127" x14ac:dyDescent="0.3">
      <c r="A75" s="4">
        <v>48</v>
      </c>
      <c r="E75" s="28"/>
      <c r="F75" s="28"/>
      <c r="G75" s="28"/>
      <c r="H75" s="28"/>
      <c r="I75" s="28"/>
      <c r="J75" s="28"/>
      <c r="K75" s="28"/>
      <c r="L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</row>
    <row r="76" spans="1:127" x14ac:dyDescent="0.3">
      <c r="A76" s="4">
        <v>49</v>
      </c>
      <c r="E76" s="28"/>
      <c r="F76" s="28"/>
      <c r="G76" s="28"/>
      <c r="H76" s="28"/>
      <c r="I76" s="28"/>
      <c r="J76" s="28"/>
      <c r="K76" s="28"/>
      <c r="L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</row>
    <row r="77" spans="1:127" x14ac:dyDescent="0.3">
      <c r="A77" s="4">
        <v>50</v>
      </c>
      <c r="E77" s="28"/>
      <c r="F77" s="28"/>
      <c r="G77" s="28"/>
      <c r="H77" s="28"/>
      <c r="I77" s="28"/>
      <c r="J77" s="28"/>
      <c r="K77" s="28"/>
      <c r="L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</row>
    <row r="78" spans="1:127" x14ac:dyDescent="0.3">
      <c r="A78" s="4">
        <v>51</v>
      </c>
      <c r="E78" s="28"/>
      <c r="F78" s="28"/>
      <c r="G78" s="28"/>
      <c r="H78" s="28"/>
      <c r="I78" s="28"/>
      <c r="J78" s="28"/>
      <c r="K78" s="28"/>
      <c r="L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</row>
    <row r="79" spans="1:127" x14ac:dyDescent="0.3">
      <c r="A79" s="4">
        <v>52</v>
      </c>
      <c r="E79" s="28"/>
      <c r="F79" s="28"/>
      <c r="G79" s="28"/>
      <c r="H79" s="28"/>
      <c r="I79" s="28"/>
      <c r="J79" s="28"/>
      <c r="K79" s="28"/>
      <c r="L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</row>
    <row r="80" spans="1:127" x14ac:dyDescent="0.3">
      <c r="A80" s="4">
        <v>53</v>
      </c>
      <c r="E80" s="28"/>
      <c r="F80" s="28"/>
      <c r="G80" s="28"/>
      <c r="H80" s="28"/>
      <c r="I80" s="28"/>
      <c r="J80" s="28"/>
      <c r="K80" s="28"/>
      <c r="L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</row>
    <row r="81" spans="1:127" x14ac:dyDescent="0.3">
      <c r="A81" s="4">
        <v>54</v>
      </c>
      <c r="E81" s="28"/>
      <c r="F81" s="28"/>
      <c r="G81" s="28"/>
      <c r="H81" s="28"/>
      <c r="I81" s="28"/>
      <c r="J81" s="28"/>
      <c r="K81" s="28"/>
      <c r="L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</row>
    <row r="82" spans="1:127" x14ac:dyDescent="0.3">
      <c r="A82" s="4">
        <v>55</v>
      </c>
      <c r="E82" s="28"/>
      <c r="F82" s="28"/>
      <c r="G82" s="28"/>
      <c r="H82" s="28"/>
      <c r="I82" s="28"/>
      <c r="J82" s="28"/>
      <c r="K82" s="28"/>
      <c r="L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</row>
    <row r="83" spans="1:127" x14ac:dyDescent="0.3">
      <c r="A83" s="4">
        <v>56</v>
      </c>
      <c r="E83" s="28"/>
      <c r="F83" s="28"/>
      <c r="G83" s="28"/>
      <c r="H83" s="28"/>
      <c r="I83" s="28"/>
      <c r="J83" s="28"/>
      <c r="K83" s="28"/>
      <c r="L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</row>
    <row r="84" spans="1:127" x14ac:dyDescent="0.3">
      <c r="A84" s="4">
        <v>57</v>
      </c>
      <c r="E84" s="28"/>
      <c r="F84" s="28"/>
      <c r="G84" s="28"/>
      <c r="H84" s="28"/>
      <c r="I84" s="28"/>
      <c r="J84" s="28"/>
      <c r="K84" s="28"/>
      <c r="L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</row>
    <row r="85" spans="1:127" x14ac:dyDescent="0.3">
      <c r="A85" s="4">
        <v>58</v>
      </c>
      <c r="E85" s="28"/>
      <c r="F85" s="28"/>
      <c r="G85" s="28"/>
      <c r="H85" s="28"/>
      <c r="I85" s="28"/>
      <c r="J85" s="28"/>
      <c r="K85" s="28"/>
      <c r="L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</row>
    <row r="86" spans="1:127" x14ac:dyDescent="0.3">
      <c r="A86" s="4">
        <v>59</v>
      </c>
      <c r="E86" s="28"/>
      <c r="F86" s="28"/>
      <c r="G86" s="28"/>
      <c r="H86" s="28"/>
      <c r="I86" s="28"/>
      <c r="J86" s="28"/>
      <c r="K86" s="28"/>
      <c r="L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</row>
    <row r="87" spans="1:127" x14ac:dyDescent="0.3">
      <c r="A87" s="4">
        <v>60</v>
      </c>
      <c r="E87" s="28"/>
      <c r="F87" s="28"/>
      <c r="G87" s="28"/>
      <c r="H87" s="28"/>
      <c r="I87" s="28"/>
      <c r="J87" s="28"/>
      <c r="K87" s="28"/>
      <c r="L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</row>
    <row r="88" spans="1:127" x14ac:dyDescent="0.3">
      <c r="A88" s="4">
        <v>61</v>
      </c>
      <c r="E88" s="28"/>
      <c r="F88" s="28"/>
      <c r="G88" s="28"/>
      <c r="H88" s="28"/>
      <c r="I88" s="28"/>
      <c r="J88" s="28"/>
      <c r="K88" s="28"/>
      <c r="L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</row>
    <row r="89" spans="1:127" x14ac:dyDescent="0.3">
      <c r="A89" s="4">
        <v>62</v>
      </c>
      <c r="E89" s="28"/>
      <c r="F89" s="28"/>
      <c r="G89" s="28"/>
      <c r="H89" s="28"/>
      <c r="I89" s="28"/>
      <c r="J89" s="28"/>
      <c r="K89" s="28"/>
      <c r="L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</row>
    <row r="90" spans="1:127" x14ac:dyDescent="0.3">
      <c r="A90" s="4">
        <v>63</v>
      </c>
      <c r="E90" s="28"/>
      <c r="F90" s="28"/>
      <c r="G90" s="28"/>
      <c r="H90" s="28"/>
      <c r="I90" s="28"/>
      <c r="J90" s="28"/>
      <c r="K90" s="28"/>
      <c r="L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</row>
    <row r="91" spans="1:127" x14ac:dyDescent="0.3">
      <c r="A91" s="4">
        <v>64</v>
      </c>
      <c r="E91" s="28"/>
      <c r="F91" s="28"/>
      <c r="G91" s="28"/>
      <c r="H91" s="28"/>
      <c r="I91" s="28"/>
      <c r="J91" s="28"/>
      <c r="K91" s="28"/>
      <c r="L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</row>
    <row r="92" spans="1:127" x14ac:dyDescent="0.3">
      <c r="A92" s="4">
        <v>65</v>
      </c>
      <c r="E92" s="28"/>
      <c r="F92" s="28"/>
      <c r="G92" s="28"/>
      <c r="H92" s="28"/>
      <c r="I92" s="28"/>
      <c r="J92" s="28"/>
      <c r="K92" s="28"/>
      <c r="L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</row>
    <row r="93" spans="1:127" x14ac:dyDescent="0.3">
      <c r="A93" s="4">
        <v>66</v>
      </c>
      <c r="E93" s="28"/>
      <c r="F93" s="28"/>
      <c r="G93" s="28"/>
      <c r="H93" s="28"/>
      <c r="I93" s="28"/>
      <c r="J93" s="28"/>
      <c r="K93" s="28"/>
      <c r="L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</row>
    <row r="94" spans="1:127" x14ac:dyDescent="0.3">
      <c r="A94" s="4">
        <v>67</v>
      </c>
      <c r="E94" s="28"/>
      <c r="F94" s="28"/>
      <c r="G94" s="28"/>
      <c r="H94" s="28"/>
      <c r="I94" s="28"/>
      <c r="J94" s="28"/>
      <c r="K94" s="28"/>
      <c r="L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</row>
    <row r="95" spans="1:127" x14ac:dyDescent="0.3">
      <c r="A95" s="4">
        <v>68</v>
      </c>
      <c r="E95" s="28"/>
      <c r="F95" s="28"/>
      <c r="G95" s="28"/>
      <c r="H95" s="28"/>
      <c r="I95" s="28"/>
      <c r="J95" s="28"/>
      <c r="K95" s="28"/>
      <c r="L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</row>
    <row r="96" spans="1:127" x14ac:dyDescent="0.3">
      <c r="A96" s="4">
        <v>69</v>
      </c>
      <c r="E96" s="28"/>
      <c r="F96" s="28"/>
      <c r="G96" s="28"/>
      <c r="H96" s="28"/>
      <c r="I96" s="28"/>
      <c r="J96" s="28"/>
      <c r="K96" s="28"/>
      <c r="L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</row>
    <row r="97" spans="1:127" x14ac:dyDescent="0.3">
      <c r="A97" s="4">
        <v>70</v>
      </c>
      <c r="E97" s="28"/>
      <c r="F97" s="28"/>
      <c r="G97" s="28"/>
      <c r="H97" s="28"/>
      <c r="I97" s="28"/>
      <c r="J97" s="28"/>
      <c r="K97" s="28"/>
      <c r="L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</row>
    <row r="98" spans="1:127" x14ac:dyDescent="0.3">
      <c r="A98" s="4">
        <v>71</v>
      </c>
      <c r="E98" s="28"/>
      <c r="F98" s="28"/>
      <c r="G98" s="28"/>
      <c r="H98" s="28"/>
      <c r="I98" s="28"/>
      <c r="J98" s="28"/>
      <c r="K98" s="28"/>
      <c r="L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</row>
    <row r="99" spans="1:127" x14ac:dyDescent="0.3">
      <c r="A99" s="4">
        <v>72</v>
      </c>
      <c r="E99" s="28"/>
      <c r="F99" s="28"/>
      <c r="G99" s="28"/>
      <c r="H99" s="28"/>
      <c r="I99" s="28"/>
      <c r="J99" s="28"/>
      <c r="K99" s="28"/>
      <c r="L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</row>
    <row r="100" spans="1:127" x14ac:dyDescent="0.3">
      <c r="A100" s="4">
        <v>73</v>
      </c>
      <c r="E100" s="28"/>
      <c r="F100" s="28"/>
      <c r="G100" s="28"/>
      <c r="H100" s="28"/>
      <c r="I100" s="28"/>
      <c r="J100" s="28"/>
      <c r="K100" s="28"/>
      <c r="L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</row>
    <row r="101" spans="1:127" x14ac:dyDescent="0.3">
      <c r="A101" s="4">
        <v>74</v>
      </c>
      <c r="E101" s="28"/>
      <c r="F101" s="28"/>
      <c r="G101" s="28"/>
      <c r="H101" s="28"/>
      <c r="I101" s="28"/>
      <c r="J101" s="28"/>
      <c r="K101" s="28"/>
      <c r="L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</row>
    <row r="102" spans="1:127" x14ac:dyDescent="0.3">
      <c r="A102" s="4">
        <v>75</v>
      </c>
      <c r="E102" s="28"/>
      <c r="F102" s="28"/>
      <c r="G102" s="28"/>
      <c r="H102" s="28"/>
      <c r="I102" s="28"/>
      <c r="J102" s="28"/>
      <c r="K102" s="28"/>
      <c r="L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</row>
    <row r="103" spans="1:127" x14ac:dyDescent="0.3">
      <c r="A103" s="4">
        <v>76</v>
      </c>
      <c r="E103" s="28"/>
      <c r="F103" s="28"/>
      <c r="G103" s="28"/>
      <c r="H103" s="28"/>
      <c r="I103" s="28"/>
      <c r="J103" s="28"/>
      <c r="K103" s="28"/>
      <c r="L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</row>
    <row r="104" spans="1:127" x14ac:dyDescent="0.3">
      <c r="A104" s="4">
        <v>77</v>
      </c>
      <c r="E104" s="28"/>
      <c r="F104" s="28"/>
      <c r="G104" s="28"/>
      <c r="H104" s="28"/>
      <c r="I104" s="28"/>
      <c r="J104" s="28"/>
      <c r="K104" s="28"/>
      <c r="L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</row>
    <row r="105" spans="1:127" x14ac:dyDescent="0.3">
      <c r="A105" s="4">
        <v>78</v>
      </c>
      <c r="E105" s="28"/>
      <c r="F105" s="28"/>
      <c r="G105" s="28"/>
      <c r="H105" s="28"/>
      <c r="I105" s="28"/>
      <c r="J105" s="28"/>
      <c r="K105" s="28"/>
      <c r="L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</row>
    <row r="106" spans="1:127" x14ac:dyDescent="0.3">
      <c r="A106" s="4">
        <v>79</v>
      </c>
      <c r="E106" s="28"/>
      <c r="F106" s="28"/>
      <c r="G106" s="28"/>
      <c r="H106" s="28"/>
      <c r="I106" s="28"/>
      <c r="J106" s="28"/>
      <c r="K106" s="28"/>
      <c r="L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</row>
    <row r="107" spans="1:127" x14ac:dyDescent="0.3">
      <c r="A107" s="4">
        <v>80</v>
      </c>
      <c r="E107" s="28"/>
      <c r="F107" s="28"/>
      <c r="G107" s="28"/>
      <c r="H107" s="28"/>
      <c r="I107" s="28"/>
      <c r="J107" s="28"/>
      <c r="K107" s="28"/>
      <c r="L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</row>
    <row r="108" spans="1:127" x14ac:dyDescent="0.3">
      <c r="A108" s="4">
        <v>81</v>
      </c>
      <c r="E108" s="28"/>
      <c r="F108" s="28"/>
      <c r="G108" s="28"/>
      <c r="H108" s="28"/>
      <c r="I108" s="28"/>
      <c r="J108" s="28"/>
      <c r="K108" s="28"/>
      <c r="L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</row>
    <row r="109" spans="1:127" x14ac:dyDescent="0.3">
      <c r="A109" s="4">
        <v>82</v>
      </c>
      <c r="E109" s="28"/>
      <c r="F109" s="28"/>
      <c r="G109" s="28"/>
      <c r="H109" s="28"/>
      <c r="I109" s="28"/>
      <c r="J109" s="28"/>
      <c r="K109" s="28"/>
      <c r="L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</row>
    <row r="110" spans="1:127" x14ac:dyDescent="0.3">
      <c r="A110" s="4">
        <v>83</v>
      </c>
      <c r="E110" s="28"/>
      <c r="F110" s="28"/>
      <c r="G110" s="28"/>
      <c r="H110" s="28"/>
      <c r="I110" s="28"/>
      <c r="J110" s="28"/>
      <c r="K110" s="28"/>
      <c r="L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</row>
    <row r="111" spans="1:127" x14ac:dyDescent="0.3">
      <c r="A111" s="4">
        <v>84</v>
      </c>
      <c r="E111" s="28"/>
      <c r="F111" s="28"/>
      <c r="G111" s="28"/>
      <c r="H111" s="28"/>
      <c r="I111" s="28"/>
      <c r="J111" s="28"/>
      <c r="K111" s="28"/>
      <c r="L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44"/>
      <c r="DI111" s="44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</row>
    <row r="112" spans="1:127" x14ac:dyDescent="0.3">
      <c r="A112" s="4">
        <v>85</v>
      </c>
      <c r="E112" s="28"/>
      <c r="F112" s="28"/>
      <c r="G112" s="28"/>
      <c r="H112" s="28"/>
      <c r="I112" s="28"/>
      <c r="J112" s="28"/>
      <c r="K112" s="28"/>
      <c r="L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44"/>
      <c r="DI112" s="44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</row>
    <row r="113" spans="1:127" x14ac:dyDescent="0.3">
      <c r="A113" s="4">
        <v>86</v>
      </c>
      <c r="E113" s="28"/>
      <c r="F113" s="28"/>
      <c r="G113" s="28"/>
      <c r="H113" s="28"/>
      <c r="I113" s="28"/>
      <c r="J113" s="28"/>
      <c r="K113" s="28"/>
      <c r="L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44"/>
      <c r="DI113" s="44"/>
      <c r="DJ113" s="44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</row>
    <row r="114" spans="1:127" x14ac:dyDescent="0.3">
      <c r="A114" s="4">
        <v>87</v>
      </c>
      <c r="E114" s="28"/>
      <c r="F114" s="28"/>
      <c r="G114" s="28"/>
      <c r="H114" s="28"/>
      <c r="I114" s="28"/>
      <c r="J114" s="28"/>
      <c r="K114" s="28"/>
      <c r="L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44"/>
      <c r="DI114" s="44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</row>
    <row r="115" spans="1:127" x14ac:dyDescent="0.3">
      <c r="A115" s="4">
        <v>88</v>
      </c>
      <c r="E115" s="28"/>
      <c r="F115" s="28"/>
      <c r="G115" s="28"/>
      <c r="H115" s="28"/>
      <c r="I115" s="28"/>
      <c r="J115" s="28"/>
      <c r="K115" s="28"/>
      <c r="L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44"/>
      <c r="DI115" s="44"/>
      <c r="DJ115" s="44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</row>
    <row r="116" spans="1:127" x14ac:dyDescent="0.3">
      <c r="A116" s="4">
        <v>89</v>
      </c>
      <c r="E116" s="28"/>
      <c r="F116" s="28"/>
      <c r="G116" s="28"/>
      <c r="H116" s="28"/>
      <c r="I116" s="28"/>
      <c r="J116" s="28"/>
      <c r="K116" s="28"/>
      <c r="L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</row>
    <row r="117" spans="1:127" x14ac:dyDescent="0.3">
      <c r="A117" s="4">
        <v>90</v>
      </c>
      <c r="E117" s="28"/>
      <c r="F117" s="28"/>
      <c r="G117" s="28"/>
      <c r="H117" s="28"/>
      <c r="I117" s="28"/>
      <c r="J117" s="28"/>
      <c r="K117" s="28"/>
      <c r="L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</row>
    <row r="118" spans="1:127" x14ac:dyDescent="0.3">
      <c r="A118" s="4">
        <v>91</v>
      </c>
      <c r="E118" s="28"/>
      <c r="F118" s="28"/>
      <c r="G118" s="28"/>
      <c r="H118" s="28"/>
      <c r="I118" s="28"/>
      <c r="J118" s="28"/>
      <c r="K118" s="28"/>
      <c r="L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</row>
    <row r="119" spans="1:127" x14ac:dyDescent="0.3">
      <c r="A119" s="4">
        <v>92</v>
      </c>
      <c r="E119" s="28"/>
      <c r="F119" s="28"/>
      <c r="G119" s="28"/>
      <c r="H119" s="28"/>
      <c r="I119" s="28"/>
      <c r="J119" s="28"/>
      <c r="K119" s="28"/>
      <c r="L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44"/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</row>
    <row r="120" spans="1:127" x14ac:dyDescent="0.3">
      <c r="A120" s="4">
        <v>93</v>
      </c>
      <c r="E120" s="28"/>
      <c r="F120" s="28"/>
      <c r="G120" s="28"/>
      <c r="H120" s="28"/>
      <c r="I120" s="28"/>
      <c r="J120" s="28"/>
      <c r="K120" s="28"/>
      <c r="L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44"/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</row>
    <row r="121" spans="1:127" x14ac:dyDescent="0.3">
      <c r="A121" s="4">
        <v>94</v>
      </c>
      <c r="E121" s="28"/>
      <c r="F121" s="28"/>
      <c r="G121" s="28"/>
      <c r="H121" s="28"/>
      <c r="I121" s="28"/>
      <c r="J121" s="28"/>
      <c r="K121" s="28"/>
      <c r="L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44"/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</row>
    <row r="122" spans="1:127" x14ac:dyDescent="0.3">
      <c r="A122" s="4">
        <v>95</v>
      </c>
      <c r="E122" s="28"/>
      <c r="F122" s="28"/>
      <c r="G122" s="28"/>
      <c r="H122" s="28"/>
      <c r="I122" s="28"/>
      <c r="J122" s="28"/>
      <c r="K122" s="28"/>
      <c r="L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44"/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</row>
    <row r="123" spans="1:127" x14ac:dyDescent="0.3">
      <c r="A123" s="4">
        <v>96</v>
      </c>
      <c r="E123" s="28"/>
      <c r="F123" s="28"/>
      <c r="G123" s="28"/>
      <c r="H123" s="28"/>
      <c r="I123" s="28"/>
      <c r="J123" s="28"/>
      <c r="K123" s="28"/>
      <c r="L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</row>
    <row r="124" spans="1:127" x14ac:dyDescent="0.3">
      <c r="A124" s="4">
        <v>97</v>
      </c>
      <c r="E124" s="28"/>
      <c r="F124" s="28"/>
      <c r="G124" s="28"/>
      <c r="H124" s="28"/>
      <c r="I124" s="28"/>
      <c r="J124" s="28"/>
      <c r="K124" s="28"/>
      <c r="L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</row>
    <row r="125" spans="1:127" x14ac:dyDescent="0.3">
      <c r="A125" s="4">
        <v>98</v>
      </c>
      <c r="E125" s="28"/>
      <c r="F125" s="28"/>
      <c r="G125" s="28"/>
      <c r="H125" s="28"/>
      <c r="I125" s="28"/>
      <c r="J125" s="28"/>
      <c r="K125" s="28"/>
      <c r="L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</row>
    <row r="126" spans="1:127" x14ac:dyDescent="0.3">
      <c r="A126" s="4">
        <v>99</v>
      </c>
      <c r="E126" s="28"/>
      <c r="F126" s="28"/>
      <c r="G126" s="28"/>
      <c r="H126" s="28"/>
      <c r="I126" s="28"/>
      <c r="J126" s="28"/>
      <c r="K126" s="28"/>
      <c r="L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44"/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</row>
    <row r="127" spans="1:127" x14ac:dyDescent="0.3">
      <c r="A127" s="4">
        <v>100</v>
      </c>
      <c r="E127" s="28"/>
      <c r="F127" s="28"/>
      <c r="G127" s="28"/>
      <c r="H127" s="28"/>
      <c r="I127" s="28"/>
      <c r="J127" s="28"/>
      <c r="K127" s="28"/>
      <c r="L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</row>
    <row r="128" spans="1:127" x14ac:dyDescent="0.3">
      <c r="A128" s="4">
        <v>101</v>
      </c>
      <c r="E128" s="28"/>
      <c r="F128" s="28"/>
      <c r="G128" s="28"/>
      <c r="H128" s="28"/>
      <c r="I128" s="28"/>
      <c r="J128" s="28"/>
      <c r="K128" s="28"/>
      <c r="L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</row>
    <row r="129" spans="1:127" x14ac:dyDescent="0.3">
      <c r="A129" s="4">
        <v>102</v>
      </c>
      <c r="E129" s="28"/>
      <c r="F129" s="28"/>
      <c r="G129" s="28"/>
      <c r="H129" s="28"/>
      <c r="I129" s="28"/>
      <c r="J129" s="28"/>
      <c r="K129" s="28"/>
      <c r="L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44"/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</row>
    <row r="130" spans="1:127" x14ac:dyDescent="0.3">
      <c r="A130" s="4">
        <v>103</v>
      </c>
      <c r="E130" s="28"/>
      <c r="F130" s="28"/>
      <c r="G130" s="28"/>
      <c r="H130" s="28"/>
      <c r="I130" s="28"/>
      <c r="J130" s="28"/>
      <c r="K130" s="28"/>
      <c r="L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</row>
    <row r="131" spans="1:127" x14ac:dyDescent="0.3">
      <c r="A131" s="4">
        <v>104</v>
      </c>
      <c r="E131" s="28"/>
      <c r="F131" s="28"/>
      <c r="G131" s="28"/>
      <c r="H131" s="28"/>
      <c r="I131" s="28"/>
      <c r="J131" s="28"/>
      <c r="K131" s="28"/>
      <c r="L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</row>
    <row r="132" spans="1:127" x14ac:dyDescent="0.3">
      <c r="A132" s="4">
        <v>105</v>
      </c>
      <c r="E132" s="28"/>
      <c r="F132" s="28"/>
      <c r="G132" s="28"/>
      <c r="H132" s="28"/>
      <c r="I132" s="28"/>
      <c r="J132" s="28"/>
      <c r="K132" s="28"/>
      <c r="L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44"/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</row>
    <row r="133" spans="1:127" x14ac:dyDescent="0.3">
      <c r="A133" s="4">
        <v>106</v>
      </c>
      <c r="E133" s="28"/>
      <c r="F133" s="28"/>
      <c r="G133" s="28"/>
      <c r="H133" s="28"/>
      <c r="I133" s="28"/>
      <c r="J133" s="28"/>
      <c r="K133" s="28"/>
      <c r="L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44"/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</row>
    <row r="134" spans="1:127" x14ac:dyDescent="0.3">
      <c r="A134" s="4">
        <v>107</v>
      </c>
      <c r="E134" s="28"/>
      <c r="F134" s="28"/>
      <c r="G134" s="28"/>
      <c r="H134" s="28"/>
      <c r="I134" s="28"/>
      <c r="J134" s="28"/>
      <c r="K134" s="28"/>
      <c r="L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</row>
    <row r="135" spans="1:127" x14ac:dyDescent="0.3">
      <c r="A135" s="4">
        <v>108</v>
      </c>
      <c r="E135" s="28"/>
      <c r="F135" s="28"/>
      <c r="G135" s="28"/>
      <c r="H135" s="28"/>
      <c r="I135" s="28"/>
      <c r="J135" s="28"/>
      <c r="K135" s="28"/>
      <c r="L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44"/>
      <c r="DI135" s="44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</row>
    <row r="136" spans="1:127" x14ac:dyDescent="0.3">
      <c r="A136" s="4">
        <v>109</v>
      </c>
      <c r="E136" s="28"/>
      <c r="F136" s="28"/>
      <c r="G136" s="28"/>
      <c r="H136" s="28"/>
      <c r="I136" s="28"/>
      <c r="J136" s="28"/>
      <c r="K136" s="28"/>
      <c r="L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44"/>
      <c r="DI136" s="44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</row>
    <row r="137" spans="1:127" x14ac:dyDescent="0.3">
      <c r="A137" s="4">
        <v>110</v>
      </c>
      <c r="E137" s="28"/>
      <c r="F137" s="28"/>
      <c r="G137" s="28"/>
      <c r="H137" s="28"/>
      <c r="I137" s="28"/>
      <c r="J137" s="28"/>
      <c r="K137" s="28"/>
      <c r="L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</row>
    <row r="138" spans="1:127" x14ac:dyDescent="0.3">
      <c r="A138" s="4">
        <v>111</v>
      </c>
      <c r="E138" s="28"/>
      <c r="F138" s="28"/>
      <c r="G138" s="28"/>
      <c r="H138" s="28"/>
      <c r="I138" s="28"/>
      <c r="J138" s="28"/>
      <c r="K138" s="28"/>
      <c r="L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44"/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</row>
    <row r="139" spans="1:127" x14ac:dyDescent="0.3">
      <c r="A139" s="4">
        <v>112</v>
      </c>
      <c r="E139" s="28"/>
      <c r="F139" s="28"/>
      <c r="G139" s="28"/>
      <c r="H139" s="28"/>
      <c r="I139" s="28"/>
      <c r="J139" s="28"/>
      <c r="K139" s="28"/>
      <c r="L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</row>
    <row r="140" spans="1:127" x14ac:dyDescent="0.3">
      <c r="A140" s="4">
        <v>113</v>
      </c>
      <c r="E140" s="28"/>
      <c r="F140" s="28"/>
      <c r="G140" s="28"/>
      <c r="H140" s="28"/>
      <c r="I140" s="28"/>
      <c r="J140" s="28"/>
      <c r="K140" s="28"/>
      <c r="L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44"/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</row>
    <row r="141" spans="1:127" x14ac:dyDescent="0.3">
      <c r="A141" s="4">
        <v>114</v>
      </c>
      <c r="E141" s="28"/>
      <c r="F141" s="28"/>
      <c r="G141" s="28"/>
      <c r="H141" s="28"/>
      <c r="I141" s="28"/>
      <c r="J141" s="28"/>
      <c r="K141" s="28"/>
      <c r="L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44"/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</row>
    <row r="142" spans="1:127" x14ac:dyDescent="0.3">
      <c r="A142" s="4">
        <v>115</v>
      </c>
      <c r="E142" s="28"/>
      <c r="F142" s="28"/>
      <c r="G142" s="28"/>
      <c r="H142" s="28"/>
      <c r="I142" s="28"/>
      <c r="J142" s="28"/>
      <c r="K142" s="28"/>
      <c r="L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44"/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</row>
    <row r="143" spans="1:127" x14ac:dyDescent="0.3">
      <c r="A143" s="4">
        <v>116</v>
      </c>
      <c r="E143" s="28"/>
      <c r="F143" s="28"/>
      <c r="G143" s="28"/>
      <c r="H143" s="28"/>
      <c r="I143" s="28"/>
      <c r="J143" s="28"/>
      <c r="K143" s="28"/>
      <c r="L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44"/>
      <c r="DI143" s="44"/>
      <c r="DJ143" s="44"/>
      <c r="DK143" s="44"/>
      <c r="DL143" s="44"/>
      <c r="DM143" s="44"/>
      <c r="DN143" s="44"/>
      <c r="DO143" s="44"/>
      <c r="DP143" s="44"/>
      <c r="DQ143" s="44"/>
      <c r="DR143" s="44"/>
      <c r="DS143" s="44"/>
      <c r="DT143" s="44"/>
      <c r="DU143" s="44"/>
      <c r="DV143" s="44"/>
      <c r="DW143" s="44"/>
    </row>
    <row r="144" spans="1:127" x14ac:dyDescent="0.3">
      <c r="A144" s="4">
        <v>117</v>
      </c>
      <c r="E144" s="28"/>
      <c r="F144" s="28"/>
      <c r="G144" s="28"/>
      <c r="H144" s="28"/>
      <c r="I144" s="28"/>
      <c r="J144" s="28"/>
      <c r="K144" s="28"/>
      <c r="L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44"/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</row>
    <row r="145" spans="1:127" x14ac:dyDescent="0.3">
      <c r="A145" s="4">
        <v>118</v>
      </c>
      <c r="E145" s="28"/>
      <c r="F145" s="28"/>
      <c r="G145" s="28"/>
      <c r="H145" s="28"/>
      <c r="I145" s="28"/>
      <c r="J145" s="28"/>
      <c r="K145" s="28"/>
      <c r="L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</row>
    <row r="146" spans="1:127" x14ac:dyDescent="0.3">
      <c r="A146" s="4">
        <v>119</v>
      </c>
      <c r="E146" s="28"/>
      <c r="F146" s="28"/>
      <c r="G146" s="28"/>
      <c r="H146" s="28"/>
      <c r="I146" s="28"/>
      <c r="J146" s="28"/>
      <c r="K146" s="28"/>
      <c r="L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44"/>
      <c r="DI146" s="44"/>
      <c r="DJ146" s="44"/>
      <c r="DK146" s="44"/>
      <c r="DL146" s="44"/>
      <c r="DM146" s="44"/>
      <c r="DN146" s="44"/>
      <c r="DO146" s="44"/>
      <c r="DP146" s="44"/>
      <c r="DQ146" s="44"/>
      <c r="DR146" s="44"/>
      <c r="DS146" s="44"/>
      <c r="DT146" s="44"/>
      <c r="DU146" s="44"/>
      <c r="DV146" s="44"/>
      <c r="DW146" s="44"/>
    </row>
    <row r="147" spans="1:127" x14ac:dyDescent="0.3">
      <c r="A147" s="4">
        <v>120</v>
      </c>
      <c r="E147" s="28"/>
      <c r="F147" s="28"/>
      <c r="G147" s="28"/>
      <c r="H147" s="28"/>
      <c r="I147" s="28"/>
      <c r="J147" s="28"/>
      <c r="K147" s="28"/>
      <c r="L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</row>
    <row r="148" spans="1:127" x14ac:dyDescent="0.3">
      <c r="A148" s="4">
        <v>121</v>
      </c>
      <c r="E148" s="28"/>
      <c r="F148" s="28"/>
      <c r="G148" s="28"/>
      <c r="H148" s="28"/>
      <c r="I148" s="28"/>
      <c r="J148" s="28"/>
      <c r="K148" s="28"/>
      <c r="L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</row>
    <row r="149" spans="1:127" x14ac:dyDescent="0.3">
      <c r="A149" s="4">
        <v>122</v>
      </c>
      <c r="E149" s="28"/>
      <c r="F149" s="28"/>
      <c r="G149" s="28"/>
      <c r="H149" s="28"/>
      <c r="I149" s="28"/>
      <c r="J149" s="28"/>
      <c r="K149" s="28"/>
      <c r="L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</row>
    <row r="150" spans="1:127" x14ac:dyDescent="0.3">
      <c r="A150" s="4">
        <v>123</v>
      </c>
      <c r="E150" s="28"/>
      <c r="F150" s="28"/>
      <c r="G150" s="28"/>
      <c r="H150" s="28"/>
      <c r="I150" s="28"/>
      <c r="J150" s="28"/>
      <c r="K150" s="28"/>
      <c r="L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44"/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</row>
    <row r="151" spans="1:127" x14ac:dyDescent="0.3">
      <c r="A151" s="4">
        <v>124</v>
      </c>
      <c r="E151" s="28"/>
      <c r="F151" s="28"/>
      <c r="G151" s="28"/>
      <c r="H151" s="28"/>
      <c r="I151" s="28"/>
      <c r="J151" s="28"/>
      <c r="K151" s="28"/>
      <c r="L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44"/>
      <c r="DI151" s="44"/>
      <c r="DJ151" s="44"/>
      <c r="DK151" s="44"/>
      <c r="DL151" s="44"/>
      <c r="DM151" s="44"/>
      <c r="DN151" s="44"/>
      <c r="DO151" s="44"/>
      <c r="DP151" s="44"/>
      <c r="DQ151" s="44"/>
      <c r="DR151" s="44"/>
      <c r="DS151" s="44"/>
      <c r="DT151" s="44"/>
      <c r="DU151" s="44"/>
      <c r="DV151" s="44"/>
      <c r="DW151" s="44"/>
    </row>
    <row r="152" spans="1:127" x14ac:dyDescent="0.3">
      <c r="A152" s="4">
        <v>125</v>
      </c>
      <c r="E152" s="28"/>
      <c r="F152" s="28"/>
      <c r="G152" s="28"/>
      <c r="H152" s="28"/>
      <c r="I152" s="28"/>
      <c r="J152" s="28"/>
      <c r="K152" s="28"/>
      <c r="L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</row>
    <row r="153" spans="1:127" x14ac:dyDescent="0.3">
      <c r="A153" s="4">
        <v>126</v>
      </c>
      <c r="E153" s="28"/>
      <c r="F153" s="28"/>
      <c r="G153" s="28"/>
      <c r="H153" s="28"/>
      <c r="I153" s="28"/>
      <c r="J153" s="28"/>
      <c r="K153" s="28"/>
      <c r="L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44"/>
      <c r="DI153" s="4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</row>
    <row r="154" spans="1:127" x14ac:dyDescent="0.3">
      <c r="A154" s="4">
        <v>127</v>
      </c>
      <c r="E154" s="28"/>
      <c r="F154" s="28"/>
      <c r="G154" s="28"/>
      <c r="H154" s="28"/>
      <c r="I154" s="28"/>
      <c r="J154" s="28"/>
      <c r="K154" s="28"/>
      <c r="L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</row>
    <row r="155" spans="1:127" x14ac:dyDescent="0.3">
      <c r="A155" s="4">
        <v>128</v>
      </c>
      <c r="E155" s="28"/>
      <c r="F155" s="28"/>
      <c r="G155" s="28"/>
      <c r="H155" s="28"/>
      <c r="I155" s="28"/>
      <c r="J155" s="28"/>
      <c r="K155" s="28"/>
      <c r="L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44"/>
      <c r="DI155" s="4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</row>
    <row r="156" spans="1:127" x14ac:dyDescent="0.3">
      <c r="A156" s="4">
        <v>129</v>
      </c>
      <c r="E156" s="28"/>
      <c r="F156" s="28"/>
      <c r="G156" s="28"/>
      <c r="H156" s="28"/>
      <c r="I156" s="28"/>
      <c r="J156" s="28"/>
      <c r="K156" s="28"/>
      <c r="L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44"/>
      <c r="DI156" s="44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</row>
    <row r="157" spans="1:127" x14ac:dyDescent="0.3">
      <c r="A157" s="4">
        <v>130</v>
      </c>
      <c r="E157" s="28"/>
      <c r="F157" s="28"/>
      <c r="G157" s="28"/>
      <c r="H157" s="28"/>
      <c r="I157" s="28"/>
      <c r="J157" s="28"/>
      <c r="K157" s="28"/>
      <c r="L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44"/>
      <c r="DI157" s="44"/>
      <c r="DJ157" s="44"/>
      <c r="DK157" s="44"/>
      <c r="DL157" s="44"/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</row>
    <row r="158" spans="1:127" x14ac:dyDescent="0.3">
      <c r="A158" s="4">
        <v>131</v>
      </c>
      <c r="E158" s="28"/>
      <c r="F158" s="28"/>
      <c r="G158" s="28"/>
      <c r="H158" s="28"/>
      <c r="I158" s="28"/>
      <c r="J158" s="28"/>
      <c r="K158" s="28"/>
      <c r="L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44"/>
      <c r="DI158" s="44"/>
      <c r="DJ158" s="44"/>
      <c r="DK158" s="44"/>
      <c r="DL158" s="44"/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</row>
    <row r="159" spans="1:127" x14ac:dyDescent="0.3">
      <c r="A159" s="4">
        <v>132</v>
      </c>
      <c r="E159" s="28"/>
      <c r="F159" s="28"/>
      <c r="G159" s="28"/>
      <c r="H159" s="28"/>
      <c r="I159" s="28"/>
      <c r="J159" s="28"/>
      <c r="K159" s="28"/>
      <c r="L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44"/>
      <c r="DI159" s="44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</row>
    <row r="160" spans="1:127" x14ac:dyDescent="0.3">
      <c r="A160" s="4">
        <v>133</v>
      </c>
      <c r="E160" s="28"/>
      <c r="F160" s="28"/>
      <c r="G160" s="28"/>
      <c r="H160" s="28"/>
      <c r="I160" s="28"/>
      <c r="J160" s="28"/>
      <c r="K160" s="28"/>
      <c r="L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44"/>
      <c r="DI160" s="44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</row>
    <row r="161" spans="1:127" x14ac:dyDescent="0.3">
      <c r="A161" s="4">
        <v>134</v>
      </c>
      <c r="E161" s="28"/>
      <c r="F161" s="28"/>
      <c r="G161" s="28"/>
      <c r="H161" s="28"/>
      <c r="I161" s="28"/>
      <c r="J161" s="28"/>
      <c r="K161" s="28"/>
      <c r="L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44"/>
      <c r="DI161" s="44"/>
      <c r="DJ161" s="44"/>
      <c r="DK161" s="44"/>
      <c r="DL161" s="44"/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</row>
    <row r="162" spans="1:127" x14ac:dyDescent="0.3">
      <c r="A162" s="4">
        <v>135</v>
      </c>
      <c r="E162" s="28"/>
      <c r="F162" s="28"/>
      <c r="G162" s="28"/>
      <c r="H162" s="28"/>
      <c r="I162" s="28"/>
      <c r="J162" s="28"/>
      <c r="K162" s="28"/>
      <c r="L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44"/>
      <c r="DI162" s="44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</row>
    <row r="163" spans="1:127" x14ac:dyDescent="0.3">
      <c r="A163" s="4">
        <v>136</v>
      </c>
      <c r="E163" s="28"/>
      <c r="F163" s="28"/>
      <c r="G163" s="28"/>
      <c r="H163" s="28"/>
      <c r="I163" s="28"/>
      <c r="J163" s="28"/>
      <c r="K163" s="28"/>
      <c r="L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44"/>
      <c r="DI163" s="44"/>
      <c r="DJ163" s="44"/>
      <c r="DK163" s="44"/>
      <c r="DL163" s="44"/>
      <c r="DM163" s="44"/>
      <c r="DN163" s="44"/>
      <c r="DO163" s="44"/>
      <c r="DP163" s="44"/>
      <c r="DQ163" s="44"/>
      <c r="DR163" s="44"/>
      <c r="DS163" s="44"/>
      <c r="DT163" s="44"/>
      <c r="DU163" s="44"/>
      <c r="DV163" s="44"/>
      <c r="DW163" s="44"/>
    </row>
    <row r="164" spans="1:127" x14ac:dyDescent="0.3">
      <c r="A164" s="4">
        <v>137</v>
      </c>
      <c r="E164" s="28"/>
      <c r="F164" s="28"/>
      <c r="G164" s="28"/>
      <c r="H164" s="28"/>
      <c r="I164" s="28"/>
      <c r="J164" s="28"/>
      <c r="K164" s="28"/>
      <c r="L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44"/>
      <c r="DI164" s="44"/>
      <c r="DJ164" s="44"/>
      <c r="DK164" s="44"/>
      <c r="DL164" s="44"/>
      <c r="DM164" s="44"/>
      <c r="DN164" s="44"/>
      <c r="DO164" s="44"/>
      <c r="DP164" s="44"/>
      <c r="DQ164" s="44"/>
      <c r="DR164" s="44"/>
      <c r="DS164" s="44"/>
      <c r="DT164" s="44"/>
      <c r="DU164" s="44"/>
      <c r="DV164" s="44"/>
      <c r="DW164" s="44"/>
    </row>
    <row r="165" spans="1:127" x14ac:dyDescent="0.3">
      <c r="A165" s="4">
        <v>138</v>
      </c>
      <c r="E165" s="28"/>
      <c r="F165" s="28"/>
      <c r="G165" s="28"/>
      <c r="H165" s="28"/>
      <c r="I165" s="28"/>
      <c r="J165" s="28"/>
      <c r="K165" s="28"/>
      <c r="L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44"/>
      <c r="DI165" s="44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</row>
    <row r="166" spans="1:127" x14ac:dyDescent="0.3">
      <c r="A166" s="4">
        <v>139</v>
      </c>
      <c r="E166" s="28"/>
      <c r="F166" s="28"/>
      <c r="G166" s="28"/>
      <c r="H166" s="28"/>
      <c r="I166" s="28"/>
      <c r="J166" s="28"/>
      <c r="K166" s="28"/>
      <c r="L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44"/>
      <c r="DI166" s="44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</row>
    <row r="167" spans="1:127" x14ac:dyDescent="0.3">
      <c r="A167" s="4">
        <v>140</v>
      </c>
      <c r="E167" s="28"/>
      <c r="F167" s="28"/>
      <c r="G167" s="28"/>
      <c r="H167" s="28"/>
      <c r="I167" s="28"/>
      <c r="J167" s="28"/>
      <c r="K167" s="28"/>
      <c r="L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44"/>
      <c r="DI167" s="44"/>
      <c r="DJ167" s="44"/>
      <c r="DK167" s="44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</row>
    <row r="168" spans="1:127" x14ac:dyDescent="0.3">
      <c r="A168" s="4">
        <v>141</v>
      </c>
      <c r="E168" s="28"/>
      <c r="F168" s="28"/>
      <c r="G168" s="28"/>
      <c r="H168" s="28"/>
      <c r="I168" s="28"/>
      <c r="J168" s="28"/>
      <c r="K168" s="28"/>
      <c r="L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44"/>
      <c r="DI168" s="44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</row>
    <row r="169" spans="1:127" x14ac:dyDescent="0.3">
      <c r="A169" s="4">
        <v>142</v>
      </c>
      <c r="E169" s="28"/>
      <c r="F169" s="28"/>
      <c r="G169" s="28"/>
      <c r="H169" s="28"/>
      <c r="I169" s="28"/>
      <c r="J169" s="28"/>
      <c r="K169" s="28"/>
      <c r="L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44"/>
      <c r="DI169" s="44"/>
      <c r="DJ169" s="44"/>
      <c r="DK169" s="44"/>
      <c r="DL169" s="44"/>
      <c r="DM169" s="44"/>
      <c r="DN169" s="44"/>
      <c r="DO169" s="44"/>
      <c r="DP169" s="44"/>
      <c r="DQ169" s="44"/>
      <c r="DR169" s="44"/>
      <c r="DS169" s="44"/>
      <c r="DT169" s="44"/>
      <c r="DU169" s="44"/>
      <c r="DV169" s="44"/>
      <c r="DW169" s="44"/>
    </row>
    <row r="170" spans="1:127" x14ac:dyDescent="0.3">
      <c r="A170" s="4">
        <v>143</v>
      </c>
      <c r="E170" s="28"/>
      <c r="F170" s="28"/>
      <c r="G170" s="28"/>
      <c r="H170" s="28"/>
      <c r="I170" s="28"/>
      <c r="J170" s="28"/>
      <c r="K170" s="28"/>
      <c r="L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44"/>
      <c r="DI170" s="44"/>
      <c r="DJ170" s="44"/>
      <c r="DK170" s="44"/>
      <c r="DL170" s="44"/>
      <c r="DM170" s="44"/>
      <c r="DN170" s="44"/>
      <c r="DO170" s="44"/>
      <c r="DP170" s="44"/>
      <c r="DQ170" s="44"/>
      <c r="DR170" s="44"/>
      <c r="DS170" s="44"/>
      <c r="DT170" s="44"/>
      <c r="DU170" s="44"/>
      <c r="DV170" s="44"/>
      <c r="DW170" s="44"/>
    </row>
    <row r="171" spans="1:127" x14ac:dyDescent="0.3">
      <c r="A171" s="4">
        <v>144</v>
      </c>
      <c r="E171" s="28"/>
      <c r="F171" s="28"/>
      <c r="G171" s="28"/>
      <c r="H171" s="28"/>
      <c r="I171" s="28"/>
      <c r="J171" s="28"/>
      <c r="K171" s="28"/>
      <c r="L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44"/>
      <c r="DI171" s="44"/>
      <c r="DJ171" s="44"/>
      <c r="DK171" s="44"/>
      <c r="DL171" s="44"/>
      <c r="DM171" s="44"/>
      <c r="DN171" s="44"/>
      <c r="DO171" s="44"/>
      <c r="DP171" s="44"/>
      <c r="DQ171" s="44"/>
      <c r="DR171" s="44"/>
      <c r="DS171" s="44"/>
      <c r="DT171" s="44"/>
      <c r="DU171" s="44"/>
      <c r="DV171" s="44"/>
      <c r="DW171" s="44"/>
    </row>
    <row r="172" spans="1:127" x14ac:dyDescent="0.3">
      <c r="A172" s="4">
        <v>145</v>
      </c>
      <c r="E172" s="28"/>
      <c r="F172" s="28"/>
      <c r="G172" s="28"/>
      <c r="H172" s="28"/>
      <c r="I172" s="28"/>
      <c r="J172" s="28"/>
      <c r="K172" s="28"/>
      <c r="L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44"/>
      <c r="DI172" s="44"/>
      <c r="DJ172" s="44"/>
      <c r="DK172" s="44"/>
      <c r="DL172" s="44"/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</row>
    <row r="173" spans="1:127" x14ac:dyDescent="0.3">
      <c r="A173" s="4">
        <v>146</v>
      </c>
      <c r="E173" s="28"/>
      <c r="F173" s="28"/>
      <c r="G173" s="28"/>
      <c r="H173" s="28"/>
      <c r="I173" s="28"/>
      <c r="J173" s="28"/>
      <c r="K173" s="28"/>
      <c r="L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44"/>
      <c r="DI173" s="44"/>
      <c r="DJ173" s="44"/>
      <c r="DK173" s="44"/>
      <c r="DL173" s="44"/>
      <c r="DM173" s="44"/>
      <c r="DN173" s="44"/>
      <c r="DO173" s="44"/>
      <c r="DP173" s="44"/>
      <c r="DQ173" s="44"/>
      <c r="DR173" s="44"/>
      <c r="DS173" s="44"/>
      <c r="DT173" s="44"/>
      <c r="DU173" s="44"/>
      <c r="DV173" s="44"/>
      <c r="DW173" s="44"/>
    </row>
    <row r="174" spans="1:127" x14ac:dyDescent="0.3">
      <c r="A174" s="4">
        <v>147</v>
      </c>
      <c r="E174" s="28"/>
      <c r="F174" s="28"/>
      <c r="G174" s="28"/>
      <c r="H174" s="28"/>
      <c r="I174" s="28"/>
      <c r="J174" s="28"/>
      <c r="K174" s="28"/>
      <c r="L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44"/>
      <c r="DI174" s="44"/>
      <c r="DJ174" s="44"/>
      <c r="DK174" s="44"/>
      <c r="DL174" s="44"/>
      <c r="DM174" s="44"/>
      <c r="DN174" s="44"/>
      <c r="DO174" s="44"/>
      <c r="DP174" s="44"/>
      <c r="DQ174" s="44"/>
      <c r="DR174" s="44"/>
      <c r="DS174" s="44"/>
      <c r="DT174" s="44"/>
      <c r="DU174" s="44"/>
      <c r="DV174" s="44"/>
      <c r="DW174" s="44"/>
    </row>
    <row r="175" spans="1:127" x14ac:dyDescent="0.3">
      <c r="A175" s="4">
        <v>148</v>
      </c>
      <c r="E175" s="28"/>
      <c r="F175" s="28"/>
      <c r="G175" s="28"/>
      <c r="H175" s="28"/>
      <c r="I175" s="28"/>
      <c r="J175" s="28"/>
      <c r="K175" s="28"/>
      <c r="L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</row>
    <row r="176" spans="1:127" x14ac:dyDescent="0.3">
      <c r="A176" s="4">
        <v>149</v>
      </c>
      <c r="E176" s="28"/>
      <c r="F176" s="28"/>
      <c r="G176" s="28"/>
      <c r="H176" s="28"/>
      <c r="I176" s="28"/>
      <c r="J176" s="28"/>
      <c r="K176" s="28"/>
      <c r="L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44"/>
      <c r="DI176" s="44"/>
      <c r="DJ176" s="44"/>
      <c r="DK176" s="44"/>
      <c r="DL176" s="44"/>
      <c r="DM176" s="44"/>
      <c r="DN176" s="44"/>
      <c r="DO176" s="44"/>
      <c r="DP176" s="44"/>
      <c r="DQ176" s="44"/>
      <c r="DR176" s="44"/>
      <c r="DS176" s="44"/>
      <c r="DT176" s="44"/>
      <c r="DU176" s="44"/>
      <c r="DV176" s="44"/>
      <c r="DW176" s="44"/>
    </row>
    <row r="177" spans="1:127" x14ac:dyDescent="0.3">
      <c r="A177" s="4">
        <v>150</v>
      </c>
      <c r="E177" s="28"/>
      <c r="F177" s="28"/>
      <c r="G177" s="28"/>
      <c r="H177" s="28"/>
      <c r="I177" s="28"/>
      <c r="J177" s="28"/>
      <c r="K177" s="28"/>
      <c r="L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44"/>
      <c r="DI177" s="44"/>
      <c r="DJ177" s="44"/>
      <c r="DK177" s="44"/>
      <c r="DL177" s="44"/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</row>
    <row r="178" spans="1:127" x14ac:dyDescent="0.3">
      <c r="A178" s="4">
        <v>151</v>
      </c>
      <c r="E178" s="28"/>
      <c r="F178" s="28"/>
      <c r="G178" s="28"/>
      <c r="H178" s="28"/>
      <c r="I178" s="28"/>
      <c r="J178" s="28"/>
      <c r="K178" s="28"/>
      <c r="L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44"/>
      <c r="DI178" s="44"/>
      <c r="DJ178" s="44"/>
      <c r="DK178" s="44"/>
      <c r="DL178" s="44"/>
      <c r="DM178" s="44"/>
      <c r="DN178" s="44"/>
      <c r="DO178" s="44"/>
      <c r="DP178" s="44"/>
      <c r="DQ178" s="44"/>
      <c r="DR178" s="44"/>
      <c r="DS178" s="44"/>
      <c r="DT178" s="44"/>
      <c r="DU178" s="44"/>
      <c r="DV178" s="44"/>
      <c r="DW178" s="44"/>
    </row>
    <row r="179" spans="1:127" x14ac:dyDescent="0.3">
      <c r="A179" s="4">
        <v>152</v>
      </c>
      <c r="E179" s="28"/>
      <c r="F179" s="28"/>
      <c r="G179" s="28"/>
      <c r="H179" s="28"/>
      <c r="I179" s="28"/>
      <c r="J179" s="28"/>
      <c r="K179" s="28"/>
      <c r="L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44"/>
      <c r="DI179" s="44"/>
      <c r="DJ179" s="44"/>
      <c r="DK179" s="44"/>
      <c r="DL179" s="44"/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</row>
    <row r="180" spans="1:127" x14ac:dyDescent="0.3">
      <c r="A180" s="4">
        <v>153</v>
      </c>
      <c r="E180" s="28"/>
      <c r="F180" s="28"/>
      <c r="G180" s="28"/>
      <c r="H180" s="28"/>
      <c r="I180" s="28"/>
      <c r="J180" s="28"/>
      <c r="K180" s="28"/>
      <c r="L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</row>
    <row r="181" spans="1:127" x14ac:dyDescent="0.3">
      <c r="A181" s="4">
        <v>154</v>
      </c>
      <c r="E181" s="28"/>
      <c r="F181" s="28"/>
      <c r="G181" s="28"/>
      <c r="H181" s="28"/>
      <c r="I181" s="28"/>
      <c r="J181" s="28"/>
      <c r="K181" s="28"/>
      <c r="L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44"/>
      <c r="DI181" s="44"/>
      <c r="DJ181" s="44"/>
      <c r="DK181" s="44"/>
      <c r="DL181" s="44"/>
      <c r="DM181" s="44"/>
      <c r="DN181" s="44"/>
      <c r="DO181" s="44"/>
      <c r="DP181" s="44"/>
      <c r="DQ181" s="44"/>
      <c r="DR181" s="44"/>
      <c r="DS181" s="44"/>
      <c r="DT181" s="44"/>
      <c r="DU181" s="44"/>
      <c r="DV181" s="44"/>
      <c r="DW181" s="44"/>
    </row>
    <row r="182" spans="1:127" x14ac:dyDescent="0.3">
      <c r="A182" s="4">
        <v>155</v>
      </c>
      <c r="E182" s="28"/>
      <c r="F182" s="28"/>
      <c r="G182" s="28"/>
      <c r="H182" s="28"/>
      <c r="I182" s="28"/>
      <c r="J182" s="28"/>
      <c r="K182" s="28"/>
      <c r="L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44"/>
      <c r="DI182" s="44"/>
      <c r="DJ182" s="44"/>
      <c r="DK182" s="44"/>
      <c r="DL182" s="44"/>
      <c r="DM182" s="44"/>
      <c r="DN182" s="44"/>
      <c r="DO182" s="44"/>
      <c r="DP182" s="44"/>
      <c r="DQ182" s="44"/>
      <c r="DR182" s="44"/>
      <c r="DS182" s="44"/>
      <c r="DT182" s="44"/>
      <c r="DU182" s="44"/>
      <c r="DV182" s="44"/>
      <c r="DW182" s="44"/>
    </row>
    <row r="183" spans="1:127" x14ac:dyDescent="0.3">
      <c r="A183" s="4">
        <v>156</v>
      </c>
      <c r="E183" s="28"/>
      <c r="F183" s="28"/>
      <c r="G183" s="28"/>
      <c r="H183" s="28"/>
      <c r="I183" s="28"/>
      <c r="J183" s="28"/>
      <c r="K183" s="28"/>
      <c r="L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44"/>
      <c r="DI183" s="44"/>
      <c r="DJ183" s="44"/>
      <c r="DK183" s="44"/>
      <c r="DL183" s="44"/>
      <c r="DM183" s="44"/>
      <c r="DN183" s="44"/>
      <c r="DO183" s="44"/>
      <c r="DP183" s="44"/>
      <c r="DQ183" s="44"/>
      <c r="DR183" s="44"/>
      <c r="DS183" s="44"/>
      <c r="DT183" s="44"/>
      <c r="DU183" s="44"/>
      <c r="DV183" s="44"/>
      <c r="DW183" s="44"/>
    </row>
    <row r="184" spans="1:127" x14ac:dyDescent="0.3">
      <c r="A184" s="4">
        <v>157</v>
      </c>
      <c r="E184" s="28"/>
      <c r="F184" s="28"/>
      <c r="G184" s="28"/>
      <c r="H184" s="28"/>
      <c r="I184" s="28"/>
      <c r="J184" s="28"/>
      <c r="K184" s="28"/>
      <c r="L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44"/>
      <c r="DI184" s="44"/>
      <c r="DJ184" s="44"/>
      <c r="DK184" s="44"/>
      <c r="DL184" s="44"/>
      <c r="DM184" s="44"/>
      <c r="DN184" s="44"/>
      <c r="DO184" s="44"/>
      <c r="DP184" s="44"/>
      <c r="DQ184" s="44"/>
      <c r="DR184" s="44"/>
      <c r="DS184" s="44"/>
      <c r="DT184" s="44"/>
      <c r="DU184" s="44"/>
      <c r="DV184" s="44"/>
      <c r="DW184" s="44"/>
    </row>
    <row r="185" spans="1:127" x14ac:dyDescent="0.3">
      <c r="A185" s="4">
        <v>158</v>
      </c>
      <c r="E185" s="28"/>
      <c r="F185" s="28"/>
      <c r="G185" s="28"/>
      <c r="H185" s="28"/>
      <c r="I185" s="28"/>
      <c r="J185" s="28"/>
      <c r="K185" s="28"/>
      <c r="L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</row>
    <row r="186" spans="1:127" x14ac:dyDescent="0.3">
      <c r="A186" s="4">
        <v>159</v>
      </c>
      <c r="E186" s="28"/>
      <c r="F186" s="28"/>
      <c r="G186" s="28"/>
      <c r="H186" s="28"/>
      <c r="I186" s="28"/>
      <c r="J186" s="28"/>
      <c r="K186" s="28"/>
      <c r="L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44"/>
      <c r="DI186" s="44"/>
      <c r="DJ186" s="44"/>
      <c r="DK186" s="44"/>
      <c r="DL186" s="44"/>
      <c r="DM186" s="44"/>
      <c r="DN186" s="44"/>
      <c r="DO186" s="44"/>
      <c r="DP186" s="44"/>
      <c r="DQ186" s="44"/>
      <c r="DR186" s="44"/>
      <c r="DS186" s="44"/>
      <c r="DT186" s="44"/>
      <c r="DU186" s="44"/>
      <c r="DV186" s="44"/>
      <c r="DW186" s="44"/>
    </row>
    <row r="187" spans="1:127" x14ac:dyDescent="0.3">
      <c r="A187" s="4">
        <v>160</v>
      </c>
      <c r="E187" s="28"/>
      <c r="F187" s="28"/>
      <c r="G187" s="28"/>
      <c r="H187" s="28"/>
      <c r="I187" s="28"/>
      <c r="J187" s="28"/>
      <c r="K187" s="28"/>
      <c r="L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44"/>
      <c r="DI187" s="44"/>
      <c r="DJ187" s="44"/>
      <c r="DK187" s="44"/>
      <c r="DL187" s="44"/>
      <c r="DM187" s="44"/>
      <c r="DN187" s="44"/>
      <c r="DO187" s="44"/>
      <c r="DP187" s="44"/>
      <c r="DQ187" s="44"/>
      <c r="DR187" s="44"/>
      <c r="DS187" s="44"/>
      <c r="DT187" s="44"/>
      <c r="DU187" s="44"/>
      <c r="DV187" s="44"/>
      <c r="DW187" s="44"/>
    </row>
    <row r="188" spans="1:127" x14ac:dyDescent="0.3">
      <c r="A188" s="4">
        <v>161</v>
      </c>
      <c r="E188" s="28"/>
      <c r="F188" s="28"/>
      <c r="G188" s="28"/>
      <c r="H188" s="28"/>
      <c r="I188" s="28"/>
      <c r="J188" s="28"/>
      <c r="K188" s="28"/>
      <c r="L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</row>
    <row r="189" spans="1:127" x14ac:dyDescent="0.3">
      <c r="A189" s="4">
        <v>162</v>
      </c>
      <c r="E189" s="28"/>
      <c r="F189" s="28"/>
      <c r="G189" s="28"/>
      <c r="H189" s="28"/>
      <c r="I189" s="28"/>
      <c r="J189" s="28"/>
      <c r="K189" s="28"/>
      <c r="L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44"/>
      <c r="DI189" s="44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</row>
    <row r="190" spans="1:127" x14ac:dyDescent="0.3">
      <c r="A190" s="4">
        <v>163</v>
      </c>
      <c r="E190" s="28"/>
      <c r="F190" s="28"/>
      <c r="G190" s="28"/>
      <c r="H190" s="28"/>
      <c r="I190" s="28"/>
      <c r="J190" s="28"/>
      <c r="K190" s="28"/>
      <c r="L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44"/>
      <c r="DI190" s="44"/>
      <c r="DJ190" s="44"/>
      <c r="DK190" s="44"/>
      <c r="DL190" s="44"/>
      <c r="DM190" s="44"/>
      <c r="DN190" s="44"/>
      <c r="DO190" s="44"/>
      <c r="DP190" s="44"/>
      <c r="DQ190" s="44"/>
      <c r="DR190" s="44"/>
      <c r="DS190" s="44"/>
      <c r="DT190" s="44"/>
      <c r="DU190" s="44"/>
      <c r="DV190" s="44"/>
      <c r="DW190" s="44"/>
    </row>
    <row r="191" spans="1:127" x14ac:dyDescent="0.3">
      <c r="A191" s="4">
        <v>164</v>
      </c>
      <c r="E191" s="28"/>
      <c r="F191" s="28"/>
      <c r="G191" s="28"/>
      <c r="H191" s="28"/>
      <c r="I191" s="28"/>
      <c r="J191" s="28"/>
      <c r="K191" s="28"/>
      <c r="L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44"/>
      <c r="DI191" s="44"/>
      <c r="DJ191" s="44"/>
      <c r="DK191" s="44"/>
      <c r="DL191" s="44"/>
      <c r="DM191" s="44"/>
      <c r="DN191" s="44"/>
      <c r="DO191" s="44"/>
      <c r="DP191" s="44"/>
      <c r="DQ191" s="44"/>
      <c r="DR191" s="44"/>
      <c r="DS191" s="44"/>
      <c r="DT191" s="44"/>
      <c r="DU191" s="44"/>
      <c r="DV191" s="44"/>
      <c r="DW191" s="44"/>
    </row>
    <row r="192" spans="1:127" x14ac:dyDescent="0.3">
      <c r="A192" s="4">
        <v>165</v>
      </c>
      <c r="E192" s="28"/>
      <c r="F192" s="28"/>
      <c r="G192" s="28"/>
      <c r="H192" s="28"/>
      <c r="I192" s="28"/>
      <c r="J192" s="28"/>
      <c r="K192" s="28"/>
      <c r="L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44"/>
      <c r="DI192" s="44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</row>
    <row r="193" spans="1:127" x14ac:dyDescent="0.3">
      <c r="A193" s="4">
        <v>166</v>
      </c>
      <c r="E193" s="28"/>
      <c r="F193" s="28"/>
      <c r="G193" s="28"/>
      <c r="H193" s="28"/>
      <c r="I193" s="28"/>
      <c r="J193" s="28"/>
      <c r="K193" s="28"/>
      <c r="L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44"/>
      <c r="DI193" s="44"/>
      <c r="DJ193" s="44"/>
      <c r="DK193" s="44"/>
      <c r="DL193" s="44"/>
      <c r="DM193" s="44"/>
      <c r="DN193" s="44"/>
      <c r="DO193" s="44"/>
      <c r="DP193" s="44"/>
      <c r="DQ193" s="44"/>
      <c r="DR193" s="44"/>
      <c r="DS193" s="44"/>
      <c r="DT193" s="44"/>
      <c r="DU193" s="44"/>
      <c r="DV193" s="44"/>
      <c r="DW193" s="44"/>
    </row>
    <row r="194" spans="1:127" x14ac:dyDescent="0.3">
      <c r="A194" s="4">
        <v>167</v>
      </c>
      <c r="E194" s="28"/>
      <c r="F194" s="28"/>
      <c r="G194" s="28"/>
      <c r="H194" s="28"/>
      <c r="I194" s="28"/>
      <c r="J194" s="28"/>
      <c r="K194" s="28"/>
      <c r="L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44"/>
      <c r="DI194" s="44"/>
      <c r="DJ194" s="44"/>
      <c r="DK194" s="44"/>
      <c r="DL194" s="44"/>
      <c r="DM194" s="44"/>
      <c r="DN194" s="44"/>
      <c r="DO194" s="44"/>
      <c r="DP194" s="44"/>
      <c r="DQ194" s="44"/>
      <c r="DR194" s="44"/>
      <c r="DS194" s="44"/>
      <c r="DT194" s="44"/>
      <c r="DU194" s="44"/>
      <c r="DV194" s="44"/>
      <c r="DW194" s="44"/>
    </row>
    <row r="195" spans="1:127" x14ac:dyDescent="0.3">
      <c r="A195" s="4">
        <v>168</v>
      </c>
      <c r="E195" s="28"/>
      <c r="F195" s="28"/>
      <c r="G195" s="28"/>
      <c r="H195" s="28"/>
      <c r="I195" s="28"/>
      <c r="J195" s="28"/>
      <c r="K195" s="28"/>
      <c r="L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44"/>
      <c r="DI195" s="44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</row>
    <row r="196" spans="1:127" x14ac:dyDescent="0.3">
      <c r="A196" s="4">
        <v>169</v>
      </c>
      <c r="E196" s="28"/>
      <c r="F196" s="28"/>
      <c r="G196" s="28"/>
      <c r="H196" s="28"/>
      <c r="I196" s="28"/>
      <c r="J196" s="28"/>
      <c r="K196" s="28"/>
      <c r="L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44"/>
      <c r="DI196" s="44"/>
      <c r="DJ196" s="44"/>
      <c r="DK196" s="44"/>
      <c r="DL196" s="44"/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</row>
    <row r="197" spans="1:127" x14ac:dyDescent="0.3">
      <c r="A197" s="4">
        <v>170</v>
      </c>
      <c r="E197" s="28"/>
      <c r="F197" s="28"/>
      <c r="G197" s="28"/>
      <c r="H197" s="28"/>
      <c r="I197" s="28"/>
      <c r="J197" s="28"/>
      <c r="K197" s="28"/>
      <c r="L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44"/>
      <c r="DI197" s="44"/>
      <c r="DJ197" s="44"/>
      <c r="DK197" s="44"/>
      <c r="DL197" s="44"/>
      <c r="DM197" s="44"/>
      <c r="DN197" s="44"/>
      <c r="DO197" s="44"/>
      <c r="DP197" s="44"/>
      <c r="DQ197" s="44"/>
      <c r="DR197" s="44"/>
      <c r="DS197" s="44"/>
      <c r="DT197" s="44"/>
      <c r="DU197" s="44"/>
      <c r="DV197" s="44"/>
      <c r="DW197" s="44"/>
    </row>
    <row r="198" spans="1:127" x14ac:dyDescent="0.3">
      <c r="A198" s="4">
        <v>171</v>
      </c>
      <c r="E198" s="28"/>
      <c r="F198" s="28"/>
      <c r="G198" s="28"/>
      <c r="H198" s="28"/>
      <c r="I198" s="28"/>
      <c r="J198" s="28"/>
      <c r="K198" s="28"/>
      <c r="L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44"/>
      <c r="DI198" s="44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</row>
    <row r="199" spans="1:127" x14ac:dyDescent="0.3">
      <c r="A199" s="4">
        <v>172</v>
      </c>
      <c r="E199" s="28"/>
      <c r="F199" s="28"/>
      <c r="G199" s="28"/>
      <c r="H199" s="28"/>
      <c r="I199" s="28"/>
      <c r="J199" s="28"/>
      <c r="K199" s="28"/>
      <c r="L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44"/>
      <c r="DI199" s="44"/>
      <c r="DJ199" s="44"/>
      <c r="DK199" s="44"/>
      <c r="DL199" s="44"/>
      <c r="DM199" s="44"/>
      <c r="DN199" s="44"/>
      <c r="DO199" s="44"/>
      <c r="DP199" s="44"/>
      <c r="DQ199" s="44"/>
      <c r="DR199" s="44"/>
      <c r="DS199" s="44"/>
      <c r="DT199" s="44"/>
      <c r="DU199" s="44"/>
      <c r="DV199" s="44"/>
      <c r="DW199" s="44"/>
    </row>
    <row r="200" spans="1:127" x14ac:dyDescent="0.3">
      <c r="A200" s="4">
        <v>173</v>
      </c>
      <c r="E200" s="28"/>
      <c r="F200" s="28"/>
      <c r="G200" s="28"/>
      <c r="H200" s="28"/>
      <c r="I200" s="28"/>
      <c r="J200" s="28"/>
      <c r="K200" s="28"/>
      <c r="L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44"/>
      <c r="DI200" s="44"/>
      <c r="DJ200" s="44"/>
      <c r="DK200" s="44"/>
      <c r="DL200" s="44"/>
      <c r="DM200" s="44"/>
      <c r="DN200" s="44"/>
      <c r="DO200" s="44"/>
      <c r="DP200" s="44"/>
      <c r="DQ200" s="44"/>
      <c r="DR200" s="44"/>
      <c r="DS200" s="44"/>
      <c r="DT200" s="44"/>
      <c r="DU200" s="44"/>
      <c r="DV200" s="44"/>
      <c r="DW200" s="44"/>
    </row>
    <row r="201" spans="1:127" x14ac:dyDescent="0.3">
      <c r="A201" s="4">
        <v>174</v>
      </c>
      <c r="E201" s="28"/>
      <c r="F201" s="28"/>
      <c r="G201" s="28"/>
      <c r="H201" s="28"/>
      <c r="I201" s="28"/>
      <c r="J201" s="28"/>
      <c r="K201" s="28"/>
      <c r="L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44"/>
      <c r="DI201" s="44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</row>
    <row r="202" spans="1:127" x14ac:dyDescent="0.3">
      <c r="A202" s="4">
        <v>175</v>
      </c>
      <c r="E202" s="28"/>
      <c r="F202" s="28"/>
      <c r="G202" s="28"/>
      <c r="H202" s="28"/>
      <c r="I202" s="28"/>
      <c r="J202" s="28"/>
      <c r="K202" s="28"/>
      <c r="L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44"/>
      <c r="DI202" s="44"/>
      <c r="DJ202" s="44"/>
      <c r="DK202" s="44"/>
      <c r="DL202" s="44"/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</row>
    <row r="203" spans="1:127" x14ac:dyDescent="0.3">
      <c r="A203" s="4">
        <v>176</v>
      </c>
      <c r="E203" s="28"/>
      <c r="F203" s="28"/>
      <c r="G203" s="28"/>
      <c r="H203" s="28"/>
      <c r="I203" s="28"/>
      <c r="J203" s="28"/>
      <c r="K203" s="28"/>
      <c r="L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44"/>
      <c r="DI203" s="44"/>
      <c r="DJ203" s="44"/>
      <c r="DK203" s="44"/>
      <c r="DL203" s="44"/>
      <c r="DM203" s="44"/>
      <c r="DN203" s="44"/>
      <c r="DO203" s="44"/>
      <c r="DP203" s="44"/>
      <c r="DQ203" s="44"/>
      <c r="DR203" s="44"/>
      <c r="DS203" s="44"/>
      <c r="DT203" s="44"/>
      <c r="DU203" s="44"/>
      <c r="DV203" s="44"/>
      <c r="DW203" s="44"/>
    </row>
    <row r="204" spans="1:127" x14ac:dyDescent="0.3">
      <c r="A204" s="4">
        <v>177</v>
      </c>
      <c r="E204" s="28"/>
      <c r="F204" s="28"/>
      <c r="G204" s="28"/>
      <c r="H204" s="28"/>
      <c r="I204" s="28"/>
      <c r="J204" s="28"/>
      <c r="K204" s="28"/>
      <c r="L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44"/>
      <c r="DI204" s="44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</row>
    <row r="205" spans="1:127" x14ac:dyDescent="0.3">
      <c r="A205" s="4">
        <v>178</v>
      </c>
      <c r="E205" s="28"/>
      <c r="F205" s="28"/>
      <c r="G205" s="28"/>
      <c r="H205" s="28"/>
      <c r="I205" s="28"/>
      <c r="J205" s="28"/>
      <c r="K205" s="28"/>
      <c r="L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44"/>
      <c r="DI205" s="44"/>
      <c r="DJ205" s="44"/>
      <c r="DK205" s="44"/>
      <c r="DL205" s="44"/>
      <c r="DM205" s="44"/>
      <c r="DN205" s="44"/>
      <c r="DO205" s="44"/>
      <c r="DP205" s="44"/>
      <c r="DQ205" s="44"/>
      <c r="DR205" s="44"/>
      <c r="DS205" s="44"/>
      <c r="DT205" s="44"/>
      <c r="DU205" s="44"/>
      <c r="DV205" s="44"/>
      <c r="DW205" s="44"/>
    </row>
    <row r="206" spans="1:127" x14ac:dyDescent="0.3">
      <c r="A206" s="4">
        <v>179</v>
      </c>
      <c r="E206" s="28"/>
      <c r="F206" s="28"/>
      <c r="G206" s="28"/>
      <c r="H206" s="28"/>
      <c r="I206" s="28"/>
      <c r="J206" s="28"/>
      <c r="K206" s="28"/>
      <c r="L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44"/>
      <c r="DI206" s="44"/>
      <c r="DJ206" s="44"/>
      <c r="DK206" s="44"/>
      <c r="DL206" s="44"/>
      <c r="DM206" s="44"/>
      <c r="DN206" s="44"/>
      <c r="DO206" s="44"/>
      <c r="DP206" s="44"/>
      <c r="DQ206" s="44"/>
      <c r="DR206" s="44"/>
      <c r="DS206" s="44"/>
      <c r="DT206" s="44"/>
      <c r="DU206" s="44"/>
      <c r="DV206" s="44"/>
      <c r="DW206" s="44"/>
    </row>
    <row r="207" spans="1:127" x14ac:dyDescent="0.3">
      <c r="A207" s="4">
        <v>180</v>
      </c>
      <c r="E207" s="28"/>
      <c r="F207" s="28"/>
      <c r="G207" s="28"/>
      <c r="H207" s="28"/>
      <c r="I207" s="28"/>
      <c r="J207" s="28"/>
      <c r="K207" s="28"/>
      <c r="L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44"/>
      <c r="DI207" s="44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</row>
    <row r="208" spans="1:127" x14ac:dyDescent="0.3">
      <c r="A208" s="4">
        <v>181</v>
      </c>
      <c r="E208" s="28"/>
      <c r="F208" s="28"/>
      <c r="G208" s="28"/>
      <c r="H208" s="28"/>
      <c r="I208" s="28"/>
      <c r="J208" s="28"/>
      <c r="K208" s="28"/>
      <c r="L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44"/>
      <c r="DI208" s="44"/>
      <c r="DJ208" s="44"/>
      <c r="DK208" s="44"/>
      <c r="DL208" s="44"/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</row>
    <row r="209" spans="1:127" x14ac:dyDescent="0.3">
      <c r="A209" s="4">
        <v>182</v>
      </c>
      <c r="E209" s="28"/>
      <c r="F209" s="28"/>
      <c r="G209" s="28"/>
      <c r="H209" s="28"/>
      <c r="I209" s="28"/>
      <c r="J209" s="28"/>
      <c r="K209" s="28"/>
      <c r="L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44"/>
      <c r="DI209" s="44"/>
      <c r="DJ209" s="44"/>
      <c r="DK209" s="44"/>
      <c r="DL209" s="44"/>
      <c r="DM209" s="44"/>
      <c r="DN209" s="44"/>
      <c r="DO209" s="44"/>
      <c r="DP209" s="44"/>
      <c r="DQ209" s="44"/>
      <c r="DR209" s="44"/>
      <c r="DS209" s="44"/>
      <c r="DT209" s="44"/>
      <c r="DU209" s="44"/>
      <c r="DV209" s="44"/>
      <c r="DW209" s="44"/>
    </row>
    <row r="210" spans="1:127" x14ac:dyDescent="0.3">
      <c r="A210" s="4">
        <v>183</v>
      </c>
      <c r="E210" s="28"/>
      <c r="F210" s="28"/>
      <c r="G210" s="28"/>
      <c r="H210" s="28"/>
      <c r="I210" s="28"/>
      <c r="J210" s="28"/>
      <c r="K210" s="28"/>
      <c r="L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44"/>
      <c r="DI210" s="44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</row>
    <row r="211" spans="1:127" x14ac:dyDescent="0.3">
      <c r="A211" s="4">
        <v>184</v>
      </c>
      <c r="E211" s="28"/>
      <c r="F211" s="28"/>
      <c r="G211" s="28"/>
      <c r="H211" s="28"/>
      <c r="I211" s="28"/>
      <c r="J211" s="28"/>
      <c r="K211" s="28"/>
      <c r="L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44"/>
      <c r="DI211" s="44"/>
      <c r="DJ211" s="44"/>
      <c r="DK211" s="44"/>
      <c r="DL211" s="44"/>
      <c r="DM211" s="44"/>
      <c r="DN211" s="44"/>
      <c r="DO211" s="44"/>
      <c r="DP211" s="44"/>
      <c r="DQ211" s="44"/>
      <c r="DR211" s="44"/>
      <c r="DS211" s="44"/>
      <c r="DT211" s="44"/>
      <c r="DU211" s="44"/>
      <c r="DV211" s="44"/>
      <c r="DW211" s="44"/>
    </row>
    <row r="212" spans="1:127" x14ac:dyDescent="0.3">
      <c r="A212" s="4">
        <v>185</v>
      </c>
      <c r="E212" s="28"/>
      <c r="F212" s="28"/>
      <c r="G212" s="28"/>
      <c r="H212" s="28"/>
      <c r="I212" s="28"/>
      <c r="J212" s="28"/>
      <c r="K212" s="28"/>
      <c r="L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44"/>
      <c r="DI212" s="44"/>
      <c r="DJ212" s="44"/>
      <c r="DK212" s="44"/>
      <c r="DL212" s="44"/>
      <c r="DM212" s="44"/>
      <c r="DN212" s="44"/>
      <c r="DO212" s="44"/>
      <c r="DP212" s="44"/>
      <c r="DQ212" s="44"/>
      <c r="DR212" s="44"/>
      <c r="DS212" s="44"/>
      <c r="DT212" s="44"/>
      <c r="DU212" s="44"/>
      <c r="DV212" s="44"/>
      <c r="DW212" s="44"/>
    </row>
    <row r="213" spans="1:127" x14ac:dyDescent="0.3">
      <c r="A213" s="4">
        <v>186</v>
      </c>
      <c r="E213" s="28"/>
      <c r="F213" s="28"/>
      <c r="G213" s="28"/>
      <c r="H213" s="28"/>
      <c r="I213" s="28"/>
      <c r="J213" s="28"/>
      <c r="K213" s="28"/>
      <c r="L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44"/>
      <c r="DI213" s="44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</row>
    <row r="214" spans="1:127" x14ac:dyDescent="0.3">
      <c r="A214" s="4">
        <v>187</v>
      </c>
      <c r="E214" s="28"/>
      <c r="F214" s="28"/>
      <c r="G214" s="28"/>
      <c r="H214" s="28"/>
      <c r="I214" s="28"/>
      <c r="J214" s="28"/>
      <c r="K214" s="28"/>
      <c r="L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44"/>
      <c r="DI214" s="44"/>
      <c r="DJ214" s="44"/>
      <c r="DK214" s="44"/>
      <c r="DL214" s="44"/>
      <c r="DM214" s="44"/>
      <c r="DN214" s="44"/>
      <c r="DO214" s="44"/>
      <c r="DP214" s="44"/>
      <c r="DQ214" s="44"/>
      <c r="DR214" s="44"/>
      <c r="DS214" s="44"/>
      <c r="DT214" s="44"/>
      <c r="DU214" s="44"/>
      <c r="DV214" s="44"/>
      <c r="DW214" s="44"/>
    </row>
    <row r="215" spans="1:127" x14ac:dyDescent="0.3">
      <c r="A215" s="4">
        <v>188</v>
      </c>
      <c r="E215" s="28"/>
      <c r="F215" s="28"/>
      <c r="G215" s="28"/>
      <c r="H215" s="28"/>
      <c r="I215" s="28"/>
      <c r="J215" s="28"/>
      <c r="K215" s="28"/>
      <c r="L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44"/>
      <c r="DI215" s="44"/>
      <c r="DJ215" s="44"/>
      <c r="DK215" s="44"/>
      <c r="DL215" s="44"/>
      <c r="DM215" s="44"/>
      <c r="DN215" s="44"/>
      <c r="DO215" s="44"/>
      <c r="DP215" s="44"/>
      <c r="DQ215" s="44"/>
      <c r="DR215" s="44"/>
      <c r="DS215" s="44"/>
      <c r="DT215" s="44"/>
      <c r="DU215" s="44"/>
      <c r="DV215" s="44"/>
      <c r="DW215" s="44"/>
    </row>
    <row r="216" spans="1:127" x14ac:dyDescent="0.3">
      <c r="A216" s="4">
        <v>189</v>
      </c>
      <c r="E216" s="28"/>
      <c r="F216" s="28"/>
      <c r="G216" s="28"/>
      <c r="H216" s="28"/>
      <c r="I216" s="28"/>
      <c r="J216" s="28"/>
      <c r="K216" s="28"/>
      <c r="L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44"/>
      <c r="DI216" s="44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</row>
    <row r="217" spans="1:127" x14ac:dyDescent="0.3">
      <c r="A217" s="4">
        <v>190</v>
      </c>
      <c r="E217" s="28"/>
      <c r="F217" s="28"/>
      <c r="G217" s="28"/>
      <c r="H217" s="28"/>
      <c r="I217" s="28"/>
      <c r="J217" s="28"/>
      <c r="K217" s="28"/>
      <c r="L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44"/>
      <c r="DI217" s="44"/>
      <c r="DJ217" s="44"/>
      <c r="DK217" s="44"/>
      <c r="DL217" s="44"/>
      <c r="DM217" s="44"/>
      <c r="DN217" s="44"/>
      <c r="DO217" s="44"/>
      <c r="DP217" s="44"/>
      <c r="DQ217" s="44"/>
      <c r="DR217" s="44"/>
      <c r="DS217" s="44"/>
      <c r="DT217" s="44"/>
      <c r="DU217" s="44"/>
      <c r="DV217" s="44"/>
      <c r="DW217" s="44"/>
    </row>
    <row r="218" spans="1:127" x14ac:dyDescent="0.3">
      <c r="A218" s="4">
        <v>191</v>
      </c>
      <c r="E218" s="28"/>
      <c r="F218" s="28"/>
      <c r="G218" s="28"/>
      <c r="H218" s="28"/>
      <c r="I218" s="28"/>
      <c r="J218" s="28"/>
      <c r="K218" s="28"/>
      <c r="L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44"/>
      <c r="DI218" s="44"/>
      <c r="DJ218" s="44"/>
      <c r="DK218" s="44"/>
      <c r="DL218" s="44"/>
      <c r="DM218" s="44"/>
      <c r="DN218" s="44"/>
      <c r="DO218" s="44"/>
      <c r="DP218" s="44"/>
      <c r="DQ218" s="44"/>
      <c r="DR218" s="44"/>
      <c r="DS218" s="44"/>
      <c r="DT218" s="44"/>
      <c r="DU218" s="44"/>
      <c r="DV218" s="44"/>
      <c r="DW218" s="44"/>
    </row>
    <row r="219" spans="1:127" x14ac:dyDescent="0.3">
      <c r="A219" s="4">
        <v>192</v>
      </c>
      <c r="E219" s="28"/>
      <c r="F219" s="28"/>
      <c r="G219" s="28"/>
      <c r="H219" s="28"/>
      <c r="I219" s="28"/>
      <c r="J219" s="28"/>
      <c r="K219" s="28"/>
      <c r="L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44"/>
      <c r="DI219" s="44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</row>
    <row r="220" spans="1:127" x14ac:dyDescent="0.3">
      <c r="A220" s="4">
        <v>193</v>
      </c>
      <c r="E220" s="28"/>
      <c r="F220" s="28"/>
      <c r="G220" s="28"/>
      <c r="H220" s="28"/>
      <c r="I220" s="28"/>
      <c r="J220" s="28"/>
      <c r="K220" s="28"/>
      <c r="L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44"/>
      <c r="DI220" s="44"/>
      <c r="DJ220" s="44"/>
      <c r="DK220" s="44"/>
      <c r="DL220" s="44"/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</row>
    <row r="221" spans="1:127" x14ac:dyDescent="0.3">
      <c r="A221" s="4">
        <v>194</v>
      </c>
      <c r="E221" s="28"/>
      <c r="F221" s="28"/>
      <c r="G221" s="28"/>
      <c r="H221" s="28"/>
      <c r="I221" s="28"/>
      <c r="J221" s="28"/>
      <c r="K221" s="28"/>
      <c r="L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44"/>
      <c r="DI221" s="44"/>
      <c r="DJ221" s="44"/>
      <c r="DK221" s="44"/>
      <c r="DL221" s="44"/>
      <c r="DM221" s="44"/>
      <c r="DN221" s="44"/>
      <c r="DO221" s="44"/>
      <c r="DP221" s="44"/>
      <c r="DQ221" s="44"/>
      <c r="DR221" s="44"/>
      <c r="DS221" s="44"/>
      <c r="DT221" s="44"/>
      <c r="DU221" s="44"/>
      <c r="DV221" s="44"/>
      <c r="DW221" s="44"/>
    </row>
    <row r="222" spans="1:127" x14ac:dyDescent="0.3">
      <c r="A222" s="4">
        <v>195</v>
      </c>
      <c r="E222" s="28"/>
      <c r="F222" s="28"/>
      <c r="G222" s="28"/>
      <c r="H222" s="28"/>
      <c r="I222" s="28"/>
      <c r="J222" s="28"/>
      <c r="K222" s="28"/>
      <c r="L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44"/>
      <c r="DI222" s="44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</row>
    <row r="223" spans="1:127" x14ac:dyDescent="0.3">
      <c r="A223" s="4">
        <v>196</v>
      </c>
      <c r="E223" s="28"/>
      <c r="F223" s="28"/>
      <c r="G223" s="28"/>
      <c r="H223" s="28"/>
      <c r="I223" s="28"/>
      <c r="J223" s="28"/>
      <c r="K223" s="28"/>
      <c r="L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44"/>
      <c r="DI223" s="44"/>
      <c r="DJ223" s="44"/>
      <c r="DK223" s="44"/>
      <c r="DL223" s="44"/>
      <c r="DM223" s="44"/>
      <c r="DN223" s="44"/>
      <c r="DO223" s="44"/>
      <c r="DP223" s="44"/>
      <c r="DQ223" s="44"/>
      <c r="DR223" s="44"/>
      <c r="DS223" s="44"/>
      <c r="DT223" s="44"/>
      <c r="DU223" s="44"/>
      <c r="DV223" s="44"/>
      <c r="DW223" s="44"/>
    </row>
    <row r="224" spans="1:127" x14ac:dyDescent="0.3">
      <c r="A224" s="4">
        <v>197</v>
      </c>
      <c r="E224" s="28"/>
      <c r="F224" s="28"/>
      <c r="G224" s="28"/>
      <c r="H224" s="28"/>
      <c r="I224" s="28"/>
      <c r="J224" s="28"/>
      <c r="K224" s="28"/>
      <c r="L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44"/>
      <c r="DI224" s="44"/>
      <c r="DJ224" s="44"/>
      <c r="DK224" s="44"/>
      <c r="DL224" s="44"/>
      <c r="DM224" s="44"/>
      <c r="DN224" s="44"/>
      <c r="DO224" s="44"/>
      <c r="DP224" s="44"/>
      <c r="DQ224" s="44"/>
      <c r="DR224" s="44"/>
      <c r="DS224" s="44"/>
      <c r="DT224" s="44"/>
      <c r="DU224" s="44"/>
      <c r="DV224" s="44"/>
      <c r="DW224" s="44"/>
    </row>
    <row r="225" spans="1:127" x14ac:dyDescent="0.3">
      <c r="A225" s="4">
        <v>198</v>
      </c>
      <c r="E225" s="28"/>
      <c r="F225" s="28"/>
      <c r="G225" s="28"/>
      <c r="H225" s="28"/>
      <c r="I225" s="28"/>
      <c r="J225" s="28"/>
      <c r="K225" s="28"/>
      <c r="L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44"/>
      <c r="DI225" s="44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</row>
    <row r="226" spans="1:127" x14ac:dyDescent="0.3">
      <c r="A226" s="4">
        <v>199</v>
      </c>
      <c r="E226" s="28"/>
      <c r="F226" s="28"/>
      <c r="G226" s="28"/>
      <c r="H226" s="28"/>
      <c r="I226" s="28"/>
      <c r="J226" s="28"/>
      <c r="K226" s="28"/>
      <c r="L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44"/>
      <c r="DI226" s="44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</row>
    <row r="227" spans="1:127" x14ac:dyDescent="0.3">
      <c r="A227" s="4">
        <v>200</v>
      </c>
      <c r="E227" s="28"/>
      <c r="F227" s="28"/>
      <c r="G227" s="28"/>
      <c r="H227" s="28"/>
      <c r="I227" s="28"/>
      <c r="J227" s="28"/>
      <c r="K227" s="28"/>
      <c r="L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44"/>
      <c r="DI227" s="44"/>
      <c r="DJ227" s="44"/>
      <c r="DK227" s="44"/>
      <c r="DL227" s="44"/>
      <c r="DM227" s="44"/>
      <c r="DN227" s="44"/>
      <c r="DO227" s="44"/>
      <c r="DP227" s="44"/>
      <c r="DQ227" s="44"/>
      <c r="DR227" s="44"/>
      <c r="DS227" s="44"/>
      <c r="DT227" s="44"/>
      <c r="DU227" s="44"/>
      <c r="DV227" s="44"/>
      <c r="DW227" s="44"/>
    </row>
  </sheetData>
  <mergeCells count="3">
    <mergeCell ref="E1:L1"/>
    <mergeCell ref="N1:Z1"/>
    <mergeCell ref="AB1:DW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227"/>
  <sheetViews>
    <sheetView showGridLines="0" topLeftCell="A16" workbookViewId="0">
      <selection activeCell="AM7" sqref="AM7:AR13"/>
    </sheetView>
  </sheetViews>
  <sheetFormatPr baseColWidth="10" defaultColWidth="10.796875" defaultRowHeight="15.6" x14ac:dyDescent="0.3"/>
  <cols>
    <col min="1" max="1" width="31.296875" style="4" bestFit="1" customWidth="1" collapsed="1"/>
    <col min="2" max="2" width="14.5" style="4" customWidth="1" collapsed="1"/>
    <col min="3" max="3" width="8.69921875" style="5" customWidth="1" collapsed="1"/>
    <col min="4" max="4" width="1.69921875" style="6" customWidth="1" collapsed="1"/>
    <col min="5" max="8" width="9.69921875" style="5" customWidth="1" collapsed="1"/>
    <col min="9" max="9" width="7.796875" style="5" customWidth="1" collapsed="1"/>
    <col min="10" max="10" width="1.796875" style="6" customWidth="1" collapsed="1"/>
    <col min="11" max="11" width="6.69921875" style="5" bestFit="1" customWidth="1" collapsed="1"/>
    <col min="12" max="12" width="7" style="5" bestFit="1" customWidth="1" collapsed="1"/>
    <col min="13" max="14" width="6.69921875" style="5" bestFit="1" customWidth="1" collapsed="1"/>
    <col min="15" max="15" width="7" style="5" bestFit="1" customWidth="1" collapsed="1"/>
    <col min="16" max="16" width="6.69921875" style="5" bestFit="1" customWidth="1" collapsed="1"/>
    <col min="17" max="20" width="8.19921875" style="5" customWidth="1" collapsed="1"/>
    <col min="21" max="21" width="1.69921875" style="6" customWidth="1" collapsed="1"/>
    <col min="22" max="105" width="10.796875" style="5" collapsed="1"/>
    <col min="106" max="16384" width="10.796875" style="4" collapsed="1"/>
  </cols>
  <sheetData>
    <row r="1" spans="1:121" x14ac:dyDescent="0.3">
      <c r="A1" s="64" t="s">
        <v>21</v>
      </c>
      <c r="E1" s="73" t="s">
        <v>0</v>
      </c>
      <c r="F1" s="74"/>
      <c r="G1" s="74"/>
      <c r="H1" s="74"/>
      <c r="I1" s="75"/>
      <c r="K1" s="73" t="s">
        <v>1</v>
      </c>
      <c r="L1" s="74"/>
      <c r="M1" s="74"/>
      <c r="N1" s="74"/>
      <c r="O1" s="74"/>
      <c r="P1" s="74"/>
      <c r="Q1" s="74"/>
      <c r="R1" s="74"/>
      <c r="S1" s="74"/>
      <c r="T1" s="75"/>
      <c r="V1" s="73" t="s">
        <v>2</v>
      </c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5"/>
    </row>
    <row r="2" spans="1:121" s="7" customFormat="1" ht="18" x14ac:dyDescent="0.35">
      <c r="A2" s="45" t="s">
        <v>3</v>
      </c>
      <c r="D2" s="8"/>
      <c r="E2" s="25" t="s">
        <v>22</v>
      </c>
      <c r="F2" s="26" t="s">
        <v>22</v>
      </c>
      <c r="G2" s="26"/>
      <c r="H2" s="26"/>
      <c r="I2" s="29"/>
      <c r="J2" s="9"/>
      <c r="K2" s="25" t="s">
        <v>23</v>
      </c>
      <c r="L2" s="26" t="s">
        <v>24</v>
      </c>
      <c r="M2" s="57" t="s">
        <v>25</v>
      </c>
      <c r="N2" s="26" t="s">
        <v>23</v>
      </c>
      <c r="O2" s="26" t="s">
        <v>24</v>
      </c>
      <c r="P2" s="26" t="s">
        <v>25</v>
      </c>
      <c r="Q2" s="31"/>
      <c r="R2" s="31"/>
      <c r="S2" s="31"/>
      <c r="T2" s="32"/>
      <c r="U2" s="8"/>
      <c r="V2" s="65" t="s">
        <v>26</v>
      </c>
      <c r="W2" s="66" t="s">
        <v>27</v>
      </c>
      <c r="X2" s="66" t="s">
        <v>28</v>
      </c>
      <c r="Y2" s="66" t="s">
        <v>29</v>
      </c>
      <c r="Z2" s="66" t="s">
        <v>30</v>
      </c>
      <c r="AA2" s="66" t="s">
        <v>31</v>
      </c>
      <c r="AB2" s="66" t="s">
        <v>32</v>
      </c>
      <c r="AC2" s="66" t="s">
        <v>33</v>
      </c>
      <c r="AD2" s="66" t="s">
        <v>34</v>
      </c>
      <c r="AE2" s="66" t="s">
        <v>35</v>
      </c>
      <c r="AF2" s="66" t="s">
        <v>36</v>
      </c>
      <c r="AG2" s="66" t="s">
        <v>37</v>
      </c>
      <c r="AH2" s="66" t="s">
        <v>38</v>
      </c>
      <c r="AI2" s="66" t="s">
        <v>39</v>
      </c>
      <c r="AJ2" s="66" t="s">
        <v>40</v>
      </c>
      <c r="AK2" s="66" t="s">
        <v>41</v>
      </c>
      <c r="AL2" s="66" t="s">
        <v>42</v>
      </c>
      <c r="AM2" s="66" t="s">
        <v>43</v>
      </c>
      <c r="AN2" s="66" t="s">
        <v>44</v>
      </c>
      <c r="AO2" s="66" t="s">
        <v>45</v>
      </c>
      <c r="AP2" s="66" t="s">
        <v>46</v>
      </c>
      <c r="AQ2" s="66" t="s">
        <v>47</v>
      </c>
      <c r="AR2" s="66" t="s">
        <v>48</v>
      </c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2"/>
    </row>
    <row r="3" spans="1:121" s="7" customFormat="1" ht="18" x14ac:dyDescent="0.35">
      <c r="A3" s="45" t="s">
        <v>20</v>
      </c>
      <c r="D3" s="8"/>
      <c r="E3" s="25">
        <v>1</v>
      </c>
      <c r="F3" s="26">
        <v>2</v>
      </c>
      <c r="G3" s="26"/>
      <c r="H3" s="26"/>
      <c r="I3" s="29"/>
      <c r="J3" s="9"/>
      <c r="K3" s="25">
        <v>1</v>
      </c>
      <c r="L3" s="26">
        <v>1</v>
      </c>
      <c r="M3" s="57">
        <v>1</v>
      </c>
      <c r="N3" s="26">
        <v>2</v>
      </c>
      <c r="O3" s="26">
        <v>2</v>
      </c>
      <c r="P3" s="26">
        <v>2</v>
      </c>
      <c r="Q3" s="31"/>
      <c r="R3" s="31"/>
      <c r="S3" s="31"/>
      <c r="T3" s="32"/>
      <c r="U3" s="8"/>
      <c r="V3" s="65">
        <v>1</v>
      </c>
      <c r="W3" s="66">
        <v>1</v>
      </c>
      <c r="X3" s="66">
        <v>1</v>
      </c>
      <c r="Y3" s="66">
        <v>1</v>
      </c>
      <c r="Z3" s="66">
        <v>1</v>
      </c>
      <c r="AA3" s="66">
        <v>1</v>
      </c>
      <c r="AB3" s="66">
        <v>1</v>
      </c>
      <c r="AC3" s="66">
        <v>1</v>
      </c>
      <c r="AD3" s="66">
        <v>2</v>
      </c>
      <c r="AE3" s="66">
        <v>2</v>
      </c>
      <c r="AF3" s="66">
        <v>2</v>
      </c>
      <c r="AG3" s="66">
        <v>2</v>
      </c>
      <c r="AH3" s="66">
        <v>2</v>
      </c>
      <c r="AI3" s="66">
        <v>2</v>
      </c>
      <c r="AJ3" s="66">
        <v>2</v>
      </c>
      <c r="AK3" s="66">
        <v>2</v>
      </c>
      <c r="AL3" s="66">
        <v>2</v>
      </c>
      <c r="AM3" s="66">
        <v>2</v>
      </c>
      <c r="AN3" s="66">
        <v>2</v>
      </c>
      <c r="AO3" s="66">
        <v>2</v>
      </c>
      <c r="AP3" s="66">
        <v>2</v>
      </c>
      <c r="AQ3" s="66">
        <v>2</v>
      </c>
      <c r="AR3" s="66">
        <v>2</v>
      </c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2"/>
    </row>
    <row r="4" spans="1:121" ht="18" x14ac:dyDescent="0.35">
      <c r="A4" s="46" t="s">
        <v>4</v>
      </c>
      <c r="E4" s="27">
        <v>0.99</v>
      </c>
      <c r="F4" s="28">
        <v>0.99</v>
      </c>
      <c r="G4" s="28"/>
      <c r="H4" s="28"/>
      <c r="I4" s="30"/>
      <c r="K4" s="33">
        <v>-0.65</v>
      </c>
      <c r="L4" s="34">
        <v>11.6</v>
      </c>
      <c r="M4" s="58">
        <v>22.04</v>
      </c>
      <c r="N4" s="34">
        <v>-0.65</v>
      </c>
      <c r="O4" s="34">
        <v>11.6</v>
      </c>
      <c r="P4" s="35">
        <v>22.04</v>
      </c>
      <c r="Q4" s="28"/>
      <c r="R4" s="28"/>
      <c r="S4" s="28"/>
      <c r="T4" s="30"/>
      <c r="V4" s="10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4"/>
    </row>
    <row r="5" spans="1:121" ht="18" x14ac:dyDescent="0.35">
      <c r="A5" s="46" t="s">
        <v>10</v>
      </c>
      <c r="E5" s="27">
        <v>7.0000000000000007E-2</v>
      </c>
      <c r="F5" s="28">
        <v>7.0000000000000007E-2</v>
      </c>
      <c r="G5" s="28"/>
      <c r="H5" s="28"/>
      <c r="I5" s="30"/>
      <c r="K5" s="33">
        <v>0.04</v>
      </c>
      <c r="L5" s="34">
        <v>0.09</v>
      </c>
      <c r="M5" s="58">
        <v>0.06</v>
      </c>
      <c r="N5" s="34">
        <v>0.04</v>
      </c>
      <c r="O5" s="34">
        <v>0.09</v>
      </c>
      <c r="P5" s="35">
        <v>0.06</v>
      </c>
      <c r="Q5" s="28"/>
      <c r="R5" s="28"/>
      <c r="S5" s="28"/>
      <c r="T5" s="30"/>
      <c r="V5" s="10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4"/>
    </row>
    <row r="6" spans="1:121" ht="18" x14ac:dyDescent="0.35">
      <c r="A6" s="46"/>
      <c r="E6" s="10"/>
      <c r="F6" s="11"/>
      <c r="G6" s="11"/>
      <c r="H6" s="11"/>
      <c r="I6" s="12"/>
      <c r="K6" s="3"/>
      <c r="L6" s="1"/>
      <c r="M6" s="59"/>
      <c r="N6" s="1"/>
      <c r="O6" s="1"/>
      <c r="P6" s="2"/>
      <c r="Q6" s="11"/>
      <c r="R6" s="11"/>
      <c r="S6" s="11"/>
      <c r="T6" s="12"/>
      <c r="V6" s="10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4"/>
    </row>
    <row r="7" spans="1:121" ht="18" x14ac:dyDescent="0.35">
      <c r="A7" s="46" t="s">
        <v>5</v>
      </c>
      <c r="E7" s="47">
        <f>AVERAGE(E28:E227)</f>
        <v>1.0038292499999999</v>
      </c>
      <c r="F7" s="48">
        <f>AVERAGE(F28:F227)</f>
        <v>0.98504568750000021</v>
      </c>
      <c r="G7" s="48"/>
      <c r="H7" s="48"/>
      <c r="I7" s="12"/>
      <c r="K7" s="47">
        <f t="shared" ref="K7:P7" si="0">AVERAGE(K28:K227)</f>
        <v>-0.54310099999999994</v>
      </c>
      <c r="L7" s="48">
        <f t="shared" si="0"/>
        <v>11.741225</v>
      </c>
      <c r="M7" s="60">
        <f t="shared" si="0"/>
        <v>21.844899999999999</v>
      </c>
      <c r="N7" s="48">
        <f t="shared" si="0"/>
        <v>-0.53574462499999997</v>
      </c>
      <c r="O7" s="48">
        <f t="shared" si="0"/>
        <v>11.655687499999999</v>
      </c>
      <c r="P7" s="48">
        <f t="shared" si="0"/>
        <v>21.957912500000003</v>
      </c>
      <c r="Q7" s="11"/>
      <c r="R7" s="11"/>
      <c r="S7" s="11"/>
      <c r="T7" s="12"/>
      <c r="V7" s="47">
        <f t="shared" ref="V7:AM7" si="1">AVERAGE(V28:V227)</f>
        <v>6.3502150000000004</v>
      </c>
      <c r="W7" s="48">
        <f t="shared" si="1"/>
        <v>5.6740599999999999</v>
      </c>
      <c r="X7" s="48">
        <f t="shared" si="1"/>
        <v>4.5505149999999999</v>
      </c>
      <c r="Y7" s="48">
        <f t="shared" si="1"/>
        <v>8.0883000000000003</v>
      </c>
      <c r="Z7" s="48">
        <f t="shared" si="1"/>
        <v>3.6467349999999996</v>
      </c>
      <c r="AA7" s="48">
        <f t="shared" si="1"/>
        <v>6.3064</v>
      </c>
      <c r="AB7" s="48">
        <f t="shared" si="1"/>
        <v>8.3460450000000002</v>
      </c>
      <c r="AC7" s="48">
        <f t="shared" si="1"/>
        <v>8.976939999999999</v>
      </c>
      <c r="AD7" s="48">
        <f t="shared" si="1"/>
        <v>4.0891299999999999</v>
      </c>
      <c r="AE7" s="48">
        <f t="shared" si="1"/>
        <v>4.3100050000000003</v>
      </c>
      <c r="AF7" s="48">
        <f t="shared" si="1"/>
        <v>7.1868999999999996</v>
      </c>
      <c r="AG7" s="48">
        <f t="shared" si="1"/>
        <v>4.1896000000000004</v>
      </c>
      <c r="AH7" s="48">
        <f t="shared" si="1"/>
        <v>5.0724749999999998</v>
      </c>
      <c r="AI7" s="48">
        <f t="shared" si="1"/>
        <v>3.8333599999999999</v>
      </c>
      <c r="AJ7" s="48">
        <f t="shared" si="1"/>
        <v>4.3000150000000001</v>
      </c>
      <c r="AK7" s="48">
        <f t="shared" si="1"/>
        <v>3.747595</v>
      </c>
      <c r="AL7" s="48">
        <f t="shared" si="1"/>
        <v>3.9849749999999999</v>
      </c>
      <c r="AM7" s="48">
        <f t="shared" si="1"/>
        <v>4.3741850000000007</v>
      </c>
      <c r="AN7" s="48">
        <f t="shared" ref="AN7:AR7" si="2">AVERAGE(AN28:AN227)</f>
        <v>5.2441899999999997</v>
      </c>
      <c r="AO7" s="48">
        <f t="shared" si="2"/>
        <v>4.3232350000000004</v>
      </c>
      <c r="AP7" s="48">
        <f t="shared" si="2"/>
        <v>5.6575850000000001</v>
      </c>
      <c r="AQ7" s="48">
        <f t="shared" si="2"/>
        <v>3.9264099999999997</v>
      </c>
      <c r="AR7" s="48">
        <f t="shared" si="2"/>
        <v>5.3066899999999997</v>
      </c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4"/>
    </row>
    <row r="8" spans="1:121" ht="18" x14ac:dyDescent="0.35">
      <c r="A8" s="46" t="s">
        <v>6</v>
      </c>
      <c r="E8" s="47">
        <f>STDEV(E28:E227)</f>
        <v>2.732628936573717E-2</v>
      </c>
      <c r="F8" s="48">
        <f>STDEV(F28:F227)</f>
        <v>1.7355040031524965E-2</v>
      </c>
      <c r="G8" s="48"/>
      <c r="H8" s="48"/>
      <c r="I8" s="12"/>
      <c r="K8" s="47">
        <f t="shared" ref="K8:P8" si="3">STDEV(K28:K227)</f>
        <v>4.1668233703865964E-3</v>
      </c>
      <c r="L8" s="48">
        <f t="shared" si="3"/>
        <v>2.9282460620651329E-2</v>
      </c>
      <c r="M8" s="60">
        <f t="shared" si="3"/>
        <v>0.11510699370585627</v>
      </c>
      <c r="N8" s="48">
        <f t="shared" si="3"/>
        <v>2.5131739192488959E-2</v>
      </c>
      <c r="O8" s="48">
        <f t="shared" si="3"/>
        <v>5.3133670720981706E-2</v>
      </c>
      <c r="P8" s="48">
        <f t="shared" si="3"/>
        <v>5.7593661295567145E-2</v>
      </c>
      <c r="Q8" s="11"/>
      <c r="R8" s="11"/>
      <c r="S8" s="11"/>
      <c r="T8" s="12"/>
      <c r="V8" s="47">
        <f t="shared" ref="V8:AM8" si="4">STDEV(V28:V227)</f>
        <v>3.3021886681411433E-3</v>
      </c>
      <c r="W8" s="48">
        <f t="shared" si="4"/>
        <v>2.873681958742114E-2</v>
      </c>
      <c r="X8" s="48">
        <f t="shared" si="4"/>
        <v>4.1507168055649069E-3</v>
      </c>
      <c r="Y8" s="48">
        <f t="shared" si="4"/>
        <v>1.6263455967290372E-2</v>
      </c>
      <c r="Z8" s="48">
        <f t="shared" si="4"/>
        <v>1.160362227927127E-2</v>
      </c>
      <c r="AA8" s="48">
        <f t="shared" si="4"/>
        <v>6.505382386916149E-3</v>
      </c>
      <c r="AB8" s="48">
        <f t="shared" si="4"/>
        <v>1.3795653300949798E-2</v>
      </c>
      <c r="AC8" s="48">
        <f t="shared" si="4"/>
        <v>3.9781827509555147E-2</v>
      </c>
      <c r="AD8" s="48">
        <f t="shared" si="4"/>
        <v>3.1112698372210944E-3</v>
      </c>
      <c r="AE8" s="48">
        <f t="shared" si="4"/>
        <v>3.3806775208528927E-2</v>
      </c>
      <c r="AF8" s="48">
        <f t="shared" si="4"/>
        <v>2.7096331855068281E-2</v>
      </c>
      <c r="AG8" s="48">
        <f t="shared" si="4"/>
        <v>6.6892301500245995E-3</v>
      </c>
      <c r="AH8" s="48">
        <f t="shared" si="4"/>
        <v>1.4007785335305266E-2</v>
      </c>
      <c r="AI8" s="48">
        <f t="shared" si="4"/>
        <v>5.6144278426212288E-3</v>
      </c>
      <c r="AJ8" s="48">
        <f t="shared" si="4"/>
        <v>8.0822305089621183E-3</v>
      </c>
      <c r="AK8" s="48">
        <f t="shared" si="4"/>
        <v>1.6114963543241167E-2</v>
      </c>
      <c r="AL8" s="48">
        <f t="shared" si="4"/>
        <v>5.9609101654023947E-3</v>
      </c>
      <c r="AM8" s="48">
        <f t="shared" si="4"/>
        <v>2.3511300474452549E-2</v>
      </c>
      <c r="AN8" s="48">
        <f t="shared" ref="AN8:AR8" si="5">STDEV(AN28:AN227)</f>
        <v>1.5754339084835863E-2</v>
      </c>
      <c r="AO8" s="48">
        <f t="shared" si="5"/>
        <v>6.9367175234405706E-3</v>
      </c>
      <c r="AP8" s="48">
        <f t="shared" si="5"/>
        <v>3.1473322830613736E-2</v>
      </c>
      <c r="AQ8" s="48">
        <f t="shared" si="5"/>
        <v>1.7819090885901234E-2</v>
      </c>
      <c r="AR8" s="48">
        <f t="shared" si="5"/>
        <v>1.4580541828066668E-2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4"/>
    </row>
    <row r="9" spans="1:121" s="13" customFormat="1" ht="18" x14ac:dyDescent="0.35">
      <c r="A9" s="41" t="s">
        <v>7</v>
      </c>
      <c r="D9" s="14"/>
      <c r="E9" s="49">
        <f>COUNT(E28:E227)</f>
        <v>8</v>
      </c>
      <c r="F9" s="50">
        <f>COUNT(F28:F227)</f>
        <v>16</v>
      </c>
      <c r="G9" s="50"/>
      <c r="H9" s="50"/>
      <c r="I9" s="17"/>
      <c r="J9" s="14"/>
      <c r="K9" s="49">
        <f t="shared" ref="K9:P9" si="6">COUNT(K28:K227)</f>
        <v>3</v>
      </c>
      <c r="L9" s="50">
        <f t="shared" si="6"/>
        <v>4</v>
      </c>
      <c r="M9" s="61">
        <f t="shared" si="6"/>
        <v>4</v>
      </c>
      <c r="N9" s="50">
        <f t="shared" si="6"/>
        <v>8</v>
      </c>
      <c r="O9" s="50">
        <f t="shared" si="6"/>
        <v>8</v>
      </c>
      <c r="P9" s="50">
        <f t="shared" si="6"/>
        <v>8</v>
      </c>
      <c r="Q9" s="16"/>
      <c r="R9" s="16"/>
      <c r="S9" s="16"/>
      <c r="T9" s="17"/>
      <c r="U9" s="14"/>
      <c r="V9" s="49">
        <f t="shared" ref="V9:AM9" si="7">COUNT(V28:V227)</f>
        <v>2</v>
      </c>
      <c r="W9" s="50">
        <f t="shared" si="7"/>
        <v>2</v>
      </c>
      <c r="X9" s="50">
        <f t="shared" si="7"/>
        <v>2</v>
      </c>
      <c r="Y9" s="50">
        <f t="shared" si="7"/>
        <v>2</v>
      </c>
      <c r="Z9" s="50">
        <f t="shared" si="7"/>
        <v>2</v>
      </c>
      <c r="AA9" s="50">
        <f t="shared" si="7"/>
        <v>2</v>
      </c>
      <c r="AB9" s="50">
        <f t="shared" si="7"/>
        <v>2</v>
      </c>
      <c r="AC9" s="50">
        <f t="shared" si="7"/>
        <v>2</v>
      </c>
      <c r="AD9" s="50">
        <f t="shared" si="7"/>
        <v>2</v>
      </c>
      <c r="AE9" s="50">
        <f t="shared" si="7"/>
        <v>2</v>
      </c>
      <c r="AF9" s="50">
        <f t="shared" si="7"/>
        <v>2</v>
      </c>
      <c r="AG9" s="50">
        <f t="shared" si="7"/>
        <v>2</v>
      </c>
      <c r="AH9" s="50">
        <f t="shared" si="7"/>
        <v>2</v>
      </c>
      <c r="AI9" s="50">
        <f t="shared" si="7"/>
        <v>2</v>
      </c>
      <c r="AJ9" s="50">
        <f t="shared" si="7"/>
        <v>2</v>
      </c>
      <c r="AK9" s="50">
        <f t="shared" si="7"/>
        <v>2</v>
      </c>
      <c r="AL9" s="50">
        <f t="shared" si="7"/>
        <v>2</v>
      </c>
      <c r="AM9" s="50">
        <f t="shared" si="7"/>
        <v>2</v>
      </c>
      <c r="AN9" s="50">
        <f t="shared" ref="AN9:AR9" si="8">COUNT(AN28:AN227)</f>
        <v>2</v>
      </c>
      <c r="AO9" s="50">
        <f t="shared" si="8"/>
        <v>2</v>
      </c>
      <c r="AP9" s="50">
        <f t="shared" si="8"/>
        <v>2</v>
      </c>
      <c r="AQ9" s="50">
        <f t="shared" si="8"/>
        <v>2</v>
      </c>
      <c r="AR9" s="50">
        <f t="shared" si="8"/>
        <v>2</v>
      </c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7"/>
    </row>
    <row r="10" spans="1:121" s="13" customFormat="1" x14ac:dyDescent="0.3">
      <c r="D10" s="14"/>
      <c r="E10" s="15"/>
      <c r="F10" s="16"/>
      <c r="G10" s="16"/>
      <c r="H10" s="16"/>
      <c r="I10" s="17"/>
      <c r="J10" s="14"/>
      <c r="K10" s="15"/>
      <c r="L10" s="16"/>
      <c r="M10" s="62"/>
      <c r="N10" s="16"/>
      <c r="O10" s="16"/>
      <c r="P10" s="16"/>
      <c r="Q10" s="16"/>
      <c r="R10" s="16"/>
      <c r="S10" s="16"/>
      <c r="T10" s="17"/>
      <c r="U10" s="14"/>
      <c r="V10" s="15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7"/>
    </row>
    <row r="11" spans="1:121" s="13" customFormat="1" ht="25.2" thickBot="1" x14ac:dyDescent="0.55000000000000004">
      <c r="A11" s="37" t="s">
        <v>11</v>
      </c>
      <c r="D11" s="14"/>
      <c r="E11" s="18"/>
      <c r="F11" s="19"/>
      <c r="G11" s="19"/>
      <c r="H11" s="19"/>
      <c r="I11" s="20"/>
      <c r="J11" s="14"/>
      <c r="K11" s="51">
        <f t="shared" ref="K11:P11" si="9">K7-K4</f>
        <v>0.10689900000000008</v>
      </c>
      <c r="L11" s="52">
        <f t="shared" si="9"/>
        <v>0.14122500000000038</v>
      </c>
      <c r="M11" s="63">
        <f t="shared" si="9"/>
        <v>-0.19510000000000005</v>
      </c>
      <c r="N11" s="52">
        <f t="shared" si="9"/>
        <v>0.11425537500000005</v>
      </c>
      <c r="O11" s="52">
        <f t="shared" si="9"/>
        <v>5.5687499999999446E-2</v>
      </c>
      <c r="P11" s="52">
        <f t="shared" si="9"/>
        <v>-8.2087499999996538E-2</v>
      </c>
      <c r="Q11" s="19"/>
      <c r="R11" s="19"/>
      <c r="S11" s="19"/>
      <c r="T11" s="20"/>
      <c r="U11" s="14"/>
      <c r="V11" s="18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20"/>
    </row>
    <row r="12" spans="1:121" s="13" customFormat="1" ht="19.8" x14ac:dyDescent="0.3">
      <c r="A12" s="38"/>
      <c r="D12" s="14"/>
      <c r="J12" s="14"/>
      <c r="U12" s="14"/>
    </row>
    <row r="13" spans="1:121" s="13" customFormat="1" ht="24.6" x14ac:dyDescent="0.5">
      <c r="A13" s="39" t="s">
        <v>12</v>
      </c>
      <c r="B13" s="54">
        <f>SQRT(SUM(E13:T13)/C14)</f>
        <v>4.4170739114240291E-2</v>
      </c>
      <c r="D13" s="14"/>
      <c r="E13" s="53">
        <f>(COUNT(E28:E227)-1)*(E8^2)</f>
        <v>5.2270826335000025E-3</v>
      </c>
      <c r="F13" s="53">
        <f>(COUNT(F28:F227)-1)*(F8^2)</f>
        <v>4.5179612174375116E-3</v>
      </c>
      <c r="G13" s="53"/>
      <c r="H13" s="53"/>
      <c r="J13" s="14"/>
      <c r="K13" s="53">
        <f t="shared" ref="K13:P13" si="10">(COUNT(K28:K227)-1)*(K8^2)</f>
        <v>3.4724833999999834E-5</v>
      </c>
      <c r="L13" s="53">
        <f t="shared" si="10"/>
        <v>2.5723874999999874E-3</v>
      </c>
      <c r="M13" s="53">
        <f t="shared" si="10"/>
        <v>3.9748860000000108E-2</v>
      </c>
      <c r="N13" s="53">
        <f t="shared" si="10"/>
        <v>4.4212302038749993E-3</v>
      </c>
      <c r="O13" s="53">
        <f t="shared" si="10"/>
        <v>1.9762308749999961E-2</v>
      </c>
      <c r="P13" s="53">
        <f t="shared" si="10"/>
        <v>2.3219208749999564E-2</v>
      </c>
      <c r="U13" s="14"/>
      <c r="V13" s="53">
        <f t="shared" ref="V13:AM13" si="11">(COUNT(V28:V227)-1)*(V8^2)</f>
        <v>1.0904449999999778E-5</v>
      </c>
      <c r="W13" s="53">
        <f t="shared" si="11"/>
        <v>8.2580479999999124E-4</v>
      </c>
      <c r="X13" s="53">
        <f t="shared" si="11"/>
        <v>1.7228449999998946E-5</v>
      </c>
      <c r="Y13" s="53">
        <f t="shared" si="11"/>
        <v>2.6449999999999282E-4</v>
      </c>
      <c r="Z13" s="53">
        <f t="shared" si="11"/>
        <v>1.3464405000000059E-4</v>
      </c>
      <c r="AA13" s="53">
        <f t="shared" si="11"/>
        <v>4.2319999999998849E-5</v>
      </c>
      <c r="AB13" s="53">
        <f t="shared" si="11"/>
        <v>1.9032005000000704E-4</v>
      </c>
      <c r="AC13" s="53">
        <f t="shared" si="11"/>
        <v>1.5825937999999987E-3</v>
      </c>
      <c r="AD13" s="53">
        <f t="shared" si="11"/>
        <v>9.6800000000017759E-6</v>
      </c>
      <c r="AE13" s="53">
        <f t="shared" si="11"/>
        <v>1.1428980500000061E-3</v>
      </c>
      <c r="AF13" s="53">
        <f t="shared" si="11"/>
        <v>7.3421119999998806E-4</v>
      </c>
      <c r="AG13" s="53">
        <f t="shared" si="11"/>
        <v>4.4745799999998124E-5</v>
      </c>
      <c r="AH13" s="53">
        <f t="shared" si="11"/>
        <v>1.9621804999999328E-4</v>
      </c>
      <c r="AI13" s="53">
        <f t="shared" si="11"/>
        <v>3.1521800000000468E-5</v>
      </c>
      <c r="AJ13" s="53">
        <f t="shared" si="11"/>
        <v>6.5322449999998062E-5</v>
      </c>
      <c r="AK13" s="53">
        <f t="shared" si="11"/>
        <v>2.5969204999999189E-4</v>
      </c>
      <c r="AL13" s="53">
        <f t="shared" si="11"/>
        <v>3.5532449999997604E-5</v>
      </c>
      <c r="AM13" s="53">
        <f t="shared" si="11"/>
        <v>5.5278124999999262E-4</v>
      </c>
      <c r="AN13" s="53">
        <f t="shared" ref="AN13:AR13" si="12">(COUNT(AN28:AN227)-1)*(AN8^2)</f>
        <v>2.481991999999869E-4</v>
      </c>
      <c r="AO13" s="53">
        <f t="shared" si="12"/>
        <v>4.8118050000007487E-5</v>
      </c>
      <c r="AP13" s="53">
        <f t="shared" si="12"/>
        <v>9.9057005000003175E-4</v>
      </c>
      <c r="AQ13" s="53">
        <f t="shared" si="12"/>
        <v>3.1752000000000841E-4</v>
      </c>
      <c r="AR13" s="53">
        <f t="shared" si="12"/>
        <v>2.1259220000000169E-4</v>
      </c>
    </row>
    <row r="14" spans="1:121" s="13" customFormat="1" ht="24.6" x14ac:dyDescent="0.5">
      <c r="A14" s="37" t="s">
        <v>13</v>
      </c>
      <c r="B14" s="41"/>
      <c r="C14" s="55">
        <f>SUM(E9:T9)-COUNT(E9:T9)</f>
        <v>51</v>
      </c>
      <c r="D14" s="14"/>
      <c r="F14" s="21"/>
      <c r="J14" s="14"/>
      <c r="K14" s="21"/>
      <c r="L14" s="21"/>
      <c r="M14" s="21"/>
      <c r="U14" s="14"/>
    </row>
    <row r="15" spans="1:121" s="13" customFormat="1" ht="20.399999999999999" x14ac:dyDescent="0.35">
      <c r="A15" s="37"/>
      <c r="B15" s="41"/>
      <c r="C15" s="43"/>
      <c r="D15" s="14"/>
      <c r="F15" s="21"/>
      <c r="J15" s="14"/>
      <c r="K15" s="21"/>
      <c r="L15" s="21"/>
      <c r="M15" s="21"/>
      <c r="U15" s="14"/>
    </row>
    <row r="16" spans="1:121" s="13" customFormat="1" ht="24.6" x14ac:dyDescent="0.5">
      <c r="A16" s="39" t="s">
        <v>14</v>
      </c>
      <c r="B16" s="54">
        <f>SQRT(SUM(V13:XK13)/C17)</f>
        <v>1.8600979637595987E-2</v>
      </c>
      <c r="C16" s="43"/>
      <c r="D16" s="14"/>
      <c r="F16" s="21"/>
      <c r="J16" s="14"/>
      <c r="K16" s="21"/>
      <c r="L16" s="21"/>
      <c r="M16" s="21"/>
      <c r="U16" s="14"/>
    </row>
    <row r="17" spans="1:121" s="13" customFormat="1" ht="24.6" x14ac:dyDescent="0.5">
      <c r="A17" s="37" t="s">
        <v>15</v>
      </c>
      <c r="B17" s="41"/>
      <c r="C17" s="55">
        <f>SUM(V9:XK9)-COUNT(V9:XK9)</f>
        <v>23</v>
      </c>
      <c r="D17" s="14"/>
      <c r="F17" s="21"/>
      <c r="J17" s="14"/>
      <c r="K17" s="21"/>
      <c r="L17" s="21"/>
      <c r="M17" s="21"/>
      <c r="U17" s="14"/>
    </row>
    <row r="18" spans="1:121" s="13" customFormat="1" ht="20.399999999999999" x14ac:dyDescent="0.35">
      <c r="A18" s="37"/>
      <c r="B18" s="41"/>
      <c r="D18" s="14"/>
      <c r="F18" s="21"/>
      <c r="J18" s="14"/>
      <c r="K18" s="21"/>
      <c r="L18" s="21"/>
      <c r="M18" s="21"/>
      <c r="U18" s="14"/>
    </row>
    <row r="19" spans="1:121" s="13" customFormat="1" ht="24.6" x14ac:dyDescent="0.5">
      <c r="A19" s="39" t="s">
        <v>16</v>
      </c>
      <c r="B19" s="54">
        <f>SQRT((B13^2)+(B16^2)/2)</f>
        <v>4.6087443144932738E-2</v>
      </c>
      <c r="D19" s="14"/>
      <c r="F19" s="21"/>
      <c r="J19" s="14"/>
      <c r="K19" s="21"/>
      <c r="L19" s="21"/>
      <c r="M19" s="21"/>
      <c r="U19" s="14"/>
    </row>
    <row r="20" spans="1:121" s="13" customFormat="1" ht="20.399999999999999" x14ac:dyDescent="0.35">
      <c r="A20" s="37"/>
      <c r="B20" s="40"/>
      <c r="D20" s="14"/>
      <c r="F20" s="21"/>
      <c r="J20" s="14"/>
      <c r="K20" s="21"/>
      <c r="L20" s="21"/>
      <c r="M20" s="21"/>
      <c r="U20" s="14"/>
    </row>
    <row r="21" spans="1:121" s="13" customFormat="1" ht="24.6" x14ac:dyDescent="0.5">
      <c r="A21" s="37" t="s">
        <v>17</v>
      </c>
      <c r="B21" s="54">
        <f>SQRT(SUMSQ(K11:T11)/COUNT(K11:T11))</f>
        <v>0.1240494880110959</v>
      </c>
      <c r="D21" s="14"/>
      <c r="F21" s="21"/>
      <c r="J21" s="14"/>
      <c r="K21" s="21"/>
      <c r="L21" s="21"/>
      <c r="M21" s="21"/>
      <c r="U21" s="14"/>
    </row>
    <row r="22" spans="1:121" s="13" customFormat="1" ht="20.399999999999999" x14ac:dyDescent="0.35">
      <c r="A22" s="37" t="s">
        <v>8</v>
      </c>
      <c r="B22" s="54">
        <f>SQRT(SUMSQ(K5:T5)/COUNT(K5:T5))</f>
        <v>6.6583281184793924E-2</v>
      </c>
      <c r="D22" s="14"/>
      <c r="F22" s="21"/>
      <c r="J22" s="14"/>
      <c r="K22" s="21"/>
      <c r="L22" s="21"/>
      <c r="M22" s="21"/>
      <c r="U22" s="14"/>
    </row>
    <row r="23" spans="1:121" s="13" customFormat="1" ht="20.399999999999999" x14ac:dyDescent="0.35">
      <c r="A23" s="39" t="s">
        <v>9</v>
      </c>
      <c r="B23" s="54">
        <f>SQRT(SUMSQ(B21:B22))</f>
        <v>0.14078923541644922</v>
      </c>
      <c r="C23" s="21"/>
      <c r="D23" s="22"/>
      <c r="F23" s="21"/>
      <c r="J23" s="14"/>
      <c r="K23" s="21"/>
      <c r="L23" s="21"/>
      <c r="M23" s="21"/>
      <c r="U23" s="14"/>
    </row>
    <row r="24" spans="1:121" s="13" customFormat="1" ht="21" thickBot="1" x14ac:dyDescent="0.4">
      <c r="A24" s="37"/>
      <c r="B24" s="40"/>
      <c r="C24" s="21"/>
      <c r="D24" s="22"/>
      <c r="F24" s="21"/>
      <c r="J24" s="14"/>
      <c r="K24" s="21"/>
      <c r="L24" s="21"/>
      <c r="M24" s="21"/>
      <c r="U24" s="14"/>
    </row>
    <row r="25" spans="1:121" s="13" customFormat="1" ht="19.8" thickBot="1" x14ac:dyDescent="0.45">
      <c r="A25" s="56" t="s">
        <v>18</v>
      </c>
      <c r="B25" s="42">
        <f>SQRT(SUMSQ(B23,B19))</f>
        <v>0.14814068051951756</v>
      </c>
      <c r="C25" s="21"/>
      <c r="D25" s="22"/>
      <c r="F25" s="21"/>
      <c r="J25" s="14"/>
      <c r="K25" s="21"/>
      <c r="L25" s="21"/>
      <c r="M25" s="21"/>
      <c r="U25" s="14"/>
    </row>
    <row r="28" spans="1:121" x14ac:dyDescent="0.3">
      <c r="A28" s="4">
        <v>1</v>
      </c>
      <c r="E28" s="28">
        <v>0.97094899999999995</v>
      </c>
      <c r="F28" s="28">
        <v>1.01074</v>
      </c>
      <c r="G28" s="28"/>
      <c r="H28" s="28"/>
      <c r="I28" s="28"/>
      <c r="K28" s="28">
        <v>-0.54563799999999996</v>
      </c>
      <c r="L28" s="28">
        <v>11.7323</v>
      </c>
      <c r="M28" s="28">
        <v>21.753299999999999</v>
      </c>
      <c r="N28" s="28">
        <v>-0.56125599999999998</v>
      </c>
      <c r="O28" s="28">
        <v>11.699199999999999</v>
      </c>
      <c r="P28" s="28">
        <v>21.970500000000001</v>
      </c>
      <c r="Q28" s="28"/>
      <c r="R28" s="28"/>
      <c r="S28" s="28"/>
      <c r="T28" s="28"/>
      <c r="V28" s="67">
        <v>6.34788</v>
      </c>
      <c r="W28" s="67">
        <v>5.6943799999999998</v>
      </c>
      <c r="X28" s="67">
        <v>4.5534499999999998</v>
      </c>
      <c r="Y28" s="67">
        <v>8.0768000000000004</v>
      </c>
      <c r="Z28" s="67">
        <v>3.6385299999999998</v>
      </c>
      <c r="AA28" s="67">
        <v>6.3109999999999999</v>
      </c>
      <c r="AB28" s="67">
        <v>8.33629</v>
      </c>
      <c r="AC28" s="67">
        <v>8.9488099999999999</v>
      </c>
      <c r="AD28" s="67">
        <v>4.0913300000000001</v>
      </c>
      <c r="AE28" s="67">
        <v>4.2861000000000002</v>
      </c>
      <c r="AF28" s="67">
        <v>7.1677400000000002</v>
      </c>
      <c r="AG28" s="67">
        <v>4.1848700000000001</v>
      </c>
      <c r="AH28" s="67">
        <v>5.0823799999999997</v>
      </c>
      <c r="AI28" s="67">
        <v>3.8373300000000001</v>
      </c>
      <c r="AJ28" s="67">
        <v>4.2942999999999998</v>
      </c>
      <c r="AK28" s="67">
        <v>3.7362000000000002</v>
      </c>
      <c r="AL28" s="67">
        <v>3.9891899999999998</v>
      </c>
      <c r="AM28" s="67">
        <v>4.3575600000000003</v>
      </c>
      <c r="AN28" s="67">
        <v>5.2553299999999998</v>
      </c>
      <c r="AO28" s="67">
        <v>4.3281400000000003</v>
      </c>
      <c r="AP28" s="67">
        <v>5.6798400000000004</v>
      </c>
      <c r="AQ28" s="67">
        <v>3.9138099999999998</v>
      </c>
      <c r="AR28" s="67">
        <v>5.3170000000000002</v>
      </c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</row>
    <row r="29" spans="1:121" x14ac:dyDescent="0.3">
      <c r="A29" s="4">
        <v>2</v>
      </c>
      <c r="E29" s="28">
        <v>1.03108</v>
      </c>
      <c r="F29" s="28">
        <v>1.0077100000000001</v>
      </c>
      <c r="G29" s="28"/>
      <c r="H29" s="28"/>
      <c r="I29" s="28"/>
      <c r="K29" s="28">
        <v>-0.545373</v>
      </c>
      <c r="L29" s="28">
        <v>11.708500000000001</v>
      </c>
      <c r="M29" s="28">
        <v>21.7438</v>
      </c>
      <c r="N29" s="28">
        <v>-0.49920100000000001</v>
      </c>
      <c r="O29" s="28">
        <v>11.678100000000001</v>
      </c>
      <c r="P29" s="28">
        <v>21.878900000000002</v>
      </c>
      <c r="Q29" s="28"/>
      <c r="R29" s="28"/>
      <c r="S29" s="28"/>
      <c r="T29" s="28"/>
      <c r="V29" s="67">
        <v>6.3525499999999999</v>
      </c>
      <c r="W29" s="67">
        <v>5.65374</v>
      </c>
      <c r="X29" s="67">
        <v>4.54758</v>
      </c>
      <c r="Y29" s="67">
        <v>8.0998000000000001</v>
      </c>
      <c r="Z29" s="67">
        <v>3.6549399999999999</v>
      </c>
      <c r="AA29" s="67">
        <v>6.3018000000000001</v>
      </c>
      <c r="AB29" s="67">
        <v>8.3558000000000003</v>
      </c>
      <c r="AC29" s="67">
        <v>9.0050699999999999</v>
      </c>
      <c r="AD29" s="67">
        <v>4.0869299999999997</v>
      </c>
      <c r="AE29" s="67">
        <v>4.3339100000000004</v>
      </c>
      <c r="AF29" s="67">
        <v>7.2060599999999999</v>
      </c>
      <c r="AG29" s="67">
        <v>4.1943299999999999</v>
      </c>
      <c r="AH29" s="67">
        <v>5.06257</v>
      </c>
      <c r="AI29" s="67">
        <v>3.8293900000000001</v>
      </c>
      <c r="AJ29" s="67">
        <v>4.3057299999999996</v>
      </c>
      <c r="AK29" s="67">
        <v>3.7589899999999998</v>
      </c>
      <c r="AL29" s="67">
        <v>3.9807600000000001</v>
      </c>
      <c r="AM29" s="67">
        <v>4.3908100000000001</v>
      </c>
      <c r="AN29" s="67">
        <v>5.2330500000000004</v>
      </c>
      <c r="AO29" s="67">
        <v>4.3183299999999996</v>
      </c>
      <c r="AP29" s="67">
        <v>5.6353299999999997</v>
      </c>
      <c r="AQ29" s="67">
        <v>3.9390100000000001</v>
      </c>
      <c r="AR29" s="67">
        <v>5.2963800000000001</v>
      </c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</row>
    <row r="30" spans="1:121" x14ac:dyDescent="0.3">
      <c r="A30" s="4">
        <v>3</v>
      </c>
      <c r="E30" s="28">
        <v>0.96871099999999999</v>
      </c>
      <c r="F30" s="28">
        <v>0.976939</v>
      </c>
      <c r="G30" s="28"/>
      <c r="H30" s="28"/>
      <c r="I30" s="28"/>
      <c r="K30" s="28">
        <v>-0.53829199999999999</v>
      </c>
      <c r="L30" s="28">
        <v>11.778700000000001</v>
      </c>
      <c r="M30" s="28">
        <v>21.9771</v>
      </c>
      <c r="N30" s="28">
        <v>-0.50373299999999999</v>
      </c>
      <c r="O30" s="28">
        <v>11.6846</v>
      </c>
      <c r="P30" s="28">
        <v>21.943200000000001</v>
      </c>
      <c r="Q30" s="28"/>
      <c r="R30" s="28"/>
      <c r="S30" s="28"/>
      <c r="T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</row>
    <row r="31" spans="1:121" x14ac:dyDescent="0.3">
      <c r="A31" s="4">
        <v>4</v>
      </c>
      <c r="E31" s="28">
        <v>0.98593399999999998</v>
      </c>
      <c r="F31" s="28">
        <v>0.98001400000000005</v>
      </c>
      <c r="G31" s="28"/>
      <c r="H31" s="28"/>
      <c r="I31" s="28"/>
      <c r="K31" s="28"/>
      <c r="L31" s="28">
        <v>11.7454</v>
      </c>
      <c r="M31" s="28">
        <v>21.9054</v>
      </c>
      <c r="N31" s="28">
        <v>-0.56171899999999997</v>
      </c>
      <c r="O31" s="28">
        <v>11.652699999999999</v>
      </c>
      <c r="P31" s="28">
        <v>21.9832</v>
      </c>
      <c r="Q31" s="28"/>
      <c r="R31" s="28"/>
      <c r="S31" s="28"/>
      <c r="T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</row>
    <row r="32" spans="1:121" x14ac:dyDescent="0.3">
      <c r="A32" s="4">
        <v>5</v>
      </c>
      <c r="E32" s="28">
        <v>1.0082899999999999</v>
      </c>
      <c r="F32" s="28">
        <v>1.0196400000000001</v>
      </c>
      <c r="G32" s="28"/>
      <c r="H32" s="28"/>
      <c r="I32" s="28"/>
      <c r="K32" s="28"/>
      <c r="L32" s="28"/>
      <c r="M32" s="28"/>
      <c r="N32" s="28">
        <v>-0.53243499999999999</v>
      </c>
      <c r="O32" s="28">
        <v>11.700100000000001</v>
      </c>
      <c r="P32" s="28">
        <v>22.043199999999999</v>
      </c>
      <c r="Q32" s="28"/>
      <c r="R32" s="28"/>
      <c r="S32" s="28"/>
      <c r="T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</row>
    <row r="33" spans="1:121" x14ac:dyDescent="0.3">
      <c r="A33" s="4">
        <v>6</v>
      </c>
      <c r="E33" s="28">
        <v>1.04477</v>
      </c>
      <c r="F33" s="28">
        <v>0.97548500000000005</v>
      </c>
      <c r="G33" s="28"/>
      <c r="H33" s="28"/>
      <c r="I33" s="28"/>
      <c r="K33" s="28"/>
      <c r="L33" s="28"/>
      <c r="M33" s="28"/>
      <c r="N33" s="28">
        <v>-0.52726099999999998</v>
      </c>
      <c r="O33" s="28">
        <v>11.5671</v>
      </c>
      <c r="P33" s="28">
        <v>22.0212</v>
      </c>
      <c r="Q33" s="28"/>
      <c r="R33" s="28"/>
      <c r="S33" s="28"/>
      <c r="T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</row>
    <row r="34" spans="1:121" x14ac:dyDescent="0.3">
      <c r="A34" s="4">
        <v>7</v>
      </c>
      <c r="E34" s="28">
        <v>1.0162</v>
      </c>
      <c r="F34" s="28">
        <v>0.99280000000000002</v>
      </c>
      <c r="G34" s="28"/>
      <c r="H34" s="28"/>
      <c r="I34" s="28"/>
      <c r="K34" s="28"/>
      <c r="L34" s="28"/>
      <c r="M34" s="28"/>
      <c r="N34" s="28">
        <v>-0.53931099999999998</v>
      </c>
      <c r="O34" s="28">
        <v>11.5791</v>
      </c>
      <c r="P34" s="28">
        <v>21.8977</v>
      </c>
      <c r="Q34" s="28"/>
      <c r="R34" s="28"/>
      <c r="S34" s="28"/>
      <c r="T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</row>
    <row r="35" spans="1:121" x14ac:dyDescent="0.3">
      <c r="A35" s="4">
        <v>8</v>
      </c>
      <c r="E35" s="28">
        <v>1.0046999999999999</v>
      </c>
      <c r="F35" s="28">
        <v>0.98282700000000001</v>
      </c>
      <c r="G35" s="28"/>
      <c r="H35" s="28"/>
      <c r="I35" s="28"/>
      <c r="K35" s="28"/>
      <c r="L35" s="28"/>
      <c r="M35" s="28"/>
      <c r="N35" s="28">
        <v>-0.56104100000000001</v>
      </c>
      <c r="O35" s="28">
        <v>11.6846</v>
      </c>
      <c r="P35" s="28">
        <v>21.9254</v>
      </c>
      <c r="Q35" s="28"/>
      <c r="R35" s="28"/>
      <c r="S35" s="28"/>
      <c r="T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</row>
    <row r="36" spans="1:121" x14ac:dyDescent="0.3">
      <c r="A36" s="4">
        <v>9</v>
      </c>
      <c r="E36" s="28"/>
      <c r="F36" s="28">
        <v>0.98267000000000004</v>
      </c>
      <c r="G36" s="28"/>
      <c r="H36" s="28"/>
      <c r="I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</row>
    <row r="37" spans="1:121" x14ac:dyDescent="0.3">
      <c r="A37" s="4">
        <v>10</v>
      </c>
      <c r="E37" s="28"/>
      <c r="F37" s="28">
        <v>0.96128800000000003</v>
      </c>
      <c r="G37" s="28"/>
      <c r="H37" s="28"/>
      <c r="I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</row>
    <row r="38" spans="1:121" x14ac:dyDescent="0.3">
      <c r="A38" s="4">
        <v>11</v>
      </c>
      <c r="E38" s="28"/>
      <c r="F38" s="28">
        <v>0.97996099999999997</v>
      </c>
      <c r="G38" s="28"/>
      <c r="H38" s="28"/>
      <c r="I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</row>
    <row r="39" spans="1:121" x14ac:dyDescent="0.3">
      <c r="A39" s="4">
        <v>12</v>
      </c>
      <c r="E39" s="28"/>
      <c r="F39" s="28">
        <v>0.97874700000000003</v>
      </c>
      <c r="G39" s="28"/>
      <c r="H39" s="28"/>
      <c r="I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</row>
    <row r="40" spans="1:121" x14ac:dyDescent="0.3">
      <c r="A40" s="4">
        <v>13</v>
      </c>
      <c r="E40" s="28"/>
      <c r="F40" s="28">
        <v>0.98896200000000001</v>
      </c>
      <c r="G40" s="28"/>
      <c r="H40" s="28"/>
      <c r="I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</row>
    <row r="41" spans="1:121" x14ac:dyDescent="0.3">
      <c r="A41" s="4">
        <v>14</v>
      </c>
      <c r="E41" s="28"/>
      <c r="F41" s="28">
        <v>0.95015099999999997</v>
      </c>
      <c r="G41" s="28"/>
      <c r="H41" s="28"/>
      <c r="I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</row>
    <row r="42" spans="1:121" x14ac:dyDescent="0.3">
      <c r="A42" s="4">
        <v>15</v>
      </c>
      <c r="E42" s="28"/>
      <c r="F42" s="28">
        <v>0.982684</v>
      </c>
      <c r="G42" s="28"/>
      <c r="H42" s="28"/>
      <c r="I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</row>
    <row r="43" spans="1:121" x14ac:dyDescent="0.3">
      <c r="A43" s="4">
        <v>16</v>
      </c>
      <c r="E43" s="28"/>
      <c r="F43" s="28">
        <v>0.99011300000000002</v>
      </c>
      <c r="G43" s="28"/>
      <c r="H43" s="28"/>
      <c r="I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</row>
    <row r="44" spans="1:121" x14ac:dyDescent="0.3">
      <c r="A44" s="4">
        <v>17</v>
      </c>
      <c r="E44" s="28"/>
      <c r="F44" s="28"/>
      <c r="G44" s="28"/>
      <c r="H44" s="28"/>
      <c r="I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</row>
    <row r="45" spans="1:121" x14ac:dyDescent="0.3">
      <c r="A45" s="4">
        <v>18</v>
      </c>
      <c r="E45" s="28"/>
      <c r="F45" s="28"/>
      <c r="G45" s="28"/>
      <c r="H45" s="28"/>
      <c r="I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</row>
    <row r="46" spans="1:121" x14ac:dyDescent="0.3">
      <c r="A46" s="4">
        <v>19</v>
      </c>
      <c r="E46" s="28"/>
      <c r="F46" s="28"/>
      <c r="G46" s="28"/>
      <c r="H46" s="28"/>
      <c r="I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</row>
    <row r="47" spans="1:121" x14ac:dyDescent="0.3">
      <c r="A47" s="4">
        <v>20</v>
      </c>
      <c r="E47" s="28"/>
      <c r="F47" s="28"/>
      <c r="G47" s="28"/>
      <c r="H47" s="28"/>
      <c r="I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</row>
    <row r="48" spans="1:121" x14ac:dyDescent="0.3">
      <c r="A48" s="4">
        <v>21</v>
      </c>
      <c r="E48" s="28"/>
      <c r="F48" s="28"/>
      <c r="G48" s="28"/>
      <c r="H48" s="28"/>
      <c r="I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</row>
    <row r="49" spans="1:121" x14ac:dyDescent="0.3">
      <c r="A49" s="4">
        <v>22</v>
      </c>
      <c r="E49" s="28"/>
      <c r="F49" s="28"/>
      <c r="G49" s="28"/>
      <c r="H49" s="28"/>
      <c r="I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</row>
    <row r="50" spans="1:121" x14ac:dyDescent="0.3">
      <c r="A50" s="4">
        <v>23</v>
      </c>
      <c r="E50" s="28"/>
      <c r="F50" s="28"/>
      <c r="G50" s="28"/>
      <c r="H50" s="28"/>
      <c r="I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</row>
    <row r="51" spans="1:121" x14ac:dyDescent="0.3">
      <c r="A51" s="4">
        <v>24</v>
      </c>
      <c r="E51" s="28"/>
      <c r="F51" s="28"/>
      <c r="G51" s="28"/>
      <c r="H51" s="28"/>
      <c r="I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</row>
    <row r="52" spans="1:121" x14ac:dyDescent="0.3">
      <c r="A52" s="4">
        <v>25</v>
      </c>
      <c r="E52" s="28"/>
      <c r="F52" s="28"/>
      <c r="G52" s="28"/>
      <c r="H52" s="28"/>
      <c r="I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</row>
    <row r="53" spans="1:121" x14ac:dyDescent="0.3">
      <c r="A53" s="4">
        <v>26</v>
      </c>
      <c r="E53" s="28"/>
      <c r="F53" s="28"/>
      <c r="G53" s="28"/>
      <c r="H53" s="28"/>
      <c r="I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</row>
    <row r="54" spans="1:121" x14ac:dyDescent="0.3">
      <c r="A54" s="4">
        <v>27</v>
      </c>
      <c r="E54" s="28"/>
      <c r="F54" s="28"/>
      <c r="G54" s="28"/>
      <c r="H54" s="28"/>
      <c r="I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</row>
    <row r="55" spans="1:121" x14ac:dyDescent="0.3">
      <c r="A55" s="4">
        <v>28</v>
      </c>
      <c r="E55" s="28"/>
      <c r="F55" s="28"/>
      <c r="G55" s="28"/>
      <c r="H55" s="28"/>
      <c r="I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</row>
    <row r="56" spans="1:121" x14ac:dyDescent="0.3">
      <c r="A56" s="4">
        <v>29</v>
      </c>
      <c r="E56" s="28"/>
      <c r="F56" s="28"/>
      <c r="G56" s="28"/>
      <c r="H56" s="28"/>
      <c r="I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</row>
    <row r="57" spans="1:121" x14ac:dyDescent="0.3">
      <c r="A57" s="4">
        <v>30</v>
      </c>
      <c r="E57" s="28"/>
      <c r="F57" s="28"/>
      <c r="G57" s="28"/>
      <c r="H57" s="28"/>
      <c r="I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</row>
    <row r="58" spans="1:121" x14ac:dyDescent="0.3">
      <c r="A58" s="4">
        <v>31</v>
      </c>
      <c r="E58" s="28"/>
      <c r="F58" s="28"/>
      <c r="G58" s="28"/>
      <c r="H58" s="28"/>
      <c r="I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</row>
    <row r="59" spans="1:121" x14ac:dyDescent="0.3">
      <c r="A59" s="4">
        <v>32</v>
      </c>
      <c r="E59" s="28"/>
      <c r="F59" s="28"/>
      <c r="G59" s="28"/>
      <c r="H59" s="28"/>
      <c r="I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</row>
    <row r="60" spans="1:121" x14ac:dyDescent="0.3">
      <c r="A60" s="4">
        <v>33</v>
      </c>
      <c r="E60" s="28"/>
      <c r="F60" s="28"/>
      <c r="G60" s="28"/>
      <c r="H60" s="28"/>
      <c r="I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</row>
    <row r="61" spans="1:121" x14ac:dyDescent="0.3">
      <c r="A61" s="4">
        <v>34</v>
      </c>
      <c r="E61" s="28"/>
      <c r="F61" s="28"/>
      <c r="G61" s="28"/>
      <c r="H61" s="28"/>
      <c r="I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</row>
    <row r="62" spans="1:121" x14ac:dyDescent="0.3">
      <c r="A62" s="4">
        <v>35</v>
      </c>
      <c r="E62" s="28"/>
      <c r="F62" s="28"/>
      <c r="G62" s="28"/>
      <c r="H62" s="28"/>
      <c r="I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</row>
    <row r="63" spans="1:121" x14ac:dyDescent="0.3">
      <c r="A63" s="4">
        <v>36</v>
      </c>
      <c r="E63" s="28"/>
      <c r="F63" s="28"/>
      <c r="G63" s="28"/>
      <c r="H63" s="28"/>
      <c r="I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</row>
    <row r="64" spans="1:121" x14ac:dyDescent="0.3">
      <c r="A64" s="4">
        <v>37</v>
      </c>
      <c r="E64" s="28"/>
      <c r="F64" s="28"/>
      <c r="G64" s="28"/>
      <c r="H64" s="28"/>
      <c r="I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</row>
    <row r="65" spans="1:121" x14ac:dyDescent="0.3">
      <c r="A65" s="4">
        <v>38</v>
      </c>
      <c r="E65" s="28"/>
      <c r="F65" s="28"/>
      <c r="G65" s="28"/>
      <c r="H65" s="28"/>
      <c r="I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</row>
    <row r="66" spans="1:121" x14ac:dyDescent="0.3">
      <c r="A66" s="4">
        <v>39</v>
      </c>
      <c r="E66" s="28"/>
      <c r="F66" s="28"/>
      <c r="G66" s="28"/>
      <c r="H66" s="28"/>
      <c r="I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</row>
    <row r="67" spans="1:121" x14ac:dyDescent="0.3">
      <c r="A67" s="4">
        <v>40</v>
      </c>
      <c r="E67" s="28"/>
      <c r="F67" s="28"/>
      <c r="G67" s="28"/>
      <c r="H67" s="28"/>
      <c r="I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</row>
    <row r="68" spans="1:121" x14ac:dyDescent="0.3">
      <c r="A68" s="4">
        <v>41</v>
      </c>
      <c r="E68" s="28"/>
      <c r="F68" s="28"/>
      <c r="G68" s="28"/>
      <c r="H68" s="28"/>
      <c r="I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</row>
    <row r="69" spans="1:121" x14ac:dyDescent="0.3">
      <c r="A69" s="4">
        <v>42</v>
      </c>
      <c r="E69" s="28"/>
      <c r="F69" s="28"/>
      <c r="G69" s="28"/>
      <c r="H69" s="28"/>
      <c r="I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</row>
    <row r="70" spans="1:121" x14ac:dyDescent="0.3">
      <c r="A70" s="4">
        <v>43</v>
      </c>
      <c r="E70" s="28"/>
      <c r="F70" s="28"/>
      <c r="G70" s="28"/>
      <c r="H70" s="28"/>
      <c r="I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</row>
    <row r="71" spans="1:121" x14ac:dyDescent="0.3">
      <c r="A71" s="4">
        <v>44</v>
      </c>
      <c r="E71" s="28"/>
      <c r="F71" s="28"/>
      <c r="G71" s="28"/>
      <c r="H71" s="28"/>
      <c r="I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</row>
    <row r="72" spans="1:121" x14ac:dyDescent="0.3">
      <c r="A72" s="4">
        <v>45</v>
      </c>
      <c r="E72" s="28"/>
      <c r="F72" s="28"/>
      <c r="G72" s="28"/>
      <c r="H72" s="28"/>
      <c r="I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</row>
    <row r="73" spans="1:121" x14ac:dyDescent="0.3">
      <c r="A73" s="4">
        <v>46</v>
      </c>
      <c r="E73" s="28"/>
      <c r="F73" s="28"/>
      <c r="G73" s="28"/>
      <c r="H73" s="28"/>
      <c r="I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</row>
    <row r="74" spans="1:121" x14ac:dyDescent="0.3">
      <c r="A74" s="4">
        <v>47</v>
      </c>
      <c r="E74" s="28"/>
      <c r="F74" s="28"/>
      <c r="G74" s="28"/>
      <c r="H74" s="28"/>
      <c r="I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</row>
    <row r="75" spans="1:121" x14ac:dyDescent="0.3">
      <c r="A75" s="4">
        <v>48</v>
      </c>
      <c r="E75" s="28"/>
      <c r="F75" s="28"/>
      <c r="G75" s="28"/>
      <c r="H75" s="28"/>
      <c r="I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</row>
    <row r="76" spans="1:121" x14ac:dyDescent="0.3">
      <c r="A76" s="4">
        <v>49</v>
      </c>
      <c r="E76" s="28"/>
      <c r="F76" s="28"/>
      <c r="G76" s="28"/>
      <c r="H76" s="28"/>
      <c r="I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</row>
    <row r="77" spans="1:121" x14ac:dyDescent="0.3">
      <c r="A77" s="4">
        <v>50</v>
      </c>
      <c r="E77" s="28"/>
      <c r="F77" s="28"/>
      <c r="G77" s="28"/>
      <c r="H77" s="28"/>
      <c r="I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</row>
    <row r="78" spans="1:121" x14ac:dyDescent="0.3">
      <c r="A78" s="4">
        <v>51</v>
      </c>
      <c r="E78" s="28"/>
      <c r="F78" s="28"/>
      <c r="G78" s="28"/>
      <c r="H78" s="28"/>
      <c r="I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</row>
    <row r="79" spans="1:121" x14ac:dyDescent="0.3">
      <c r="A79" s="4">
        <v>52</v>
      </c>
      <c r="E79" s="28"/>
      <c r="F79" s="28"/>
      <c r="G79" s="28"/>
      <c r="H79" s="28"/>
      <c r="I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</row>
    <row r="80" spans="1:121" x14ac:dyDescent="0.3">
      <c r="A80" s="4">
        <v>53</v>
      </c>
      <c r="E80" s="28"/>
      <c r="F80" s="28"/>
      <c r="G80" s="28"/>
      <c r="H80" s="28"/>
      <c r="I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</row>
    <row r="81" spans="1:121" x14ac:dyDescent="0.3">
      <c r="A81" s="4">
        <v>54</v>
      </c>
      <c r="E81" s="28"/>
      <c r="F81" s="28"/>
      <c r="G81" s="28"/>
      <c r="H81" s="28"/>
      <c r="I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</row>
    <row r="82" spans="1:121" x14ac:dyDescent="0.3">
      <c r="A82" s="4">
        <v>55</v>
      </c>
      <c r="E82" s="28"/>
      <c r="F82" s="28"/>
      <c r="G82" s="28"/>
      <c r="H82" s="28"/>
      <c r="I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</row>
    <row r="83" spans="1:121" x14ac:dyDescent="0.3">
      <c r="A83" s="4">
        <v>56</v>
      </c>
      <c r="E83" s="28"/>
      <c r="F83" s="28"/>
      <c r="G83" s="28"/>
      <c r="H83" s="28"/>
      <c r="I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</row>
    <row r="84" spans="1:121" x14ac:dyDescent="0.3">
      <c r="A84" s="4">
        <v>57</v>
      </c>
      <c r="E84" s="28"/>
      <c r="F84" s="28"/>
      <c r="G84" s="28"/>
      <c r="H84" s="28"/>
      <c r="I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</row>
    <row r="85" spans="1:121" x14ac:dyDescent="0.3">
      <c r="A85" s="4">
        <v>58</v>
      </c>
      <c r="E85" s="28"/>
      <c r="F85" s="28"/>
      <c r="G85" s="28"/>
      <c r="H85" s="28"/>
      <c r="I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</row>
    <row r="86" spans="1:121" x14ac:dyDescent="0.3">
      <c r="A86" s="4">
        <v>59</v>
      </c>
      <c r="E86" s="28"/>
      <c r="F86" s="28"/>
      <c r="G86" s="28"/>
      <c r="H86" s="28"/>
      <c r="I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</row>
    <row r="87" spans="1:121" x14ac:dyDescent="0.3">
      <c r="A87" s="4">
        <v>60</v>
      </c>
      <c r="E87" s="28"/>
      <c r="F87" s="28"/>
      <c r="G87" s="28"/>
      <c r="H87" s="28"/>
      <c r="I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</row>
    <row r="88" spans="1:121" x14ac:dyDescent="0.3">
      <c r="A88" s="4">
        <v>61</v>
      </c>
      <c r="E88" s="28"/>
      <c r="F88" s="28"/>
      <c r="G88" s="28"/>
      <c r="H88" s="28"/>
      <c r="I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</row>
    <row r="89" spans="1:121" x14ac:dyDescent="0.3">
      <c r="A89" s="4">
        <v>62</v>
      </c>
      <c r="E89" s="28"/>
      <c r="F89" s="28"/>
      <c r="G89" s="28"/>
      <c r="H89" s="28"/>
      <c r="I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</row>
    <row r="90" spans="1:121" x14ac:dyDescent="0.3">
      <c r="A90" s="4">
        <v>63</v>
      </c>
      <c r="E90" s="28"/>
      <c r="F90" s="28"/>
      <c r="G90" s="28"/>
      <c r="H90" s="28"/>
      <c r="I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</row>
    <row r="91" spans="1:121" x14ac:dyDescent="0.3">
      <c r="A91" s="4">
        <v>64</v>
      </c>
      <c r="E91" s="28"/>
      <c r="F91" s="28"/>
      <c r="G91" s="28"/>
      <c r="H91" s="28"/>
      <c r="I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</row>
    <row r="92" spans="1:121" x14ac:dyDescent="0.3">
      <c r="A92" s="4">
        <v>65</v>
      </c>
      <c r="E92" s="28"/>
      <c r="F92" s="28"/>
      <c r="G92" s="28"/>
      <c r="H92" s="28"/>
      <c r="I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</row>
    <row r="93" spans="1:121" x14ac:dyDescent="0.3">
      <c r="A93" s="4">
        <v>66</v>
      </c>
      <c r="E93" s="28"/>
      <c r="F93" s="28"/>
      <c r="G93" s="28"/>
      <c r="H93" s="28"/>
      <c r="I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</row>
    <row r="94" spans="1:121" x14ac:dyDescent="0.3">
      <c r="A94" s="4">
        <v>67</v>
      </c>
      <c r="E94" s="28"/>
      <c r="F94" s="28"/>
      <c r="G94" s="28"/>
      <c r="H94" s="28"/>
      <c r="I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</row>
    <row r="95" spans="1:121" x14ac:dyDescent="0.3">
      <c r="A95" s="4">
        <v>68</v>
      </c>
      <c r="E95" s="28"/>
      <c r="F95" s="28"/>
      <c r="G95" s="28"/>
      <c r="H95" s="28"/>
      <c r="I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</row>
    <row r="96" spans="1:121" x14ac:dyDescent="0.3">
      <c r="A96" s="4">
        <v>69</v>
      </c>
      <c r="E96" s="28"/>
      <c r="F96" s="28"/>
      <c r="G96" s="28"/>
      <c r="H96" s="28"/>
      <c r="I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</row>
    <row r="97" spans="1:121" x14ac:dyDescent="0.3">
      <c r="A97" s="4">
        <v>70</v>
      </c>
      <c r="E97" s="28"/>
      <c r="F97" s="28"/>
      <c r="G97" s="28"/>
      <c r="H97" s="28"/>
      <c r="I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</row>
    <row r="98" spans="1:121" x14ac:dyDescent="0.3">
      <c r="A98" s="4">
        <v>71</v>
      </c>
      <c r="E98" s="28"/>
      <c r="F98" s="28"/>
      <c r="G98" s="28"/>
      <c r="H98" s="28"/>
      <c r="I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</row>
    <row r="99" spans="1:121" x14ac:dyDescent="0.3">
      <c r="A99" s="4">
        <v>72</v>
      </c>
      <c r="E99" s="28"/>
      <c r="F99" s="28"/>
      <c r="G99" s="28"/>
      <c r="H99" s="28"/>
      <c r="I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</row>
    <row r="100" spans="1:121" x14ac:dyDescent="0.3">
      <c r="A100" s="4">
        <v>73</v>
      </c>
      <c r="E100" s="28"/>
      <c r="F100" s="28"/>
      <c r="G100" s="28"/>
      <c r="H100" s="28"/>
      <c r="I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</row>
    <row r="101" spans="1:121" x14ac:dyDescent="0.3">
      <c r="A101" s="4">
        <v>74</v>
      </c>
      <c r="E101" s="28"/>
      <c r="F101" s="28"/>
      <c r="G101" s="28"/>
      <c r="H101" s="28"/>
      <c r="I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</row>
    <row r="102" spans="1:121" x14ac:dyDescent="0.3">
      <c r="A102" s="4">
        <v>75</v>
      </c>
      <c r="E102" s="28"/>
      <c r="F102" s="28"/>
      <c r="G102" s="28"/>
      <c r="H102" s="28"/>
      <c r="I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</row>
    <row r="103" spans="1:121" x14ac:dyDescent="0.3">
      <c r="A103" s="4">
        <v>76</v>
      </c>
      <c r="E103" s="28"/>
      <c r="F103" s="28"/>
      <c r="G103" s="28"/>
      <c r="H103" s="28"/>
      <c r="I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</row>
    <row r="104" spans="1:121" x14ac:dyDescent="0.3">
      <c r="A104" s="4">
        <v>77</v>
      </c>
      <c r="E104" s="28"/>
      <c r="F104" s="28"/>
      <c r="G104" s="28"/>
      <c r="H104" s="28"/>
      <c r="I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</row>
    <row r="105" spans="1:121" x14ac:dyDescent="0.3">
      <c r="A105" s="4">
        <v>78</v>
      </c>
      <c r="E105" s="28"/>
      <c r="F105" s="28"/>
      <c r="G105" s="28"/>
      <c r="H105" s="28"/>
      <c r="I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</row>
    <row r="106" spans="1:121" x14ac:dyDescent="0.3">
      <c r="A106" s="4">
        <v>79</v>
      </c>
      <c r="E106" s="28"/>
      <c r="F106" s="28"/>
      <c r="G106" s="28"/>
      <c r="H106" s="28"/>
      <c r="I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</row>
    <row r="107" spans="1:121" x14ac:dyDescent="0.3">
      <c r="A107" s="4">
        <v>80</v>
      </c>
      <c r="E107" s="28"/>
      <c r="F107" s="28"/>
      <c r="G107" s="28"/>
      <c r="H107" s="28"/>
      <c r="I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</row>
    <row r="108" spans="1:121" x14ac:dyDescent="0.3">
      <c r="A108" s="4">
        <v>81</v>
      </c>
      <c r="E108" s="28"/>
      <c r="F108" s="28"/>
      <c r="G108" s="28"/>
      <c r="H108" s="28"/>
      <c r="I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</row>
    <row r="109" spans="1:121" x14ac:dyDescent="0.3">
      <c r="A109" s="4">
        <v>82</v>
      </c>
      <c r="E109" s="28"/>
      <c r="F109" s="28"/>
      <c r="G109" s="28"/>
      <c r="H109" s="28"/>
      <c r="I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</row>
    <row r="110" spans="1:121" x14ac:dyDescent="0.3">
      <c r="A110" s="4">
        <v>83</v>
      </c>
      <c r="E110" s="28"/>
      <c r="F110" s="28"/>
      <c r="G110" s="28"/>
      <c r="H110" s="28"/>
      <c r="I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</row>
    <row r="111" spans="1:121" x14ac:dyDescent="0.3">
      <c r="A111" s="4">
        <v>84</v>
      </c>
      <c r="E111" s="28"/>
      <c r="F111" s="28"/>
      <c r="G111" s="28"/>
      <c r="H111" s="28"/>
      <c r="I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44"/>
      <c r="DC111" s="44"/>
      <c r="DD111" s="44"/>
      <c r="DE111" s="44"/>
      <c r="DF111" s="44"/>
      <c r="DG111" s="44"/>
      <c r="DH111" s="44"/>
      <c r="DI111" s="44"/>
      <c r="DJ111" s="44"/>
      <c r="DK111" s="44"/>
      <c r="DL111" s="44"/>
      <c r="DM111" s="44"/>
      <c r="DN111" s="44"/>
      <c r="DO111" s="44"/>
      <c r="DP111" s="44"/>
      <c r="DQ111" s="44"/>
    </row>
    <row r="112" spans="1:121" x14ac:dyDescent="0.3">
      <c r="A112" s="4">
        <v>85</v>
      </c>
      <c r="E112" s="28"/>
      <c r="F112" s="28"/>
      <c r="G112" s="28"/>
      <c r="H112" s="28"/>
      <c r="I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4"/>
      <c r="DM112" s="44"/>
      <c r="DN112" s="44"/>
      <c r="DO112" s="44"/>
      <c r="DP112" s="44"/>
      <c r="DQ112" s="44"/>
    </row>
    <row r="113" spans="1:121" x14ac:dyDescent="0.3">
      <c r="A113" s="4">
        <v>86</v>
      </c>
      <c r="E113" s="28"/>
      <c r="F113" s="28"/>
      <c r="G113" s="28"/>
      <c r="H113" s="28"/>
      <c r="I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44"/>
      <c r="DC113" s="44"/>
      <c r="DD113" s="44"/>
      <c r="DE113" s="44"/>
      <c r="DF113" s="44"/>
      <c r="DG113" s="44"/>
      <c r="DH113" s="44"/>
      <c r="DI113" s="44"/>
      <c r="DJ113" s="44"/>
      <c r="DK113" s="44"/>
      <c r="DL113" s="44"/>
      <c r="DM113" s="44"/>
      <c r="DN113" s="44"/>
      <c r="DO113" s="44"/>
      <c r="DP113" s="44"/>
      <c r="DQ113" s="44"/>
    </row>
    <row r="114" spans="1:121" x14ac:dyDescent="0.3">
      <c r="A114" s="4">
        <v>87</v>
      </c>
      <c r="E114" s="28"/>
      <c r="F114" s="28"/>
      <c r="G114" s="28"/>
      <c r="H114" s="28"/>
      <c r="I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4"/>
    </row>
    <row r="115" spans="1:121" x14ac:dyDescent="0.3">
      <c r="A115" s="4">
        <v>88</v>
      </c>
      <c r="E115" s="28"/>
      <c r="F115" s="28"/>
      <c r="G115" s="28"/>
      <c r="H115" s="28"/>
      <c r="I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44"/>
      <c r="DC115" s="44"/>
      <c r="DD115" s="44"/>
      <c r="DE115" s="44"/>
      <c r="DF115" s="44"/>
      <c r="DG115" s="44"/>
      <c r="DH115" s="44"/>
      <c r="DI115" s="44"/>
      <c r="DJ115" s="44"/>
      <c r="DK115" s="44"/>
      <c r="DL115" s="44"/>
      <c r="DM115" s="44"/>
      <c r="DN115" s="44"/>
      <c r="DO115" s="44"/>
      <c r="DP115" s="44"/>
      <c r="DQ115" s="44"/>
    </row>
    <row r="116" spans="1:121" x14ac:dyDescent="0.3">
      <c r="A116" s="4">
        <v>89</v>
      </c>
      <c r="E116" s="28"/>
      <c r="F116" s="28"/>
      <c r="G116" s="28"/>
      <c r="H116" s="28"/>
      <c r="I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</row>
    <row r="117" spans="1:121" x14ac:dyDescent="0.3">
      <c r="A117" s="4">
        <v>90</v>
      </c>
      <c r="E117" s="28"/>
      <c r="F117" s="28"/>
      <c r="G117" s="28"/>
      <c r="H117" s="28"/>
      <c r="I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</row>
    <row r="118" spans="1:121" x14ac:dyDescent="0.3">
      <c r="A118" s="4">
        <v>91</v>
      </c>
      <c r="E118" s="28"/>
      <c r="F118" s="28"/>
      <c r="G118" s="28"/>
      <c r="H118" s="28"/>
      <c r="I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</row>
    <row r="119" spans="1:121" x14ac:dyDescent="0.3">
      <c r="A119" s="4">
        <v>92</v>
      </c>
      <c r="E119" s="28"/>
      <c r="F119" s="28"/>
      <c r="G119" s="28"/>
      <c r="H119" s="28"/>
      <c r="I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44"/>
      <c r="DC119" s="44"/>
      <c r="DD119" s="44"/>
      <c r="DE119" s="44"/>
      <c r="DF119" s="44"/>
      <c r="DG119" s="44"/>
      <c r="DH119" s="44"/>
      <c r="DI119" s="44"/>
      <c r="DJ119" s="44"/>
      <c r="DK119" s="44"/>
      <c r="DL119" s="44"/>
      <c r="DM119" s="44"/>
      <c r="DN119" s="44"/>
      <c r="DO119" s="44"/>
      <c r="DP119" s="44"/>
      <c r="DQ119" s="44"/>
    </row>
    <row r="120" spans="1:121" x14ac:dyDescent="0.3">
      <c r="A120" s="4">
        <v>93</v>
      </c>
      <c r="E120" s="28"/>
      <c r="F120" s="28"/>
      <c r="G120" s="28"/>
      <c r="H120" s="28"/>
      <c r="I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4"/>
    </row>
    <row r="121" spans="1:121" x14ac:dyDescent="0.3">
      <c r="A121" s="4">
        <v>94</v>
      </c>
      <c r="E121" s="28"/>
      <c r="F121" s="28"/>
      <c r="G121" s="28"/>
      <c r="H121" s="28"/>
      <c r="I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44"/>
      <c r="DC121" s="44"/>
      <c r="DD121" s="44"/>
      <c r="DE121" s="44"/>
      <c r="DF121" s="44"/>
      <c r="DG121" s="44"/>
      <c r="DH121" s="44"/>
      <c r="DI121" s="44"/>
      <c r="DJ121" s="44"/>
      <c r="DK121" s="44"/>
      <c r="DL121" s="44"/>
      <c r="DM121" s="44"/>
      <c r="DN121" s="44"/>
      <c r="DO121" s="44"/>
      <c r="DP121" s="44"/>
      <c r="DQ121" s="44"/>
    </row>
    <row r="122" spans="1:121" x14ac:dyDescent="0.3">
      <c r="A122" s="4">
        <v>95</v>
      </c>
      <c r="E122" s="28"/>
      <c r="F122" s="28"/>
      <c r="G122" s="28"/>
      <c r="H122" s="28"/>
      <c r="I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44"/>
      <c r="DC122" s="44"/>
      <c r="DD122" s="44"/>
      <c r="DE122" s="44"/>
      <c r="DF122" s="44"/>
      <c r="DG122" s="44"/>
      <c r="DH122" s="44"/>
      <c r="DI122" s="44"/>
      <c r="DJ122" s="44"/>
      <c r="DK122" s="44"/>
      <c r="DL122" s="44"/>
      <c r="DM122" s="44"/>
      <c r="DN122" s="44"/>
      <c r="DO122" s="44"/>
      <c r="DP122" s="44"/>
      <c r="DQ122" s="44"/>
    </row>
    <row r="123" spans="1:121" x14ac:dyDescent="0.3">
      <c r="A123" s="4">
        <v>96</v>
      </c>
      <c r="E123" s="28"/>
      <c r="F123" s="28"/>
      <c r="G123" s="28"/>
      <c r="H123" s="28"/>
      <c r="I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</row>
    <row r="124" spans="1:121" x14ac:dyDescent="0.3">
      <c r="A124" s="4">
        <v>97</v>
      </c>
      <c r="E124" s="28"/>
      <c r="F124" s="28"/>
      <c r="G124" s="28"/>
      <c r="H124" s="28"/>
      <c r="I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</row>
    <row r="125" spans="1:121" x14ac:dyDescent="0.3">
      <c r="A125" s="4">
        <v>98</v>
      </c>
      <c r="E125" s="28"/>
      <c r="F125" s="28"/>
      <c r="G125" s="28"/>
      <c r="H125" s="28"/>
      <c r="I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</row>
    <row r="126" spans="1:121" x14ac:dyDescent="0.3">
      <c r="A126" s="4">
        <v>99</v>
      </c>
      <c r="E126" s="28"/>
      <c r="F126" s="28"/>
      <c r="G126" s="28"/>
      <c r="H126" s="28"/>
      <c r="I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4"/>
    </row>
    <row r="127" spans="1:121" x14ac:dyDescent="0.3">
      <c r="A127" s="4">
        <v>100</v>
      </c>
      <c r="E127" s="28"/>
      <c r="F127" s="28"/>
      <c r="G127" s="28"/>
      <c r="H127" s="28"/>
      <c r="I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</row>
    <row r="128" spans="1:121" x14ac:dyDescent="0.3">
      <c r="A128" s="4">
        <v>101</v>
      </c>
      <c r="E128" s="28"/>
      <c r="F128" s="28"/>
      <c r="G128" s="28"/>
      <c r="H128" s="28"/>
      <c r="I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</row>
    <row r="129" spans="1:121" x14ac:dyDescent="0.3">
      <c r="A129" s="4">
        <v>102</v>
      </c>
      <c r="E129" s="28"/>
      <c r="F129" s="28"/>
      <c r="G129" s="28"/>
      <c r="H129" s="28"/>
      <c r="I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4"/>
      <c r="DM129" s="44"/>
      <c r="DN129" s="44"/>
      <c r="DO129" s="44"/>
      <c r="DP129" s="44"/>
      <c r="DQ129" s="44"/>
    </row>
    <row r="130" spans="1:121" x14ac:dyDescent="0.3">
      <c r="A130" s="4">
        <v>103</v>
      </c>
      <c r="E130" s="28"/>
      <c r="F130" s="28"/>
      <c r="G130" s="28"/>
      <c r="H130" s="28"/>
      <c r="I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44"/>
      <c r="DC130" s="44"/>
      <c r="DD130" s="44"/>
      <c r="DE130" s="44"/>
      <c r="DF130" s="44"/>
      <c r="DG130" s="44"/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</row>
    <row r="131" spans="1:121" x14ac:dyDescent="0.3">
      <c r="A131" s="4">
        <v>104</v>
      </c>
      <c r="E131" s="28"/>
      <c r="F131" s="28"/>
      <c r="G131" s="28"/>
      <c r="H131" s="28"/>
      <c r="I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</row>
    <row r="132" spans="1:121" x14ac:dyDescent="0.3">
      <c r="A132" s="4">
        <v>105</v>
      </c>
      <c r="E132" s="28"/>
      <c r="F132" s="28"/>
      <c r="G132" s="28"/>
      <c r="H132" s="28"/>
      <c r="I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4"/>
    </row>
    <row r="133" spans="1:121" x14ac:dyDescent="0.3">
      <c r="A133" s="4">
        <v>106</v>
      </c>
      <c r="E133" s="28"/>
      <c r="F133" s="28"/>
      <c r="G133" s="28"/>
      <c r="H133" s="28"/>
      <c r="I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44"/>
      <c r="DC133" s="44"/>
      <c r="DD133" s="44"/>
      <c r="DE133" s="44"/>
      <c r="DF133" s="44"/>
      <c r="DG133" s="44"/>
      <c r="DH133" s="44"/>
      <c r="DI133" s="44"/>
      <c r="DJ133" s="44"/>
      <c r="DK133" s="44"/>
      <c r="DL133" s="44"/>
      <c r="DM133" s="44"/>
      <c r="DN133" s="44"/>
      <c r="DO133" s="44"/>
      <c r="DP133" s="44"/>
      <c r="DQ133" s="44"/>
    </row>
    <row r="134" spans="1:121" x14ac:dyDescent="0.3">
      <c r="A134" s="4">
        <v>107</v>
      </c>
      <c r="E134" s="28"/>
      <c r="F134" s="28"/>
      <c r="G134" s="28"/>
      <c r="H134" s="28"/>
      <c r="I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</row>
    <row r="135" spans="1:121" x14ac:dyDescent="0.3">
      <c r="A135" s="4">
        <v>108</v>
      </c>
      <c r="E135" s="28"/>
      <c r="F135" s="28"/>
      <c r="G135" s="28"/>
      <c r="H135" s="28"/>
      <c r="I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44"/>
      <c r="DC135" s="44"/>
      <c r="DD135" s="44"/>
      <c r="DE135" s="44"/>
      <c r="DF135" s="44"/>
      <c r="DG135" s="44"/>
      <c r="DH135" s="44"/>
      <c r="DI135" s="44"/>
      <c r="DJ135" s="44"/>
      <c r="DK135" s="44"/>
      <c r="DL135" s="44"/>
      <c r="DM135" s="44"/>
      <c r="DN135" s="44"/>
      <c r="DO135" s="44"/>
      <c r="DP135" s="44"/>
      <c r="DQ135" s="44"/>
    </row>
    <row r="136" spans="1:121" x14ac:dyDescent="0.3">
      <c r="A136" s="4">
        <v>109</v>
      </c>
      <c r="E136" s="28"/>
      <c r="F136" s="28"/>
      <c r="G136" s="28"/>
      <c r="H136" s="28"/>
      <c r="I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4"/>
      <c r="DM136" s="44"/>
      <c r="DN136" s="44"/>
      <c r="DO136" s="44"/>
      <c r="DP136" s="44"/>
      <c r="DQ136" s="44"/>
    </row>
    <row r="137" spans="1:121" x14ac:dyDescent="0.3">
      <c r="A137" s="4">
        <v>110</v>
      </c>
      <c r="E137" s="28"/>
      <c r="F137" s="28"/>
      <c r="G137" s="28"/>
      <c r="H137" s="28"/>
      <c r="I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</row>
    <row r="138" spans="1:121" x14ac:dyDescent="0.3">
      <c r="A138" s="4">
        <v>111</v>
      </c>
      <c r="E138" s="28"/>
      <c r="F138" s="28"/>
      <c r="G138" s="28"/>
      <c r="H138" s="28"/>
      <c r="I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4"/>
    </row>
    <row r="139" spans="1:121" x14ac:dyDescent="0.3">
      <c r="A139" s="4">
        <v>112</v>
      </c>
      <c r="E139" s="28"/>
      <c r="F139" s="28"/>
      <c r="G139" s="28"/>
      <c r="H139" s="28"/>
      <c r="I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44"/>
      <c r="DC139" s="44"/>
      <c r="DD139" s="44"/>
      <c r="DE139" s="44"/>
      <c r="DF139" s="44"/>
      <c r="DG139" s="44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</row>
    <row r="140" spans="1:121" x14ac:dyDescent="0.3">
      <c r="A140" s="4">
        <v>113</v>
      </c>
      <c r="E140" s="28"/>
      <c r="F140" s="28"/>
      <c r="G140" s="28"/>
      <c r="H140" s="28"/>
      <c r="I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44"/>
      <c r="DC140" s="44"/>
      <c r="DD140" s="44"/>
      <c r="DE140" s="44"/>
      <c r="DF140" s="44"/>
      <c r="DG140" s="44"/>
      <c r="DH140" s="44"/>
      <c r="DI140" s="44"/>
      <c r="DJ140" s="44"/>
      <c r="DK140" s="44"/>
      <c r="DL140" s="44"/>
      <c r="DM140" s="44"/>
      <c r="DN140" s="44"/>
      <c r="DO140" s="44"/>
      <c r="DP140" s="44"/>
      <c r="DQ140" s="44"/>
    </row>
    <row r="141" spans="1:121" x14ac:dyDescent="0.3">
      <c r="A141" s="4">
        <v>114</v>
      </c>
      <c r="E141" s="28"/>
      <c r="F141" s="28"/>
      <c r="G141" s="28"/>
      <c r="H141" s="28"/>
      <c r="I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44"/>
      <c r="DC141" s="44"/>
      <c r="DD141" s="44"/>
      <c r="DE141" s="44"/>
      <c r="DF141" s="44"/>
      <c r="DG141" s="44"/>
      <c r="DH141" s="44"/>
      <c r="DI141" s="44"/>
      <c r="DJ141" s="44"/>
      <c r="DK141" s="44"/>
      <c r="DL141" s="44"/>
      <c r="DM141" s="44"/>
      <c r="DN141" s="44"/>
      <c r="DO141" s="44"/>
      <c r="DP141" s="44"/>
      <c r="DQ141" s="44"/>
    </row>
    <row r="142" spans="1:121" x14ac:dyDescent="0.3">
      <c r="A142" s="4">
        <v>115</v>
      </c>
      <c r="E142" s="28"/>
      <c r="F142" s="28"/>
      <c r="G142" s="28"/>
      <c r="H142" s="28"/>
      <c r="I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44"/>
      <c r="DC142" s="44"/>
      <c r="DD142" s="44"/>
      <c r="DE142" s="44"/>
      <c r="DF142" s="44"/>
      <c r="DG142" s="44"/>
      <c r="DH142" s="44"/>
      <c r="DI142" s="44"/>
      <c r="DJ142" s="44"/>
      <c r="DK142" s="44"/>
      <c r="DL142" s="44"/>
      <c r="DM142" s="44"/>
      <c r="DN142" s="44"/>
      <c r="DO142" s="44"/>
      <c r="DP142" s="44"/>
      <c r="DQ142" s="44"/>
    </row>
    <row r="143" spans="1:121" x14ac:dyDescent="0.3">
      <c r="A143" s="4">
        <v>116</v>
      </c>
      <c r="E143" s="28"/>
      <c r="F143" s="28"/>
      <c r="G143" s="28"/>
      <c r="H143" s="28"/>
      <c r="I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44"/>
      <c r="DC143" s="44"/>
      <c r="DD143" s="44"/>
      <c r="DE143" s="44"/>
      <c r="DF143" s="44"/>
      <c r="DG143" s="44"/>
      <c r="DH143" s="44"/>
      <c r="DI143" s="44"/>
      <c r="DJ143" s="44"/>
      <c r="DK143" s="44"/>
      <c r="DL143" s="44"/>
      <c r="DM143" s="44"/>
      <c r="DN143" s="44"/>
      <c r="DO143" s="44"/>
      <c r="DP143" s="44"/>
      <c r="DQ143" s="44"/>
    </row>
    <row r="144" spans="1:121" x14ac:dyDescent="0.3">
      <c r="A144" s="4">
        <v>117</v>
      </c>
      <c r="E144" s="28"/>
      <c r="F144" s="28"/>
      <c r="G144" s="28"/>
      <c r="H144" s="28"/>
      <c r="I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4"/>
    </row>
    <row r="145" spans="1:121" x14ac:dyDescent="0.3">
      <c r="A145" s="4">
        <v>118</v>
      </c>
      <c r="E145" s="28"/>
      <c r="F145" s="28"/>
      <c r="G145" s="28"/>
      <c r="H145" s="28"/>
      <c r="I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44"/>
      <c r="DC145" s="44"/>
      <c r="DD145" s="44"/>
      <c r="DE145" s="44"/>
      <c r="DF145" s="44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</row>
    <row r="146" spans="1:121" x14ac:dyDescent="0.3">
      <c r="A146" s="4">
        <v>119</v>
      </c>
      <c r="E146" s="28"/>
      <c r="F146" s="28"/>
      <c r="G146" s="28"/>
      <c r="H146" s="28"/>
      <c r="I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44"/>
      <c r="DC146" s="44"/>
      <c r="DD146" s="44"/>
      <c r="DE146" s="44"/>
      <c r="DF146" s="44"/>
      <c r="DG146" s="44"/>
      <c r="DH146" s="44"/>
      <c r="DI146" s="44"/>
      <c r="DJ146" s="44"/>
      <c r="DK146" s="44"/>
      <c r="DL146" s="44"/>
      <c r="DM146" s="44"/>
      <c r="DN146" s="44"/>
      <c r="DO146" s="44"/>
      <c r="DP146" s="44"/>
      <c r="DQ146" s="44"/>
    </row>
    <row r="147" spans="1:121" x14ac:dyDescent="0.3">
      <c r="A147" s="4">
        <v>120</v>
      </c>
      <c r="E147" s="28"/>
      <c r="F147" s="28"/>
      <c r="G147" s="28"/>
      <c r="H147" s="28"/>
      <c r="I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</row>
    <row r="148" spans="1:121" x14ac:dyDescent="0.3">
      <c r="A148" s="4">
        <v>121</v>
      </c>
      <c r="E148" s="28"/>
      <c r="F148" s="28"/>
      <c r="G148" s="28"/>
      <c r="H148" s="28"/>
      <c r="I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</row>
    <row r="149" spans="1:121" x14ac:dyDescent="0.3">
      <c r="A149" s="4">
        <v>122</v>
      </c>
      <c r="E149" s="28"/>
      <c r="F149" s="28"/>
      <c r="G149" s="28"/>
      <c r="H149" s="28"/>
      <c r="I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</row>
    <row r="150" spans="1:121" x14ac:dyDescent="0.3">
      <c r="A150" s="4">
        <v>123</v>
      </c>
      <c r="E150" s="28"/>
      <c r="F150" s="28"/>
      <c r="G150" s="28"/>
      <c r="H150" s="28"/>
      <c r="I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4"/>
    </row>
    <row r="151" spans="1:121" x14ac:dyDescent="0.3">
      <c r="A151" s="4">
        <v>124</v>
      </c>
      <c r="E151" s="28"/>
      <c r="F151" s="28"/>
      <c r="G151" s="28"/>
      <c r="H151" s="28"/>
      <c r="I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44"/>
      <c r="DC151" s="44"/>
      <c r="DD151" s="44"/>
      <c r="DE151" s="44"/>
      <c r="DF151" s="44"/>
      <c r="DG151" s="44"/>
      <c r="DH151" s="44"/>
      <c r="DI151" s="44"/>
      <c r="DJ151" s="44"/>
      <c r="DK151" s="44"/>
      <c r="DL151" s="44"/>
      <c r="DM151" s="44"/>
      <c r="DN151" s="44"/>
      <c r="DO151" s="44"/>
      <c r="DP151" s="44"/>
      <c r="DQ151" s="44"/>
    </row>
    <row r="152" spans="1:121" x14ac:dyDescent="0.3">
      <c r="A152" s="4">
        <v>125</v>
      </c>
      <c r="E152" s="28"/>
      <c r="F152" s="28"/>
      <c r="G152" s="28"/>
      <c r="H152" s="28"/>
      <c r="I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44"/>
      <c r="DC152" s="44"/>
      <c r="DD152" s="44"/>
      <c r="DE152" s="44"/>
      <c r="DF152" s="44"/>
      <c r="DG152" s="44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</row>
    <row r="153" spans="1:121" x14ac:dyDescent="0.3">
      <c r="A153" s="4">
        <v>126</v>
      </c>
      <c r="E153" s="28"/>
      <c r="F153" s="28"/>
      <c r="G153" s="28"/>
      <c r="H153" s="28"/>
      <c r="I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44"/>
      <c r="DC153" s="44"/>
      <c r="DD153" s="44"/>
      <c r="DE153" s="44"/>
      <c r="DF153" s="44"/>
      <c r="DG153" s="44"/>
      <c r="DH153" s="44"/>
      <c r="DI153" s="44"/>
      <c r="DJ153" s="44"/>
      <c r="DK153" s="44"/>
      <c r="DL153" s="44"/>
      <c r="DM153" s="44"/>
      <c r="DN153" s="44"/>
      <c r="DO153" s="44"/>
      <c r="DP153" s="44"/>
      <c r="DQ153" s="44"/>
    </row>
    <row r="154" spans="1:121" x14ac:dyDescent="0.3">
      <c r="A154" s="4">
        <v>127</v>
      </c>
      <c r="E154" s="28"/>
      <c r="F154" s="28"/>
      <c r="G154" s="28"/>
      <c r="H154" s="28"/>
      <c r="I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</row>
    <row r="155" spans="1:121" x14ac:dyDescent="0.3">
      <c r="A155" s="4">
        <v>128</v>
      </c>
      <c r="E155" s="28"/>
      <c r="F155" s="28"/>
      <c r="G155" s="28"/>
      <c r="H155" s="28"/>
      <c r="I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44"/>
      <c r="DC155" s="44"/>
      <c r="DD155" s="44"/>
      <c r="DE155" s="44"/>
      <c r="DF155" s="44"/>
      <c r="DG155" s="44"/>
      <c r="DH155" s="44"/>
      <c r="DI155" s="44"/>
      <c r="DJ155" s="44"/>
      <c r="DK155" s="44"/>
      <c r="DL155" s="44"/>
      <c r="DM155" s="44"/>
      <c r="DN155" s="44"/>
      <c r="DO155" s="44"/>
      <c r="DP155" s="44"/>
      <c r="DQ155" s="44"/>
    </row>
    <row r="156" spans="1:121" x14ac:dyDescent="0.3">
      <c r="A156" s="4">
        <v>129</v>
      </c>
      <c r="E156" s="28"/>
      <c r="F156" s="28"/>
      <c r="G156" s="28"/>
      <c r="H156" s="28"/>
      <c r="I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4"/>
    </row>
    <row r="157" spans="1:121" x14ac:dyDescent="0.3">
      <c r="A157" s="4">
        <v>130</v>
      </c>
      <c r="E157" s="28"/>
      <c r="F157" s="28"/>
      <c r="G157" s="28"/>
      <c r="H157" s="28"/>
      <c r="I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4"/>
      <c r="DM157" s="44"/>
      <c r="DN157" s="44"/>
      <c r="DO157" s="44"/>
      <c r="DP157" s="44"/>
      <c r="DQ157" s="44"/>
    </row>
    <row r="158" spans="1:121" x14ac:dyDescent="0.3">
      <c r="A158" s="4">
        <v>131</v>
      </c>
      <c r="E158" s="28"/>
      <c r="F158" s="28"/>
      <c r="G158" s="28"/>
      <c r="H158" s="28"/>
      <c r="I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44"/>
      <c r="DC158" s="44"/>
      <c r="DD158" s="44"/>
      <c r="DE158" s="44"/>
      <c r="DF158" s="44"/>
      <c r="DG158" s="44"/>
      <c r="DH158" s="44"/>
      <c r="DI158" s="44"/>
      <c r="DJ158" s="44"/>
      <c r="DK158" s="44"/>
      <c r="DL158" s="44"/>
      <c r="DM158" s="44"/>
      <c r="DN158" s="44"/>
      <c r="DO158" s="44"/>
      <c r="DP158" s="44"/>
      <c r="DQ158" s="44"/>
    </row>
    <row r="159" spans="1:121" x14ac:dyDescent="0.3">
      <c r="A159" s="4">
        <v>132</v>
      </c>
      <c r="E159" s="28"/>
      <c r="F159" s="28"/>
      <c r="G159" s="28"/>
      <c r="H159" s="28"/>
      <c r="I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44"/>
      <c r="DC159" s="44"/>
      <c r="DD159" s="44"/>
      <c r="DE159" s="44"/>
      <c r="DF159" s="44"/>
      <c r="DG159" s="44"/>
      <c r="DH159" s="44"/>
      <c r="DI159" s="44"/>
      <c r="DJ159" s="44"/>
      <c r="DK159" s="44"/>
      <c r="DL159" s="44"/>
      <c r="DM159" s="44"/>
      <c r="DN159" s="44"/>
      <c r="DO159" s="44"/>
      <c r="DP159" s="44"/>
      <c r="DQ159" s="44"/>
    </row>
    <row r="160" spans="1:121" x14ac:dyDescent="0.3">
      <c r="A160" s="4">
        <v>133</v>
      </c>
      <c r="E160" s="28"/>
      <c r="F160" s="28"/>
      <c r="G160" s="28"/>
      <c r="H160" s="28"/>
      <c r="I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44"/>
      <c r="DC160" s="44"/>
      <c r="DD160" s="44"/>
      <c r="DE160" s="44"/>
      <c r="DF160" s="44"/>
      <c r="DG160" s="44"/>
      <c r="DH160" s="44"/>
      <c r="DI160" s="44"/>
      <c r="DJ160" s="44"/>
      <c r="DK160" s="44"/>
      <c r="DL160" s="44"/>
      <c r="DM160" s="44"/>
      <c r="DN160" s="44"/>
      <c r="DO160" s="44"/>
      <c r="DP160" s="44"/>
      <c r="DQ160" s="44"/>
    </row>
    <row r="161" spans="1:121" x14ac:dyDescent="0.3">
      <c r="A161" s="4">
        <v>134</v>
      </c>
      <c r="E161" s="28"/>
      <c r="F161" s="28"/>
      <c r="G161" s="28"/>
      <c r="H161" s="28"/>
      <c r="I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44"/>
      <c r="DC161" s="44"/>
      <c r="DD161" s="44"/>
      <c r="DE161" s="44"/>
      <c r="DF161" s="44"/>
      <c r="DG161" s="44"/>
      <c r="DH161" s="44"/>
      <c r="DI161" s="44"/>
      <c r="DJ161" s="44"/>
      <c r="DK161" s="44"/>
      <c r="DL161" s="44"/>
      <c r="DM161" s="44"/>
      <c r="DN161" s="44"/>
      <c r="DO161" s="44"/>
      <c r="DP161" s="44"/>
      <c r="DQ161" s="44"/>
    </row>
    <row r="162" spans="1:121" x14ac:dyDescent="0.3">
      <c r="A162" s="4">
        <v>135</v>
      </c>
      <c r="E162" s="28"/>
      <c r="F162" s="28"/>
      <c r="G162" s="28"/>
      <c r="H162" s="28"/>
      <c r="I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4"/>
    </row>
    <row r="163" spans="1:121" x14ac:dyDescent="0.3">
      <c r="A163" s="4">
        <v>136</v>
      </c>
      <c r="E163" s="28"/>
      <c r="F163" s="28"/>
      <c r="G163" s="28"/>
      <c r="H163" s="28"/>
      <c r="I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44"/>
      <c r="DC163" s="44"/>
      <c r="DD163" s="44"/>
      <c r="DE163" s="44"/>
      <c r="DF163" s="44"/>
      <c r="DG163" s="44"/>
      <c r="DH163" s="44"/>
      <c r="DI163" s="44"/>
      <c r="DJ163" s="44"/>
      <c r="DK163" s="44"/>
      <c r="DL163" s="44"/>
      <c r="DM163" s="44"/>
      <c r="DN163" s="44"/>
      <c r="DO163" s="44"/>
      <c r="DP163" s="44"/>
      <c r="DQ163" s="44"/>
    </row>
    <row r="164" spans="1:121" x14ac:dyDescent="0.3">
      <c r="A164" s="4">
        <v>137</v>
      </c>
      <c r="E164" s="28"/>
      <c r="F164" s="28"/>
      <c r="G164" s="28"/>
      <c r="H164" s="28"/>
      <c r="I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44"/>
      <c r="DC164" s="44"/>
      <c r="DD164" s="44"/>
      <c r="DE164" s="44"/>
      <c r="DF164" s="44"/>
      <c r="DG164" s="44"/>
      <c r="DH164" s="44"/>
      <c r="DI164" s="44"/>
      <c r="DJ164" s="44"/>
      <c r="DK164" s="44"/>
      <c r="DL164" s="44"/>
      <c r="DM164" s="44"/>
      <c r="DN164" s="44"/>
      <c r="DO164" s="44"/>
      <c r="DP164" s="44"/>
      <c r="DQ164" s="44"/>
    </row>
    <row r="165" spans="1:121" x14ac:dyDescent="0.3">
      <c r="A165" s="4">
        <v>138</v>
      </c>
      <c r="E165" s="28"/>
      <c r="F165" s="28"/>
      <c r="G165" s="28"/>
      <c r="H165" s="28"/>
      <c r="I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44"/>
      <c r="DC165" s="44"/>
      <c r="DD165" s="44"/>
      <c r="DE165" s="44"/>
      <c r="DF165" s="44"/>
      <c r="DG165" s="44"/>
      <c r="DH165" s="44"/>
      <c r="DI165" s="44"/>
      <c r="DJ165" s="44"/>
      <c r="DK165" s="44"/>
      <c r="DL165" s="44"/>
      <c r="DM165" s="44"/>
      <c r="DN165" s="44"/>
      <c r="DO165" s="44"/>
      <c r="DP165" s="44"/>
      <c r="DQ165" s="44"/>
    </row>
    <row r="166" spans="1:121" x14ac:dyDescent="0.3">
      <c r="A166" s="4">
        <v>139</v>
      </c>
      <c r="E166" s="28"/>
      <c r="F166" s="28"/>
      <c r="G166" s="28"/>
      <c r="H166" s="28"/>
      <c r="I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44"/>
      <c r="DC166" s="44"/>
      <c r="DD166" s="44"/>
      <c r="DE166" s="44"/>
      <c r="DF166" s="44"/>
      <c r="DG166" s="44"/>
      <c r="DH166" s="44"/>
      <c r="DI166" s="44"/>
      <c r="DJ166" s="44"/>
      <c r="DK166" s="44"/>
      <c r="DL166" s="44"/>
      <c r="DM166" s="44"/>
      <c r="DN166" s="44"/>
      <c r="DO166" s="44"/>
      <c r="DP166" s="44"/>
      <c r="DQ166" s="44"/>
    </row>
    <row r="167" spans="1:121" x14ac:dyDescent="0.3">
      <c r="A167" s="4">
        <v>140</v>
      </c>
      <c r="E167" s="28"/>
      <c r="F167" s="28"/>
      <c r="G167" s="28"/>
      <c r="H167" s="28"/>
      <c r="I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44"/>
      <c r="DC167" s="44"/>
      <c r="DD167" s="44"/>
      <c r="DE167" s="44"/>
      <c r="DF167" s="44"/>
      <c r="DG167" s="44"/>
      <c r="DH167" s="44"/>
      <c r="DI167" s="44"/>
      <c r="DJ167" s="44"/>
      <c r="DK167" s="44"/>
      <c r="DL167" s="44"/>
      <c r="DM167" s="44"/>
      <c r="DN167" s="44"/>
      <c r="DO167" s="44"/>
      <c r="DP167" s="44"/>
      <c r="DQ167" s="44"/>
    </row>
    <row r="168" spans="1:121" x14ac:dyDescent="0.3">
      <c r="A168" s="4">
        <v>141</v>
      </c>
      <c r="E168" s="28"/>
      <c r="F168" s="28"/>
      <c r="G168" s="28"/>
      <c r="H168" s="28"/>
      <c r="I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4"/>
    </row>
    <row r="169" spans="1:121" x14ac:dyDescent="0.3">
      <c r="A169" s="4">
        <v>142</v>
      </c>
      <c r="E169" s="28"/>
      <c r="F169" s="28"/>
      <c r="G169" s="28"/>
      <c r="H169" s="28"/>
      <c r="I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44"/>
      <c r="DC169" s="44"/>
      <c r="DD169" s="44"/>
      <c r="DE169" s="44"/>
      <c r="DF169" s="44"/>
      <c r="DG169" s="44"/>
      <c r="DH169" s="44"/>
      <c r="DI169" s="44"/>
      <c r="DJ169" s="44"/>
      <c r="DK169" s="44"/>
      <c r="DL169" s="44"/>
      <c r="DM169" s="44"/>
      <c r="DN169" s="44"/>
      <c r="DO169" s="44"/>
      <c r="DP169" s="44"/>
      <c r="DQ169" s="44"/>
    </row>
    <row r="170" spans="1:121" x14ac:dyDescent="0.3">
      <c r="A170" s="4">
        <v>143</v>
      </c>
      <c r="E170" s="28"/>
      <c r="F170" s="28"/>
      <c r="G170" s="28"/>
      <c r="H170" s="28"/>
      <c r="I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44"/>
      <c r="DC170" s="44"/>
      <c r="DD170" s="44"/>
      <c r="DE170" s="44"/>
      <c r="DF170" s="44"/>
      <c r="DG170" s="44"/>
      <c r="DH170" s="44"/>
      <c r="DI170" s="44"/>
      <c r="DJ170" s="44"/>
      <c r="DK170" s="44"/>
      <c r="DL170" s="44"/>
      <c r="DM170" s="44"/>
      <c r="DN170" s="44"/>
      <c r="DO170" s="44"/>
      <c r="DP170" s="44"/>
      <c r="DQ170" s="44"/>
    </row>
    <row r="171" spans="1:121" x14ac:dyDescent="0.3">
      <c r="A171" s="4">
        <v>144</v>
      </c>
      <c r="E171" s="28"/>
      <c r="F171" s="28"/>
      <c r="G171" s="28"/>
      <c r="H171" s="28"/>
      <c r="I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44"/>
      <c r="DC171" s="44"/>
      <c r="DD171" s="44"/>
      <c r="DE171" s="44"/>
      <c r="DF171" s="44"/>
      <c r="DG171" s="44"/>
      <c r="DH171" s="44"/>
      <c r="DI171" s="44"/>
      <c r="DJ171" s="44"/>
      <c r="DK171" s="44"/>
      <c r="DL171" s="44"/>
      <c r="DM171" s="44"/>
      <c r="DN171" s="44"/>
      <c r="DO171" s="44"/>
      <c r="DP171" s="44"/>
      <c r="DQ171" s="44"/>
    </row>
    <row r="172" spans="1:121" x14ac:dyDescent="0.3">
      <c r="A172" s="4">
        <v>145</v>
      </c>
      <c r="E172" s="28"/>
      <c r="F172" s="28"/>
      <c r="G172" s="28"/>
      <c r="H172" s="28"/>
      <c r="I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44"/>
      <c r="DC172" s="44"/>
      <c r="DD172" s="44"/>
      <c r="DE172" s="44"/>
      <c r="DF172" s="44"/>
      <c r="DG172" s="44"/>
      <c r="DH172" s="44"/>
      <c r="DI172" s="44"/>
      <c r="DJ172" s="44"/>
      <c r="DK172" s="44"/>
      <c r="DL172" s="44"/>
      <c r="DM172" s="44"/>
      <c r="DN172" s="44"/>
      <c r="DO172" s="44"/>
      <c r="DP172" s="44"/>
      <c r="DQ172" s="44"/>
    </row>
    <row r="173" spans="1:121" x14ac:dyDescent="0.3">
      <c r="A173" s="4">
        <v>146</v>
      </c>
      <c r="E173" s="28"/>
      <c r="F173" s="28"/>
      <c r="G173" s="28"/>
      <c r="H173" s="28"/>
      <c r="I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44"/>
      <c r="DC173" s="44"/>
      <c r="DD173" s="44"/>
      <c r="DE173" s="44"/>
      <c r="DF173" s="44"/>
      <c r="DG173" s="44"/>
      <c r="DH173" s="44"/>
      <c r="DI173" s="44"/>
      <c r="DJ173" s="44"/>
      <c r="DK173" s="44"/>
      <c r="DL173" s="44"/>
      <c r="DM173" s="44"/>
      <c r="DN173" s="44"/>
      <c r="DO173" s="44"/>
      <c r="DP173" s="44"/>
      <c r="DQ173" s="44"/>
    </row>
    <row r="174" spans="1:121" x14ac:dyDescent="0.3">
      <c r="A174" s="4">
        <v>147</v>
      </c>
      <c r="E174" s="28"/>
      <c r="F174" s="28"/>
      <c r="G174" s="28"/>
      <c r="H174" s="28"/>
      <c r="I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44"/>
      <c r="DC174" s="44"/>
      <c r="DD174" s="44"/>
      <c r="DE174" s="44"/>
      <c r="DF174" s="44"/>
      <c r="DG174" s="44"/>
      <c r="DH174" s="44"/>
      <c r="DI174" s="44"/>
      <c r="DJ174" s="44"/>
      <c r="DK174" s="44"/>
      <c r="DL174" s="44"/>
      <c r="DM174" s="44"/>
      <c r="DN174" s="44"/>
      <c r="DO174" s="44"/>
      <c r="DP174" s="44"/>
      <c r="DQ174" s="44"/>
    </row>
    <row r="175" spans="1:121" x14ac:dyDescent="0.3">
      <c r="A175" s="4">
        <v>148</v>
      </c>
      <c r="E175" s="28"/>
      <c r="F175" s="28"/>
      <c r="G175" s="28"/>
      <c r="H175" s="28"/>
      <c r="I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</row>
    <row r="176" spans="1:121" x14ac:dyDescent="0.3">
      <c r="A176" s="4">
        <v>149</v>
      </c>
      <c r="E176" s="28"/>
      <c r="F176" s="28"/>
      <c r="G176" s="28"/>
      <c r="H176" s="28"/>
      <c r="I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44"/>
      <c r="DC176" s="44"/>
      <c r="DD176" s="44"/>
      <c r="DE176" s="44"/>
      <c r="DF176" s="44"/>
      <c r="DG176" s="44"/>
      <c r="DH176" s="44"/>
      <c r="DI176" s="44"/>
      <c r="DJ176" s="44"/>
      <c r="DK176" s="44"/>
      <c r="DL176" s="44"/>
      <c r="DM176" s="44"/>
      <c r="DN176" s="44"/>
      <c r="DO176" s="44"/>
      <c r="DP176" s="44"/>
      <c r="DQ176" s="44"/>
    </row>
    <row r="177" spans="1:121" x14ac:dyDescent="0.3">
      <c r="A177" s="4">
        <v>150</v>
      </c>
      <c r="E177" s="28"/>
      <c r="F177" s="28"/>
      <c r="G177" s="28"/>
      <c r="H177" s="28"/>
      <c r="I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44"/>
      <c r="DC177" s="44"/>
      <c r="DD177" s="44"/>
      <c r="DE177" s="44"/>
      <c r="DF177" s="44"/>
      <c r="DG177" s="44"/>
      <c r="DH177" s="44"/>
      <c r="DI177" s="44"/>
      <c r="DJ177" s="44"/>
      <c r="DK177" s="44"/>
      <c r="DL177" s="44"/>
      <c r="DM177" s="44"/>
      <c r="DN177" s="44"/>
      <c r="DO177" s="44"/>
      <c r="DP177" s="44"/>
      <c r="DQ177" s="44"/>
    </row>
    <row r="178" spans="1:121" x14ac:dyDescent="0.3">
      <c r="A178" s="4">
        <v>151</v>
      </c>
      <c r="E178" s="28"/>
      <c r="F178" s="28"/>
      <c r="G178" s="28"/>
      <c r="H178" s="28"/>
      <c r="I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44"/>
      <c r="DC178" s="44"/>
      <c r="DD178" s="44"/>
      <c r="DE178" s="44"/>
      <c r="DF178" s="44"/>
      <c r="DG178" s="44"/>
      <c r="DH178" s="44"/>
      <c r="DI178" s="44"/>
      <c r="DJ178" s="44"/>
      <c r="DK178" s="44"/>
      <c r="DL178" s="44"/>
      <c r="DM178" s="44"/>
      <c r="DN178" s="44"/>
      <c r="DO178" s="44"/>
      <c r="DP178" s="44"/>
      <c r="DQ178" s="44"/>
    </row>
    <row r="179" spans="1:121" x14ac:dyDescent="0.3">
      <c r="A179" s="4">
        <v>152</v>
      </c>
      <c r="E179" s="28"/>
      <c r="F179" s="28"/>
      <c r="G179" s="28"/>
      <c r="H179" s="28"/>
      <c r="I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44"/>
      <c r="DC179" s="44"/>
      <c r="DD179" s="44"/>
      <c r="DE179" s="44"/>
      <c r="DF179" s="44"/>
      <c r="DG179" s="44"/>
      <c r="DH179" s="44"/>
      <c r="DI179" s="44"/>
      <c r="DJ179" s="44"/>
      <c r="DK179" s="44"/>
      <c r="DL179" s="44"/>
      <c r="DM179" s="44"/>
      <c r="DN179" s="44"/>
      <c r="DO179" s="44"/>
      <c r="DP179" s="44"/>
      <c r="DQ179" s="44"/>
    </row>
    <row r="180" spans="1:121" x14ac:dyDescent="0.3">
      <c r="A180" s="4">
        <v>153</v>
      </c>
      <c r="E180" s="28"/>
      <c r="F180" s="28"/>
      <c r="G180" s="28"/>
      <c r="H180" s="28"/>
      <c r="I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</row>
    <row r="181" spans="1:121" x14ac:dyDescent="0.3">
      <c r="A181" s="4">
        <v>154</v>
      </c>
      <c r="E181" s="28"/>
      <c r="F181" s="28"/>
      <c r="G181" s="28"/>
      <c r="H181" s="28"/>
      <c r="I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44"/>
      <c r="DC181" s="44"/>
      <c r="DD181" s="44"/>
      <c r="DE181" s="44"/>
      <c r="DF181" s="44"/>
      <c r="DG181" s="44"/>
      <c r="DH181" s="44"/>
      <c r="DI181" s="44"/>
      <c r="DJ181" s="44"/>
      <c r="DK181" s="44"/>
      <c r="DL181" s="44"/>
      <c r="DM181" s="44"/>
      <c r="DN181" s="44"/>
      <c r="DO181" s="44"/>
      <c r="DP181" s="44"/>
      <c r="DQ181" s="44"/>
    </row>
    <row r="182" spans="1:121" x14ac:dyDescent="0.3">
      <c r="A182" s="4">
        <v>155</v>
      </c>
      <c r="E182" s="28"/>
      <c r="F182" s="28"/>
      <c r="G182" s="28"/>
      <c r="H182" s="28"/>
      <c r="I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44"/>
      <c r="DC182" s="44"/>
      <c r="DD182" s="44"/>
      <c r="DE182" s="44"/>
      <c r="DF182" s="44"/>
      <c r="DG182" s="44"/>
      <c r="DH182" s="44"/>
      <c r="DI182" s="44"/>
      <c r="DJ182" s="44"/>
      <c r="DK182" s="44"/>
      <c r="DL182" s="44"/>
      <c r="DM182" s="44"/>
      <c r="DN182" s="44"/>
      <c r="DO182" s="44"/>
      <c r="DP182" s="44"/>
      <c r="DQ182" s="44"/>
    </row>
    <row r="183" spans="1:121" x14ac:dyDescent="0.3">
      <c r="A183" s="4">
        <v>156</v>
      </c>
      <c r="E183" s="28"/>
      <c r="F183" s="28"/>
      <c r="G183" s="28"/>
      <c r="H183" s="28"/>
      <c r="I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44"/>
      <c r="DC183" s="44"/>
      <c r="DD183" s="44"/>
      <c r="DE183" s="44"/>
      <c r="DF183" s="44"/>
      <c r="DG183" s="44"/>
      <c r="DH183" s="44"/>
      <c r="DI183" s="44"/>
      <c r="DJ183" s="44"/>
      <c r="DK183" s="44"/>
      <c r="DL183" s="44"/>
      <c r="DM183" s="44"/>
      <c r="DN183" s="44"/>
      <c r="DO183" s="44"/>
      <c r="DP183" s="44"/>
      <c r="DQ183" s="44"/>
    </row>
    <row r="184" spans="1:121" x14ac:dyDescent="0.3">
      <c r="A184" s="4">
        <v>157</v>
      </c>
      <c r="E184" s="28"/>
      <c r="F184" s="28"/>
      <c r="G184" s="28"/>
      <c r="H184" s="28"/>
      <c r="I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44"/>
      <c r="DC184" s="44"/>
      <c r="DD184" s="44"/>
      <c r="DE184" s="44"/>
      <c r="DF184" s="44"/>
      <c r="DG184" s="44"/>
      <c r="DH184" s="44"/>
      <c r="DI184" s="44"/>
      <c r="DJ184" s="44"/>
      <c r="DK184" s="44"/>
      <c r="DL184" s="44"/>
      <c r="DM184" s="44"/>
      <c r="DN184" s="44"/>
      <c r="DO184" s="44"/>
      <c r="DP184" s="44"/>
      <c r="DQ184" s="44"/>
    </row>
    <row r="185" spans="1:121" x14ac:dyDescent="0.3">
      <c r="A185" s="4">
        <v>158</v>
      </c>
      <c r="E185" s="28"/>
      <c r="F185" s="28"/>
      <c r="G185" s="28"/>
      <c r="H185" s="28"/>
      <c r="I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</row>
    <row r="186" spans="1:121" x14ac:dyDescent="0.3">
      <c r="A186" s="4">
        <v>159</v>
      </c>
      <c r="E186" s="28"/>
      <c r="F186" s="28"/>
      <c r="G186" s="28"/>
      <c r="H186" s="28"/>
      <c r="I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44"/>
      <c r="DC186" s="44"/>
      <c r="DD186" s="44"/>
      <c r="DE186" s="44"/>
      <c r="DF186" s="44"/>
      <c r="DG186" s="44"/>
      <c r="DH186" s="44"/>
      <c r="DI186" s="44"/>
      <c r="DJ186" s="44"/>
      <c r="DK186" s="44"/>
      <c r="DL186" s="44"/>
      <c r="DM186" s="44"/>
      <c r="DN186" s="44"/>
      <c r="DO186" s="44"/>
      <c r="DP186" s="44"/>
      <c r="DQ186" s="44"/>
    </row>
    <row r="187" spans="1:121" x14ac:dyDescent="0.3">
      <c r="A187" s="4">
        <v>160</v>
      </c>
      <c r="E187" s="28"/>
      <c r="F187" s="28"/>
      <c r="G187" s="28"/>
      <c r="H187" s="28"/>
      <c r="I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44"/>
      <c r="DC187" s="44"/>
      <c r="DD187" s="44"/>
      <c r="DE187" s="44"/>
      <c r="DF187" s="44"/>
      <c r="DG187" s="44"/>
      <c r="DH187" s="44"/>
      <c r="DI187" s="44"/>
      <c r="DJ187" s="44"/>
      <c r="DK187" s="44"/>
      <c r="DL187" s="44"/>
      <c r="DM187" s="44"/>
      <c r="DN187" s="44"/>
      <c r="DO187" s="44"/>
      <c r="DP187" s="44"/>
      <c r="DQ187" s="44"/>
    </row>
    <row r="188" spans="1:121" x14ac:dyDescent="0.3">
      <c r="A188" s="4">
        <v>161</v>
      </c>
      <c r="E188" s="28"/>
      <c r="F188" s="28"/>
      <c r="G188" s="28"/>
      <c r="H188" s="28"/>
      <c r="I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44"/>
      <c r="DC188" s="44"/>
      <c r="DD188" s="44"/>
      <c r="DE188" s="44"/>
      <c r="DF188" s="44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</row>
    <row r="189" spans="1:121" x14ac:dyDescent="0.3">
      <c r="A189" s="4">
        <v>162</v>
      </c>
      <c r="E189" s="28"/>
      <c r="F189" s="28"/>
      <c r="G189" s="28"/>
      <c r="H189" s="28"/>
      <c r="I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44"/>
      <c r="DC189" s="44"/>
      <c r="DD189" s="44"/>
      <c r="DE189" s="44"/>
      <c r="DF189" s="44"/>
      <c r="DG189" s="44"/>
      <c r="DH189" s="44"/>
      <c r="DI189" s="44"/>
      <c r="DJ189" s="44"/>
      <c r="DK189" s="44"/>
      <c r="DL189" s="44"/>
      <c r="DM189" s="44"/>
      <c r="DN189" s="44"/>
      <c r="DO189" s="44"/>
      <c r="DP189" s="44"/>
      <c r="DQ189" s="44"/>
    </row>
    <row r="190" spans="1:121" x14ac:dyDescent="0.3">
      <c r="A190" s="4">
        <v>163</v>
      </c>
      <c r="E190" s="28"/>
      <c r="F190" s="28"/>
      <c r="G190" s="28"/>
      <c r="H190" s="28"/>
      <c r="I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44"/>
      <c r="DC190" s="44"/>
      <c r="DD190" s="44"/>
      <c r="DE190" s="44"/>
      <c r="DF190" s="44"/>
      <c r="DG190" s="44"/>
      <c r="DH190" s="44"/>
      <c r="DI190" s="44"/>
      <c r="DJ190" s="44"/>
      <c r="DK190" s="44"/>
      <c r="DL190" s="44"/>
      <c r="DM190" s="44"/>
      <c r="DN190" s="44"/>
      <c r="DO190" s="44"/>
      <c r="DP190" s="44"/>
      <c r="DQ190" s="44"/>
    </row>
    <row r="191" spans="1:121" x14ac:dyDescent="0.3">
      <c r="A191" s="4">
        <v>164</v>
      </c>
      <c r="E191" s="28"/>
      <c r="F191" s="28"/>
      <c r="G191" s="28"/>
      <c r="H191" s="28"/>
      <c r="I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44"/>
      <c r="DC191" s="44"/>
      <c r="DD191" s="44"/>
      <c r="DE191" s="44"/>
      <c r="DF191" s="44"/>
      <c r="DG191" s="44"/>
      <c r="DH191" s="44"/>
      <c r="DI191" s="44"/>
      <c r="DJ191" s="44"/>
      <c r="DK191" s="44"/>
      <c r="DL191" s="44"/>
      <c r="DM191" s="44"/>
      <c r="DN191" s="44"/>
      <c r="DO191" s="44"/>
      <c r="DP191" s="44"/>
      <c r="DQ191" s="44"/>
    </row>
    <row r="192" spans="1:121" x14ac:dyDescent="0.3">
      <c r="A192" s="4">
        <v>165</v>
      </c>
      <c r="E192" s="28"/>
      <c r="F192" s="28"/>
      <c r="G192" s="28"/>
      <c r="H192" s="28"/>
      <c r="I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4"/>
    </row>
    <row r="193" spans="1:121" x14ac:dyDescent="0.3">
      <c r="A193" s="4">
        <v>166</v>
      </c>
      <c r="E193" s="28"/>
      <c r="F193" s="28"/>
      <c r="G193" s="28"/>
      <c r="H193" s="28"/>
      <c r="I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44"/>
      <c r="DC193" s="44"/>
      <c r="DD193" s="44"/>
      <c r="DE193" s="44"/>
      <c r="DF193" s="44"/>
      <c r="DG193" s="44"/>
      <c r="DH193" s="44"/>
      <c r="DI193" s="44"/>
      <c r="DJ193" s="44"/>
      <c r="DK193" s="44"/>
      <c r="DL193" s="44"/>
      <c r="DM193" s="44"/>
      <c r="DN193" s="44"/>
      <c r="DO193" s="44"/>
      <c r="DP193" s="44"/>
      <c r="DQ193" s="44"/>
    </row>
    <row r="194" spans="1:121" x14ac:dyDescent="0.3">
      <c r="A194" s="4">
        <v>167</v>
      </c>
      <c r="E194" s="28"/>
      <c r="F194" s="28"/>
      <c r="G194" s="28"/>
      <c r="H194" s="28"/>
      <c r="I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44"/>
      <c r="DC194" s="44"/>
      <c r="DD194" s="44"/>
      <c r="DE194" s="44"/>
      <c r="DF194" s="44"/>
      <c r="DG194" s="44"/>
      <c r="DH194" s="44"/>
      <c r="DI194" s="44"/>
      <c r="DJ194" s="44"/>
      <c r="DK194" s="44"/>
      <c r="DL194" s="44"/>
      <c r="DM194" s="44"/>
      <c r="DN194" s="44"/>
      <c r="DO194" s="44"/>
      <c r="DP194" s="44"/>
      <c r="DQ194" s="44"/>
    </row>
    <row r="195" spans="1:121" x14ac:dyDescent="0.3">
      <c r="A195" s="4">
        <v>168</v>
      </c>
      <c r="E195" s="28"/>
      <c r="F195" s="28"/>
      <c r="G195" s="28"/>
      <c r="H195" s="28"/>
      <c r="I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44"/>
      <c r="DC195" s="44"/>
      <c r="DD195" s="44"/>
      <c r="DE195" s="44"/>
      <c r="DF195" s="44"/>
      <c r="DG195" s="44"/>
      <c r="DH195" s="44"/>
      <c r="DI195" s="44"/>
      <c r="DJ195" s="44"/>
      <c r="DK195" s="44"/>
      <c r="DL195" s="44"/>
      <c r="DM195" s="44"/>
      <c r="DN195" s="44"/>
      <c r="DO195" s="44"/>
      <c r="DP195" s="44"/>
      <c r="DQ195" s="44"/>
    </row>
    <row r="196" spans="1:121" x14ac:dyDescent="0.3">
      <c r="A196" s="4">
        <v>169</v>
      </c>
      <c r="E196" s="28"/>
      <c r="F196" s="28"/>
      <c r="G196" s="28"/>
      <c r="H196" s="28"/>
      <c r="I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44"/>
      <c r="DC196" s="44"/>
      <c r="DD196" s="44"/>
      <c r="DE196" s="44"/>
      <c r="DF196" s="44"/>
      <c r="DG196" s="44"/>
      <c r="DH196" s="44"/>
      <c r="DI196" s="44"/>
      <c r="DJ196" s="44"/>
      <c r="DK196" s="44"/>
      <c r="DL196" s="44"/>
      <c r="DM196" s="44"/>
      <c r="DN196" s="44"/>
      <c r="DO196" s="44"/>
      <c r="DP196" s="44"/>
      <c r="DQ196" s="44"/>
    </row>
    <row r="197" spans="1:121" x14ac:dyDescent="0.3">
      <c r="A197" s="4">
        <v>170</v>
      </c>
      <c r="E197" s="28"/>
      <c r="F197" s="28"/>
      <c r="G197" s="28"/>
      <c r="H197" s="28"/>
      <c r="I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44"/>
      <c r="DC197" s="44"/>
      <c r="DD197" s="44"/>
      <c r="DE197" s="44"/>
      <c r="DF197" s="44"/>
      <c r="DG197" s="44"/>
      <c r="DH197" s="44"/>
      <c r="DI197" s="44"/>
      <c r="DJ197" s="44"/>
      <c r="DK197" s="44"/>
      <c r="DL197" s="44"/>
      <c r="DM197" s="44"/>
      <c r="DN197" s="44"/>
      <c r="DO197" s="44"/>
      <c r="DP197" s="44"/>
      <c r="DQ197" s="44"/>
    </row>
    <row r="198" spans="1:121" x14ac:dyDescent="0.3">
      <c r="A198" s="4">
        <v>171</v>
      </c>
      <c r="E198" s="28"/>
      <c r="F198" s="28"/>
      <c r="G198" s="28"/>
      <c r="H198" s="28"/>
      <c r="I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4"/>
    </row>
    <row r="199" spans="1:121" x14ac:dyDescent="0.3">
      <c r="A199" s="4">
        <v>172</v>
      </c>
      <c r="E199" s="28"/>
      <c r="F199" s="28"/>
      <c r="G199" s="28"/>
      <c r="H199" s="28"/>
      <c r="I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44"/>
      <c r="DC199" s="44"/>
      <c r="DD199" s="44"/>
      <c r="DE199" s="44"/>
      <c r="DF199" s="44"/>
      <c r="DG199" s="44"/>
      <c r="DH199" s="44"/>
      <c r="DI199" s="44"/>
      <c r="DJ199" s="44"/>
      <c r="DK199" s="44"/>
      <c r="DL199" s="44"/>
      <c r="DM199" s="44"/>
      <c r="DN199" s="44"/>
      <c r="DO199" s="44"/>
      <c r="DP199" s="44"/>
      <c r="DQ199" s="44"/>
    </row>
    <row r="200" spans="1:121" x14ac:dyDescent="0.3">
      <c r="A200" s="4">
        <v>173</v>
      </c>
      <c r="E200" s="28"/>
      <c r="F200" s="28"/>
      <c r="G200" s="28"/>
      <c r="H200" s="28"/>
      <c r="I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44"/>
      <c r="DC200" s="44"/>
      <c r="DD200" s="44"/>
      <c r="DE200" s="44"/>
      <c r="DF200" s="44"/>
      <c r="DG200" s="44"/>
      <c r="DH200" s="44"/>
      <c r="DI200" s="44"/>
      <c r="DJ200" s="44"/>
      <c r="DK200" s="44"/>
      <c r="DL200" s="44"/>
      <c r="DM200" s="44"/>
      <c r="DN200" s="44"/>
      <c r="DO200" s="44"/>
      <c r="DP200" s="44"/>
      <c r="DQ200" s="44"/>
    </row>
    <row r="201" spans="1:121" x14ac:dyDescent="0.3">
      <c r="A201" s="4">
        <v>174</v>
      </c>
      <c r="E201" s="28"/>
      <c r="F201" s="28"/>
      <c r="G201" s="28"/>
      <c r="H201" s="28"/>
      <c r="I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44"/>
      <c r="DC201" s="44"/>
      <c r="DD201" s="44"/>
      <c r="DE201" s="44"/>
      <c r="DF201" s="44"/>
      <c r="DG201" s="44"/>
      <c r="DH201" s="44"/>
      <c r="DI201" s="44"/>
      <c r="DJ201" s="44"/>
      <c r="DK201" s="44"/>
      <c r="DL201" s="44"/>
      <c r="DM201" s="44"/>
      <c r="DN201" s="44"/>
      <c r="DO201" s="44"/>
      <c r="DP201" s="44"/>
      <c r="DQ201" s="44"/>
    </row>
    <row r="202" spans="1:121" x14ac:dyDescent="0.3">
      <c r="A202" s="4">
        <v>175</v>
      </c>
      <c r="E202" s="28"/>
      <c r="F202" s="28"/>
      <c r="G202" s="28"/>
      <c r="H202" s="28"/>
      <c r="I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44"/>
      <c r="DC202" s="44"/>
      <c r="DD202" s="44"/>
      <c r="DE202" s="44"/>
      <c r="DF202" s="44"/>
      <c r="DG202" s="44"/>
      <c r="DH202" s="44"/>
      <c r="DI202" s="44"/>
      <c r="DJ202" s="44"/>
      <c r="DK202" s="44"/>
      <c r="DL202" s="44"/>
      <c r="DM202" s="44"/>
      <c r="DN202" s="44"/>
      <c r="DO202" s="44"/>
      <c r="DP202" s="44"/>
      <c r="DQ202" s="44"/>
    </row>
    <row r="203" spans="1:121" x14ac:dyDescent="0.3">
      <c r="A203" s="4">
        <v>176</v>
      </c>
      <c r="E203" s="28"/>
      <c r="F203" s="28"/>
      <c r="G203" s="28"/>
      <c r="H203" s="28"/>
      <c r="I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44"/>
      <c r="DC203" s="44"/>
      <c r="DD203" s="44"/>
      <c r="DE203" s="44"/>
      <c r="DF203" s="44"/>
      <c r="DG203" s="44"/>
      <c r="DH203" s="44"/>
      <c r="DI203" s="44"/>
      <c r="DJ203" s="44"/>
      <c r="DK203" s="44"/>
      <c r="DL203" s="44"/>
      <c r="DM203" s="44"/>
      <c r="DN203" s="44"/>
      <c r="DO203" s="44"/>
      <c r="DP203" s="44"/>
      <c r="DQ203" s="44"/>
    </row>
    <row r="204" spans="1:121" x14ac:dyDescent="0.3">
      <c r="A204" s="4">
        <v>177</v>
      </c>
      <c r="E204" s="28"/>
      <c r="F204" s="28"/>
      <c r="G204" s="28"/>
      <c r="H204" s="28"/>
      <c r="I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4"/>
    </row>
    <row r="205" spans="1:121" x14ac:dyDescent="0.3">
      <c r="A205" s="4">
        <v>178</v>
      </c>
      <c r="E205" s="28"/>
      <c r="F205" s="28"/>
      <c r="G205" s="28"/>
      <c r="H205" s="28"/>
      <c r="I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44"/>
      <c r="DC205" s="44"/>
      <c r="DD205" s="44"/>
      <c r="DE205" s="44"/>
      <c r="DF205" s="44"/>
      <c r="DG205" s="44"/>
      <c r="DH205" s="44"/>
      <c r="DI205" s="44"/>
      <c r="DJ205" s="44"/>
      <c r="DK205" s="44"/>
      <c r="DL205" s="44"/>
      <c r="DM205" s="44"/>
      <c r="DN205" s="44"/>
      <c r="DO205" s="44"/>
      <c r="DP205" s="44"/>
      <c r="DQ205" s="44"/>
    </row>
    <row r="206" spans="1:121" x14ac:dyDescent="0.3">
      <c r="A206" s="4">
        <v>179</v>
      </c>
      <c r="E206" s="28"/>
      <c r="F206" s="28"/>
      <c r="G206" s="28"/>
      <c r="H206" s="28"/>
      <c r="I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44"/>
      <c r="DC206" s="44"/>
      <c r="DD206" s="44"/>
      <c r="DE206" s="44"/>
      <c r="DF206" s="44"/>
      <c r="DG206" s="44"/>
      <c r="DH206" s="44"/>
      <c r="DI206" s="44"/>
      <c r="DJ206" s="44"/>
      <c r="DK206" s="44"/>
      <c r="DL206" s="44"/>
      <c r="DM206" s="44"/>
      <c r="DN206" s="44"/>
      <c r="DO206" s="44"/>
      <c r="DP206" s="44"/>
      <c r="DQ206" s="44"/>
    </row>
    <row r="207" spans="1:121" x14ac:dyDescent="0.3">
      <c r="A207" s="4">
        <v>180</v>
      </c>
      <c r="E207" s="28"/>
      <c r="F207" s="28"/>
      <c r="G207" s="28"/>
      <c r="H207" s="28"/>
      <c r="I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44"/>
      <c r="DC207" s="44"/>
      <c r="DD207" s="44"/>
      <c r="DE207" s="44"/>
      <c r="DF207" s="44"/>
      <c r="DG207" s="44"/>
      <c r="DH207" s="44"/>
      <c r="DI207" s="44"/>
      <c r="DJ207" s="44"/>
      <c r="DK207" s="44"/>
      <c r="DL207" s="44"/>
      <c r="DM207" s="44"/>
      <c r="DN207" s="44"/>
      <c r="DO207" s="44"/>
      <c r="DP207" s="44"/>
      <c r="DQ207" s="44"/>
    </row>
    <row r="208" spans="1:121" x14ac:dyDescent="0.3">
      <c r="A208" s="4">
        <v>181</v>
      </c>
      <c r="E208" s="28"/>
      <c r="F208" s="28"/>
      <c r="G208" s="28"/>
      <c r="H208" s="28"/>
      <c r="I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44"/>
      <c r="DC208" s="44"/>
      <c r="DD208" s="44"/>
      <c r="DE208" s="44"/>
      <c r="DF208" s="44"/>
      <c r="DG208" s="44"/>
      <c r="DH208" s="44"/>
      <c r="DI208" s="44"/>
      <c r="DJ208" s="44"/>
      <c r="DK208" s="44"/>
      <c r="DL208" s="44"/>
      <c r="DM208" s="44"/>
      <c r="DN208" s="44"/>
      <c r="DO208" s="44"/>
      <c r="DP208" s="44"/>
      <c r="DQ208" s="44"/>
    </row>
    <row r="209" spans="1:121" x14ac:dyDescent="0.3">
      <c r="A209" s="4">
        <v>182</v>
      </c>
      <c r="E209" s="28"/>
      <c r="F209" s="28"/>
      <c r="G209" s="28"/>
      <c r="H209" s="28"/>
      <c r="I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44"/>
      <c r="DC209" s="44"/>
      <c r="DD209" s="44"/>
      <c r="DE209" s="44"/>
      <c r="DF209" s="44"/>
      <c r="DG209" s="44"/>
      <c r="DH209" s="44"/>
      <c r="DI209" s="44"/>
      <c r="DJ209" s="44"/>
      <c r="DK209" s="44"/>
      <c r="DL209" s="44"/>
      <c r="DM209" s="44"/>
      <c r="DN209" s="44"/>
      <c r="DO209" s="44"/>
      <c r="DP209" s="44"/>
      <c r="DQ209" s="44"/>
    </row>
    <row r="210" spans="1:121" x14ac:dyDescent="0.3">
      <c r="A210" s="4">
        <v>183</v>
      </c>
      <c r="E210" s="28"/>
      <c r="F210" s="28"/>
      <c r="G210" s="28"/>
      <c r="H210" s="28"/>
      <c r="I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4"/>
    </row>
    <row r="211" spans="1:121" x14ac:dyDescent="0.3">
      <c r="A211" s="4">
        <v>184</v>
      </c>
      <c r="E211" s="28"/>
      <c r="F211" s="28"/>
      <c r="G211" s="28"/>
      <c r="H211" s="28"/>
      <c r="I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44"/>
      <c r="DC211" s="44"/>
      <c r="DD211" s="44"/>
      <c r="DE211" s="44"/>
      <c r="DF211" s="44"/>
      <c r="DG211" s="44"/>
      <c r="DH211" s="44"/>
      <c r="DI211" s="44"/>
      <c r="DJ211" s="44"/>
      <c r="DK211" s="44"/>
      <c r="DL211" s="44"/>
      <c r="DM211" s="44"/>
      <c r="DN211" s="44"/>
      <c r="DO211" s="44"/>
      <c r="DP211" s="44"/>
      <c r="DQ211" s="44"/>
    </row>
    <row r="212" spans="1:121" x14ac:dyDescent="0.3">
      <c r="A212" s="4">
        <v>185</v>
      </c>
      <c r="E212" s="28"/>
      <c r="F212" s="28"/>
      <c r="G212" s="28"/>
      <c r="H212" s="28"/>
      <c r="I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44"/>
      <c r="DC212" s="44"/>
      <c r="DD212" s="44"/>
      <c r="DE212" s="44"/>
      <c r="DF212" s="44"/>
      <c r="DG212" s="44"/>
      <c r="DH212" s="44"/>
      <c r="DI212" s="44"/>
      <c r="DJ212" s="44"/>
      <c r="DK212" s="44"/>
      <c r="DL212" s="44"/>
      <c r="DM212" s="44"/>
      <c r="DN212" s="44"/>
      <c r="DO212" s="44"/>
      <c r="DP212" s="44"/>
      <c r="DQ212" s="44"/>
    </row>
    <row r="213" spans="1:121" x14ac:dyDescent="0.3">
      <c r="A213" s="4">
        <v>186</v>
      </c>
      <c r="E213" s="28"/>
      <c r="F213" s="28"/>
      <c r="G213" s="28"/>
      <c r="H213" s="28"/>
      <c r="I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44"/>
      <c r="DC213" s="44"/>
      <c r="DD213" s="44"/>
      <c r="DE213" s="44"/>
      <c r="DF213" s="44"/>
      <c r="DG213" s="44"/>
      <c r="DH213" s="44"/>
      <c r="DI213" s="44"/>
      <c r="DJ213" s="44"/>
      <c r="DK213" s="44"/>
      <c r="DL213" s="44"/>
      <c r="DM213" s="44"/>
      <c r="DN213" s="44"/>
      <c r="DO213" s="44"/>
      <c r="DP213" s="44"/>
      <c r="DQ213" s="44"/>
    </row>
    <row r="214" spans="1:121" x14ac:dyDescent="0.3">
      <c r="A214" s="4">
        <v>187</v>
      </c>
      <c r="E214" s="28"/>
      <c r="F214" s="28"/>
      <c r="G214" s="28"/>
      <c r="H214" s="28"/>
      <c r="I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44"/>
      <c r="DC214" s="44"/>
      <c r="DD214" s="44"/>
      <c r="DE214" s="44"/>
      <c r="DF214" s="44"/>
      <c r="DG214" s="44"/>
      <c r="DH214" s="44"/>
      <c r="DI214" s="44"/>
      <c r="DJ214" s="44"/>
      <c r="DK214" s="44"/>
      <c r="DL214" s="44"/>
      <c r="DM214" s="44"/>
      <c r="DN214" s="44"/>
      <c r="DO214" s="44"/>
      <c r="DP214" s="44"/>
      <c r="DQ214" s="44"/>
    </row>
    <row r="215" spans="1:121" x14ac:dyDescent="0.3">
      <c r="A215" s="4">
        <v>188</v>
      </c>
      <c r="E215" s="28"/>
      <c r="F215" s="28"/>
      <c r="G215" s="28"/>
      <c r="H215" s="28"/>
      <c r="I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44"/>
      <c r="DC215" s="44"/>
      <c r="DD215" s="44"/>
      <c r="DE215" s="44"/>
      <c r="DF215" s="44"/>
      <c r="DG215" s="44"/>
      <c r="DH215" s="44"/>
      <c r="DI215" s="44"/>
      <c r="DJ215" s="44"/>
      <c r="DK215" s="44"/>
      <c r="DL215" s="44"/>
      <c r="DM215" s="44"/>
      <c r="DN215" s="44"/>
      <c r="DO215" s="44"/>
      <c r="DP215" s="44"/>
      <c r="DQ215" s="44"/>
    </row>
    <row r="216" spans="1:121" x14ac:dyDescent="0.3">
      <c r="A216" s="4">
        <v>189</v>
      </c>
      <c r="E216" s="28"/>
      <c r="F216" s="28"/>
      <c r="G216" s="28"/>
      <c r="H216" s="28"/>
      <c r="I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4"/>
    </row>
    <row r="217" spans="1:121" x14ac:dyDescent="0.3">
      <c r="A217" s="4">
        <v>190</v>
      </c>
      <c r="E217" s="28"/>
      <c r="F217" s="28"/>
      <c r="G217" s="28"/>
      <c r="H217" s="28"/>
      <c r="I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44"/>
      <c r="DC217" s="44"/>
      <c r="DD217" s="44"/>
      <c r="DE217" s="44"/>
      <c r="DF217" s="44"/>
      <c r="DG217" s="44"/>
      <c r="DH217" s="44"/>
      <c r="DI217" s="44"/>
      <c r="DJ217" s="44"/>
      <c r="DK217" s="44"/>
      <c r="DL217" s="44"/>
      <c r="DM217" s="44"/>
      <c r="DN217" s="44"/>
      <c r="DO217" s="44"/>
      <c r="DP217" s="44"/>
      <c r="DQ217" s="44"/>
    </row>
    <row r="218" spans="1:121" x14ac:dyDescent="0.3">
      <c r="A218" s="4">
        <v>191</v>
      </c>
      <c r="E218" s="28"/>
      <c r="F218" s="28"/>
      <c r="G218" s="28"/>
      <c r="H218" s="28"/>
      <c r="I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44"/>
      <c r="DC218" s="44"/>
      <c r="DD218" s="44"/>
      <c r="DE218" s="44"/>
      <c r="DF218" s="44"/>
      <c r="DG218" s="44"/>
      <c r="DH218" s="44"/>
      <c r="DI218" s="44"/>
      <c r="DJ218" s="44"/>
      <c r="DK218" s="44"/>
      <c r="DL218" s="44"/>
      <c r="DM218" s="44"/>
      <c r="DN218" s="44"/>
      <c r="DO218" s="44"/>
      <c r="DP218" s="44"/>
      <c r="DQ218" s="44"/>
    </row>
    <row r="219" spans="1:121" x14ac:dyDescent="0.3">
      <c r="A219" s="4">
        <v>192</v>
      </c>
      <c r="E219" s="28"/>
      <c r="F219" s="28"/>
      <c r="G219" s="28"/>
      <c r="H219" s="28"/>
      <c r="I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44"/>
      <c r="DC219" s="44"/>
      <c r="DD219" s="44"/>
      <c r="DE219" s="44"/>
      <c r="DF219" s="44"/>
      <c r="DG219" s="44"/>
      <c r="DH219" s="44"/>
      <c r="DI219" s="44"/>
      <c r="DJ219" s="44"/>
      <c r="DK219" s="44"/>
      <c r="DL219" s="44"/>
      <c r="DM219" s="44"/>
      <c r="DN219" s="44"/>
      <c r="DO219" s="44"/>
      <c r="DP219" s="44"/>
      <c r="DQ219" s="44"/>
    </row>
    <row r="220" spans="1:121" x14ac:dyDescent="0.3">
      <c r="A220" s="4">
        <v>193</v>
      </c>
      <c r="E220" s="28"/>
      <c r="F220" s="28"/>
      <c r="G220" s="28"/>
      <c r="H220" s="28"/>
      <c r="I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44"/>
      <c r="DC220" s="44"/>
      <c r="DD220" s="44"/>
      <c r="DE220" s="44"/>
      <c r="DF220" s="44"/>
      <c r="DG220" s="44"/>
      <c r="DH220" s="44"/>
      <c r="DI220" s="44"/>
      <c r="DJ220" s="44"/>
      <c r="DK220" s="44"/>
      <c r="DL220" s="44"/>
      <c r="DM220" s="44"/>
      <c r="DN220" s="44"/>
      <c r="DO220" s="44"/>
      <c r="DP220" s="44"/>
      <c r="DQ220" s="44"/>
    </row>
    <row r="221" spans="1:121" x14ac:dyDescent="0.3">
      <c r="A221" s="4">
        <v>194</v>
      </c>
      <c r="E221" s="28"/>
      <c r="F221" s="28"/>
      <c r="G221" s="28"/>
      <c r="H221" s="28"/>
      <c r="I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44"/>
      <c r="DC221" s="44"/>
      <c r="DD221" s="44"/>
      <c r="DE221" s="44"/>
      <c r="DF221" s="44"/>
      <c r="DG221" s="44"/>
      <c r="DH221" s="44"/>
      <c r="DI221" s="44"/>
      <c r="DJ221" s="44"/>
      <c r="DK221" s="44"/>
      <c r="DL221" s="44"/>
      <c r="DM221" s="44"/>
      <c r="DN221" s="44"/>
      <c r="DO221" s="44"/>
      <c r="DP221" s="44"/>
      <c r="DQ221" s="44"/>
    </row>
    <row r="222" spans="1:121" x14ac:dyDescent="0.3">
      <c r="A222" s="4">
        <v>195</v>
      </c>
      <c r="E222" s="28"/>
      <c r="F222" s="28"/>
      <c r="G222" s="28"/>
      <c r="H222" s="28"/>
      <c r="I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4"/>
    </row>
    <row r="223" spans="1:121" x14ac:dyDescent="0.3">
      <c r="A223" s="4">
        <v>196</v>
      </c>
      <c r="E223" s="28"/>
      <c r="F223" s="28"/>
      <c r="G223" s="28"/>
      <c r="H223" s="28"/>
      <c r="I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44"/>
      <c r="DO223" s="44"/>
      <c r="DP223" s="44"/>
      <c r="DQ223" s="44"/>
    </row>
    <row r="224" spans="1:121" x14ac:dyDescent="0.3">
      <c r="A224" s="4">
        <v>197</v>
      </c>
      <c r="E224" s="28"/>
      <c r="F224" s="28"/>
      <c r="G224" s="28"/>
      <c r="H224" s="28"/>
      <c r="I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44"/>
      <c r="DO224" s="44"/>
      <c r="DP224" s="44"/>
      <c r="DQ224" s="44"/>
    </row>
    <row r="225" spans="1:121" x14ac:dyDescent="0.3">
      <c r="A225" s="4">
        <v>198</v>
      </c>
      <c r="E225" s="28"/>
      <c r="F225" s="28"/>
      <c r="G225" s="28"/>
      <c r="H225" s="28"/>
      <c r="I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44"/>
      <c r="DO225" s="44"/>
      <c r="DP225" s="44"/>
      <c r="DQ225" s="44"/>
    </row>
    <row r="226" spans="1:121" x14ac:dyDescent="0.3">
      <c r="A226" s="4">
        <v>199</v>
      </c>
      <c r="E226" s="28"/>
      <c r="F226" s="28"/>
      <c r="G226" s="28"/>
      <c r="H226" s="28"/>
      <c r="I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44"/>
      <c r="DC226" s="44"/>
      <c r="DD226" s="44"/>
      <c r="DE226" s="44"/>
      <c r="DF226" s="44"/>
      <c r="DG226" s="44"/>
      <c r="DH226" s="44"/>
      <c r="DI226" s="44"/>
      <c r="DJ226" s="44"/>
      <c r="DK226" s="44"/>
      <c r="DL226" s="44"/>
      <c r="DM226" s="44"/>
      <c r="DN226" s="44"/>
      <c r="DO226" s="44"/>
      <c r="DP226" s="44"/>
      <c r="DQ226" s="44"/>
    </row>
    <row r="227" spans="1:121" x14ac:dyDescent="0.3">
      <c r="A227" s="4">
        <v>200</v>
      </c>
      <c r="E227" s="28"/>
      <c r="F227" s="28"/>
      <c r="G227" s="28"/>
      <c r="H227" s="28"/>
      <c r="I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44"/>
      <c r="DC227" s="44"/>
      <c r="DD227" s="44"/>
      <c r="DE227" s="44"/>
      <c r="DF227" s="44"/>
      <c r="DG227" s="44"/>
      <c r="DH227" s="44"/>
      <c r="DI227" s="44"/>
      <c r="DJ227" s="44"/>
      <c r="DK227" s="44"/>
      <c r="DL227" s="44"/>
      <c r="DM227" s="44"/>
      <c r="DN227" s="44"/>
      <c r="DO227" s="44"/>
      <c r="DP227" s="44"/>
      <c r="DQ227" s="44"/>
    </row>
  </sheetData>
  <mergeCells count="3">
    <mergeCell ref="E1:I1"/>
    <mergeCell ref="K1:T1"/>
    <mergeCell ref="V1:DQ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D4BF9-E92C-4A18-8AC1-5C3E63E611E1}">
  <dimension ref="A2:F9"/>
  <sheetViews>
    <sheetView workbookViewId="0">
      <selection activeCell="A4" sqref="A4:F9"/>
    </sheetView>
  </sheetViews>
  <sheetFormatPr baseColWidth="10" defaultRowHeight="15.6" x14ac:dyDescent="0.3"/>
  <sheetData>
    <row r="2" spans="1:6" x14ac:dyDescent="0.3">
      <c r="A2" s="68" t="s">
        <v>52</v>
      </c>
      <c r="B2" s="69">
        <v>13.811493236440048</v>
      </c>
      <c r="C2" s="69">
        <v>4.1879099999999996</v>
      </c>
      <c r="D2" s="69"/>
      <c r="E2" s="69">
        <v>37.051054512684324</v>
      </c>
      <c r="F2" s="69">
        <v>-21.0457</v>
      </c>
    </row>
    <row r="3" spans="1:6" x14ac:dyDescent="0.3">
      <c r="A3" s="68" t="s">
        <v>53</v>
      </c>
      <c r="B3" s="69">
        <v>12.571084971232191</v>
      </c>
      <c r="C3" s="69">
        <v>4.3828800000000001</v>
      </c>
      <c r="D3" s="69"/>
      <c r="E3" s="69">
        <v>32.894325024634135</v>
      </c>
      <c r="F3" s="69">
        <v>-20.896899999999999</v>
      </c>
    </row>
    <row r="4" spans="1:6" x14ac:dyDescent="0.3">
      <c r="A4" s="70" t="s">
        <v>35</v>
      </c>
      <c r="B4" s="71">
        <v>16.045846674407422</v>
      </c>
      <c r="C4" s="71">
        <v>4.2861000000000002</v>
      </c>
      <c r="D4" s="71"/>
      <c r="E4" s="71">
        <v>44.292900557287659</v>
      </c>
      <c r="F4" s="71">
        <v>-20.891999999999999</v>
      </c>
    </row>
    <row r="5" spans="1:6" x14ac:dyDescent="0.3">
      <c r="A5" s="70" t="s">
        <v>54</v>
      </c>
      <c r="B5" s="71">
        <v>16.095118183725987</v>
      </c>
      <c r="C5" s="71">
        <v>4.3339100000000004</v>
      </c>
      <c r="D5" s="71">
        <v>4.3100050000000003</v>
      </c>
      <c r="E5" s="71">
        <v>44.313005769998057</v>
      </c>
      <c r="F5" s="71">
        <v>-20.891400000000001</v>
      </c>
    </row>
    <row r="6" spans="1:6" x14ac:dyDescent="0.3">
      <c r="A6" s="70" t="s">
        <v>40</v>
      </c>
      <c r="B6" s="71">
        <v>15.496980543568784</v>
      </c>
      <c r="C6" s="71">
        <v>4.2942999999999998</v>
      </c>
      <c r="D6" s="71"/>
      <c r="E6" s="71">
        <v>42.105280989285568</v>
      </c>
      <c r="F6" s="71">
        <v>-20.897500000000001</v>
      </c>
    </row>
    <row r="7" spans="1:6" x14ac:dyDescent="0.3">
      <c r="A7" s="70" t="s">
        <v>54</v>
      </c>
      <c r="B7" s="71">
        <v>16.096046647230331</v>
      </c>
      <c r="C7" s="71">
        <v>4.3057299999999996</v>
      </c>
      <c r="D7" s="71">
        <v>4.3000150000000001</v>
      </c>
      <c r="E7" s="71">
        <v>43.927711905496551</v>
      </c>
      <c r="F7" s="71">
        <v>-20.8916</v>
      </c>
    </row>
    <row r="8" spans="1:6" x14ac:dyDescent="0.3">
      <c r="A8" s="70" t="s">
        <v>45</v>
      </c>
      <c r="B8" s="71">
        <v>15.726589722138742</v>
      </c>
      <c r="C8" s="71">
        <v>4.3281400000000003</v>
      </c>
      <c r="D8" s="71"/>
      <c r="E8" s="71">
        <v>42.992753964146218</v>
      </c>
      <c r="F8" s="72">
        <v>-20.863499999999998</v>
      </c>
    </row>
    <row r="9" spans="1:6" x14ac:dyDescent="0.3">
      <c r="A9" s="70" t="s">
        <v>54</v>
      </c>
      <c r="B9" s="71">
        <v>15.762421551079598</v>
      </c>
      <c r="C9" s="71">
        <v>4.3183299999999996</v>
      </c>
      <c r="D9" s="71">
        <v>4.3232350000000004</v>
      </c>
      <c r="E9" s="71">
        <v>43.088331802073753</v>
      </c>
      <c r="F9" s="72">
        <v>-20.846800000000002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d13C</vt:lpstr>
      <vt:lpstr>d15N</vt:lpstr>
      <vt:lpstr>BOS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Leïa M</cp:lastModifiedBy>
  <dcterms:modified xsi:type="dcterms:W3CDTF">2022-03-23T14:18:27Z</dcterms:modified>
</cp:coreProperties>
</file>